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851-AOI-06-ANGODA\08OUTPUT\EMSR851\AOI06\GRA_MONIT01\FCT\"/>
    </mc:Choice>
  </mc:AlternateContent>
  <xr:revisionPtr revIDLastSave="0" documentId="13_ncr:1_{494CA685-EA76-4015-8046-2092CE8C048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74" i="2" l="1"/>
  <c r="A70" i="2"/>
  <c r="F4" i="3"/>
  <c r="A54" i="2"/>
  <c r="A53" i="2"/>
</calcChain>
</file>

<file path=xl/sharedStrings.xml><?xml version="1.0" encoding="utf-8"?>
<sst xmlns="http://schemas.openxmlformats.org/spreadsheetml/2006/main" count="834" uniqueCount="155">
  <si>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</si>
  <si>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</si>
  <si>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</si>
  <si>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</si>
  <si>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</si>
  <si>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EMSR851 AOI: 06 Angoda Grading-Monit01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</si>
  <si>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</si>
  <si>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</si>
  <si>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</si>
  <si>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</si>
  <si>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</si>
  <si>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</si>
  <si>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</si>
  <si>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</si>
  <si>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</si>
  <si>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</si>
  <si>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</si>
  <si>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</si>
  <si>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</si>
  <si>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</si>
  <si>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</si>
  <si>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</si>
  <si>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</si>
  <si>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</si>
  <si>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</si>
  <si>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</si>
  <si>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</si>
  <si>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</si>
  <si>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Police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</si>
  <si>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</si>
  <si>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</si>
  <si>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</si>
  <si>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</si>
  <si>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</si>
  <si>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</si>
  <si>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</si>
  <si>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Other non-residential buildings</t>
  </si>
  <si>
    <t>Buildings used as places of worship and for religious activities</t>
  </si>
  <si>
    <t>Historic or protected monuments</t>
  </si>
  <si>
    <t>Other buildings not elsewhere classified</t>
  </si>
  <si>
    <t>Communication buildings, stations, terminals and associated buildings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</si>
  <si>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</si>
  <si>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</si>
  <si>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</si>
  <si>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</si>
  <si>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</si>
  <si>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</si>
  <si>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</si>
  <si>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</si>
  <si>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</si>
  <si>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</si>
  <si>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</si>
  <si>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</si>
  <si>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</si>
  <si>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</si>
  <si>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</si>
  <si>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Land use</t>
  </si>
  <si>
    <t xml:space="preserve">Forests </t>
  </si>
  <si>
    <t>Other</t>
  </si>
  <si>
    <t xml:space="preserve">Heterogeneous agricultural areas </t>
  </si>
  <si>
    <t xml:space="preserve">Inland wetlands </t>
  </si>
  <si>
    <t>Shrub and/or herbaceous vegetation association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</si>
  <si>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</si>
  <si>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</si>
  <si>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</si>
  <si>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</si>
  <si>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</si>
  <si>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</si>
  <si>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</si>
  <si>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</si>
  <si>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</si>
  <si>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</si>
  <si>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</si>
  <si>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</si>
  <si>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</si>
  <si>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</si>
  <si>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</si>
  <si>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</si>
  <si>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</si>
  <si>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</si>
  <si>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</si>
  <si>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</si>
  <si>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</si>
  <si>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06 Angoda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</si>
  <si>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</si>
  <si>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</si>
  <si>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</si>
  <si>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</si>
  <si>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</si>
  <si>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</si>
  <si>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</si>
  <si>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</si>
  <si>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</si>
  <si>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</si>
  <si>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</si>
  <si>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</si>
  <si>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</si>
  <si>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</si>
  <si>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</si>
  <si>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</si>
  <si>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</si>
  <si>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</si>
  <si>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</si>
  <si>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good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</si>
  <si>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</si>
  <si>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</si>
  <si>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</si>
  <si>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</si>
  <si>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</si>
  <si>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</si>
  <si>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</si>
  <si>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</si>
  <si>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</si>
  <si>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</si>
  <si>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</si>
  <si>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</si>
  <si>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</si>
  <si>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</si>
  <si>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</si>
  <si>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</si>
  <si>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</si>
  <si>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</si>
  <si>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</si>
  <si>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</si>
  <si>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</si>
  <si>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</si>
  <si>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</si>
  <si>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No visible damage</t>
  </si>
  <si>
    <t>Building point</t>
  </si>
  <si>
    <t>Possibly damaged</t>
  </si>
  <si>
    <t>Non-residential Buildings</t>
  </si>
  <si>
    <t>_builtUpP_m_v1_aff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</si>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</sst>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  <fill>
      <patternFill patternType="solid">
        <fgColor rgb="FFCCFF33"/>
        <bgColor rgb="FFCCFF33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9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80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79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8"/>
  <sheetViews>
    <sheetView showGridLines="0" zoomScale="70" zoomScaleNormal="70" workbookViewId="0"/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8" t="s">
        <v>7</v>
      </c>
      <c r="F4" s="96"/>
      <c r="G4" s="96"/>
      <c r="H4" s="97"/>
      <c r="I4" s="22"/>
      <c r="J4" s="21"/>
      <c r="K4" s="21"/>
    </row>
    <row r="5" spans="1:11" ht="45.75" customHeight="1">
      <c r="B5" s="23"/>
      <c r="C5" s="28"/>
      <c r="D5" s="14" t="s">
        <v>8</v>
      </c>
      <c r="E5" s="102" t="s">
        <v>9</v>
      </c>
      <c r="F5" s="96"/>
      <c r="G5" s="96"/>
      <c r="H5" s="97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3"/>
      <c r="F6" s="104"/>
      <c r="G6" s="105"/>
      <c r="H6" s="44">
        <v>13.0507565226</v>
      </c>
    </row>
    <row r="7" spans="1:11">
      <c r="A7" s="45"/>
      <c r="B7" s="46" t="s">
        <v>13</v>
      </c>
      <c r="C7" s="46"/>
      <c r="D7" s="47" t="s">
        <v>12</v>
      </c>
      <c r="E7" s="99"/>
      <c r="F7" s="100"/>
      <c r="G7" s="101"/>
      <c r="H7" s="48">
        <v>182.43989722000001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195.49065374259999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5"/>
      <c r="F11" s="96"/>
      <c r="G11" s="97"/>
      <c r="H11" s="80">
        <v>1400</v>
      </c>
      <c r="I11" s="80">
        <v>230000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13</v>
      </c>
      <c r="F12" s="56">
        <v>64</v>
      </c>
      <c r="G12" s="56">
        <v>4151</v>
      </c>
      <c r="H12" s="56">
        <v>4228</v>
      </c>
      <c r="I12" s="57">
        <v>37093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1</v>
      </c>
      <c r="H13" s="61">
        <v>1</v>
      </c>
      <c r="I13" s="62">
        <v>5</v>
      </c>
    </row>
    <row r="14" spans="1:11">
      <c r="A14" s="45"/>
      <c r="B14" s="58"/>
      <c r="C14" s="63" t="s">
        <v>27</v>
      </c>
      <c r="D14" s="60" t="s">
        <v>22</v>
      </c>
      <c r="E14" s="61">
        <v>0</v>
      </c>
      <c r="F14" s="61">
        <v>0</v>
      </c>
      <c r="G14" s="61">
        <v>0</v>
      </c>
      <c r="H14" s="61">
        <v>0</v>
      </c>
      <c r="I14" s="62">
        <v>1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0</v>
      </c>
      <c r="H15" s="61">
        <v>0</v>
      </c>
      <c r="I15" s="62">
        <v>1</v>
      </c>
    </row>
    <row r="16" spans="1:11">
      <c r="A16" s="45"/>
      <c r="B16" s="58"/>
      <c r="C16" s="59" t="s">
        <v>29</v>
      </c>
      <c r="D16" s="60" t="s">
        <v>22</v>
      </c>
      <c r="E16" s="61">
        <v>0</v>
      </c>
      <c r="F16" s="61">
        <v>0</v>
      </c>
      <c r="G16" s="61">
        <v>4</v>
      </c>
      <c r="H16" s="61">
        <v>4</v>
      </c>
      <c r="I16" s="62">
        <v>26</v>
      </c>
    </row>
    <row r="17" spans="1:9">
      <c r="A17" s="45"/>
      <c r="B17" s="58"/>
      <c r="C17" s="59" t="s">
        <v>30</v>
      </c>
      <c r="D17" s="60" t="s">
        <v>22</v>
      </c>
      <c r="E17" s="61">
        <v>0</v>
      </c>
      <c r="F17" s="61">
        <v>0</v>
      </c>
      <c r="G17" s="61">
        <v>16</v>
      </c>
      <c r="H17" s="61">
        <v>16</v>
      </c>
      <c r="I17" s="62">
        <v>78</v>
      </c>
    </row>
    <row r="18" spans="1:9">
      <c r="A18" s="45"/>
      <c r="B18" s="58"/>
      <c r="C18" s="59" t="s">
        <v>31</v>
      </c>
      <c r="D18" s="60" t="s">
        <v>22</v>
      </c>
      <c r="E18" s="61">
        <v>0</v>
      </c>
      <c r="F18" s="61">
        <v>0</v>
      </c>
      <c r="G18" s="61">
        <v>1</v>
      </c>
      <c r="H18" s="61">
        <v>1</v>
      </c>
      <c r="I18" s="62">
        <v>3</v>
      </c>
    </row>
    <row r="19" spans="1:9">
      <c r="A19" s="45"/>
      <c r="B19" s="58"/>
      <c r="C19" s="59" t="s">
        <v>32</v>
      </c>
      <c r="D19" s="60" t="s">
        <v>22</v>
      </c>
      <c r="E19" s="61">
        <v>0</v>
      </c>
      <c r="F19" s="61">
        <v>0</v>
      </c>
      <c r="G19" s="61">
        <v>1</v>
      </c>
      <c r="H19" s="61">
        <v>1</v>
      </c>
      <c r="I19" s="62">
        <v>1</v>
      </c>
    </row>
    <row r="20" spans="1:9">
      <c r="A20" s="45"/>
      <c r="B20" s="58"/>
      <c r="C20" s="59" t="s">
        <v>33</v>
      </c>
      <c r="D20" s="60" t="s">
        <v>22</v>
      </c>
      <c r="E20" s="61">
        <v>0</v>
      </c>
      <c r="F20" s="61">
        <v>0</v>
      </c>
      <c r="G20" s="61">
        <v>0</v>
      </c>
      <c r="H20" s="61">
        <v>0</v>
      </c>
      <c r="I20" s="62">
        <v>1</v>
      </c>
    </row>
    <row r="21" spans="1:9">
      <c r="A21" s="45"/>
      <c r="B21" s="58"/>
      <c r="C21" s="59" t="s">
        <v>34</v>
      </c>
      <c r="D21" s="60" t="s">
        <v>22</v>
      </c>
      <c r="E21" s="61">
        <v>0</v>
      </c>
      <c r="F21" s="61">
        <v>0</v>
      </c>
      <c r="G21" s="61">
        <v>0</v>
      </c>
      <c r="H21" s="61">
        <v>0</v>
      </c>
      <c r="I21" s="62">
        <v>8</v>
      </c>
    </row>
    <row r="22" spans="1:9">
      <c r="A22" s="45"/>
      <c r="B22" s="58"/>
      <c r="C22" s="59" t="s">
        <v>35</v>
      </c>
      <c r="D22" s="60" t="s">
        <v>22</v>
      </c>
      <c r="E22" s="61">
        <v>0</v>
      </c>
      <c r="F22" s="61">
        <v>0</v>
      </c>
      <c r="G22" s="61">
        <v>0</v>
      </c>
      <c r="H22" s="61">
        <v>0</v>
      </c>
      <c r="I22" s="62">
        <v>5</v>
      </c>
    </row>
    <row r="23" spans="1:9">
      <c r="A23" s="45"/>
      <c r="B23" s="58"/>
      <c r="C23" s="59" t="s">
        <v>36</v>
      </c>
      <c r="D23" s="60" t="s">
        <v>22</v>
      </c>
      <c r="E23" s="61">
        <v>0</v>
      </c>
      <c r="F23" s="61">
        <v>0</v>
      </c>
      <c r="G23" s="61">
        <v>2</v>
      </c>
      <c r="H23" s="61">
        <v>2</v>
      </c>
      <c r="I23" s="62">
        <v>2</v>
      </c>
    </row>
    <row r="24" spans="1:9">
      <c r="A24" s="45"/>
      <c r="B24" s="58"/>
      <c r="C24" s="63" t="s">
        <v>37</v>
      </c>
      <c r="D24" s="60" t="s">
        <v>22</v>
      </c>
      <c r="E24" s="61">
        <v>0</v>
      </c>
      <c r="F24" s="61">
        <v>0</v>
      </c>
      <c r="G24" s="61">
        <v>0</v>
      </c>
      <c r="H24" s="61">
        <v>0</v>
      </c>
      <c r="I24" s="62">
        <v>2</v>
      </c>
    </row>
    <row r="25" spans="1:9">
      <c r="A25" s="45"/>
      <c r="B25" s="58"/>
      <c r="C25" s="63" t="s">
        <v>38</v>
      </c>
      <c r="D25" s="60" t="s">
        <v>22</v>
      </c>
      <c r="E25" s="61">
        <v>0</v>
      </c>
      <c r="F25" s="61">
        <v>0</v>
      </c>
      <c r="G25" s="61">
        <v>0</v>
      </c>
      <c r="H25" s="61">
        <v>0</v>
      </c>
      <c r="I25" s="62">
        <v>1</v>
      </c>
    </row>
    <row r="26" spans="1:9">
      <c r="A26" s="45"/>
      <c r="B26" s="58"/>
      <c r="C26" s="59" t="s">
        <v>39</v>
      </c>
      <c r="D26" s="60" t="s">
        <v>22</v>
      </c>
      <c r="E26" s="61">
        <v>0</v>
      </c>
      <c r="F26" s="61">
        <v>0</v>
      </c>
      <c r="G26" s="61">
        <v>0</v>
      </c>
      <c r="H26" s="61">
        <v>0</v>
      </c>
      <c r="I26" s="62">
        <v>5</v>
      </c>
    </row>
    <row r="27" spans="1:9">
      <c r="A27" s="64"/>
      <c r="B27" s="65"/>
      <c r="C27" s="66" t="s">
        <v>40</v>
      </c>
      <c r="D27" s="67" t="s">
        <v>22</v>
      </c>
      <c r="E27" s="68">
        <v>0</v>
      </c>
      <c r="F27" s="68">
        <v>0</v>
      </c>
      <c r="G27" s="68">
        <v>1</v>
      </c>
      <c r="H27" s="68">
        <v>1</v>
      </c>
      <c r="I27" s="69">
        <v>2</v>
      </c>
    </row>
    <row r="28" spans="1:9">
      <c r="A28" s="43"/>
      <c r="B28" s="50" t="s">
        <v>41</v>
      </c>
      <c r="C28" s="70" t="s">
        <v>42</v>
      </c>
      <c r="D28" s="51" t="s">
        <v>43</v>
      </c>
      <c r="E28" s="71">
        <v>0</v>
      </c>
      <c r="F28" s="71">
        <v>0</v>
      </c>
      <c r="G28" s="71">
        <v>1.8067169235</v>
      </c>
      <c r="H28" s="71">
        <v>1.8067169235</v>
      </c>
      <c r="I28" s="52">
        <v>16.148812973399998</v>
      </c>
    </row>
    <row r="29" spans="1:9">
      <c r="A29" s="45"/>
      <c r="B29" s="58"/>
      <c r="C29" s="59" t="s">
        <v>44</v>
      </c>
      <c r="D29" s="60" t="s">
        <v>43</v>
      </c>
      <c r="E29" s="72">
        <v>0</v>
      </c>
      <c r="F29" s="72">
        <v>0</v>
      </c>
      <c r="G29" s="72">
        <v>0</v>
      </c>
      <c r="H29" s="72">
        <v>0</v>
      </c>
      <c r="I29" s="73">
        <v>27.644851405899999</v>
      </c>
    </row>
    <row r="30" spans="1:9">
      <c r="A30" s="45"/>
      <c r="B30" s="58"/>
      <c r="C30" s="59" t="s">
        <v>45</v>
      </c>
      <c r="D30" s="60" t="s">
        <v>43</v>
      </c>
      <c r="E30" s="72">
        <v>0</v>
      </c>
      <c r="F30" s="72">
        <v>0</v>
      </c>
      <c r="G30" s="72">
        <v>0.77244440940000003</v>
      </c>
      <c r="H30" s="72">
        <v>0.77244440940000003</v>
      </c>
      <c r="I30" s="73">
        <v>29.6828826986</v>
      </c>
    </row>
    <row r="31" spans="1:9">
      <c r="A31" s="45"/>
      <c r="B31" s="58"/>
      <c r="C31" s="59" t="s">
        <v>46</v>
      </c>
      <c r="D31" s="60" t="s">
        <v>43</v>
      </c>
      <c r="E31" s="72">
        <v>0</v>
      </c>
      <c r="F31" s="72">
        <v>1.1486496204000001</v>
      </c>
      <c r="G31" s="72">
        <v>8.2788491973999996</v>
      </c>
      <c r="H31" s="72">
        <v>9.4274988178000001</v>
      </c>
      <c r="I31" s="73">
        <v>373.99750059809998</v>
      </c>
    </row>
    <row r="32" spans="1:9">
      <c r="A32" s="45"/>
      <c r="B32" s="58"/>
      <c r="C32" s="59" t="s">
        <v>47</v>
      </c>
      <c r="D32" s="60" t="s">
        <v>43</v>
      </c>
      <c r="E32" s="72">
        <v>0</v>
      </c>
      <c r="F32" s="72">
        <v>2.0768094104000001</v>
      </c>
      <c r="G32" s="72">
        <v>1.3209233562</v>
      </c>
      <c r="H32" s="72">
        <v>3.3977327665999999</v>
      </c>
      <c r="I32" s="73">
        <v>34.754248278399999</v>
      </c>
    </row>
    <row r="33" spans="1:9">
      <c r="A33" s="64"/>
      <c r="B33" s="65"/>
      <c r="C33" s="66" t="s">
        <v>48</v>
      </c>
      <c r="D33" s="67" t="s">
        <v>43</v>
      </c>
      <c r="E33" s="74">
        <v>0</v>
      </c>
      <c r="F33" s="74">
        <v>0</v>
      </c>
      <c r="G33" s="74">
        <v>0</v>
      </c>
      <c r="H33" s="74">
        <v>0</v>
      </c>
      <c r="I33" s="75">
        <v>10.1501433481</v>
      </c>
    </row>
    <row r="34" spans="1:9">
      <c r="A34" s="43"/>
      <c r="B34" s="50" t="s">
        <v>49</v>
      </c>
      <c r="C34" s="70" t="s">
        <v>50</v>
      </c>
      <c r="D34" s="51" t="s">
        <v>12</v>
      </c>
      <c r="E34" s="71">
        <v>0</v>
      </c>
      <c r="F34" s="71">
        <v>0</v>
      </c>
      <c r="G34" s="71">
        <v>0</v>
      </c>
      <c r="H34" s="71">
        <v>0</v>
      </c>
      <c r="I34" s="52">
        <v>1.1355633388999999</v>
      </c>
    </row>
    <row r="35" spans="1:9">
      <c r="A35" s="45"/>
      <c r="B35" s="58"/>
      <c r="C35" s="59" t="s">
        <v>51</v>
      </c>
      <c r="D35" s="60" t="s">
        <v>12</v>
      </c>
      <c r="E35" s="72">
        <v>0</v>
      </c>
      <c r="F35" s="72">
        <v>0</v>
      </c>
      <c r="G35" s="72">
        <v>0</v>
      </c>
      <c r="H35" s="72">
        <v>0</v>
      </c>
      <c r="I35" s="73">
        <v>11.2224086747</v>
      </c>
    </row>
    <row r="36" spans="1:9">
      <c r="A36" s="45"/>
      <c r="B36" s="58"/>
      <c r="C36" s="59" t="s">
        <v>52</v>
      </c>
      <c r="D36" s="60" t="s">
        <v>12</v>
      </c>
      <c r="E36" s="72">
        <v>0</v>
      </c>
      <c r="F36" s="72">
        <v>0</v>
      </c>
      <c r="G36" s="72">
        <v>0</v>
      </c>
      <c r="H36" s="72">
        <v>0</v>
      </c>
      <c r="I36" s="73">
        <v>0.61693384139999996</v>
      </c>
    </row>
    <row r="37" spans="1:9">
      <c r="A37" s="45"/>
      <c r="B37" s="58"/>
      <c r="C37" s="59" t="s">
        <v>53</v>
      </c>
      <c r="D37" s="60" t="s">
        <v>12</v>
      </c>
      <c r="E37" s="72">
        <v>0</v>
      </c>
      <c r="F37" s="72">
        <v>0</v>
      </c>
      <c r="G37" s="72">
        <v>0</v>
      </c>
      <c r="H37" s="72">
        <v>0</v>
      </c>
      <c r="I37" s="73">
        <v>1.3080125324</v>
      </c>
    </row>
    <row r="38" spans="1:9">
      <c r="A38" s="45"/>
      <c r="B38" s="58"/>
      <c r="C38" s="76" t="s">
        <v>54</v>
      </c>
      <c r="D38" s="60" t="s">
        <v>12</v>
      </c>
      <c r="E38" s="72">
        <v>0</v>
      </c>
      <c r="F38" s="72">
        <v>0</v>
      </c>
      <c r="G38" s="72">
        <v>0</v>
      </c>
      <c r="H38" s="72">
        <v>0</v>
      </c>
      <c r="I38" s="73">
        <v>6.5537676922000001</v>
      </c>
    </row>
    <row r="39" spans="1:9">
      <c r="A39" s="64"/>
      <c r="B39" s="65"/>
      <c r="C39" s="66" t="s">
        <v>55</v>
      </c>
      <c r="D39" s="67" t="s">
        <v>43</v>
      </c>
      <c r="E39" s="74">
        <v>0</v>
      </c>
      <c r="F39" s="74">
        <v>0</v>
      </c>
      <c r="G39" s="74">
        <v>0</v>
      </c>
      <c r="H39" s="74">
        <v>0</v>
      </c>
      <c r="I39" s="75">
        <v>39.500746833999997</v>
      </c>
    </row>
    <row r="40" spans="1:9">
      <c r="A40" s="43"/>
      <c r="B40" s="77" t="s">
        <v>56</v>
      </c>
      <c r="C40" s="78" t="s">
        <v>57</v>
      </c>
      <c r="D40" s="51" t="s">
        <v>12</v>
      </c>
      <c r="E40" s="71"/>
      <c r="F40" s="71"/>
      <c r="G40" s="71"/>
      <c r="H40" s="71">
        <v>102.84974950599999</v>
      </c>
      <c r="I40" s="52">
        <v>674.20215473400003</v>
      </c>
    </row>
    <row r="41" spans="1:9">
      <c r="A41" s="45"/>
      <c r="B41" s="45"/>
      <c r="C41" s="76" t="s">
        <v>58</v>
      </c>
      <c r="D41" s="60" t="s">
        <v>12</v>
      </c>
      <c r="E41" s="72"/>
      <c r="F41" s="72"/>
      <c r="G41" s="72"/>
      <c r="H41" s="72">
        <v>58.745620008300001</v>
      </c>
      <c r="I41" s="73">
        <v>3698.9691978599999</v>
      </c>
    </row>
    <row r="42" spans="1:9">
      <c r="A42" s="45"/>
      <c r="B42" s="45"/>
      <c r="C42" s="76" t="s">
        <v>59</v>
      </c>
      <c r="D42" s="60" t="s">
        <v>12</v>
      </c>
      <c r="E42" s="72"/>
      <c r="F42" s="72"/>
      <c r="G42" s="72"/>
      <c r="H42" s="72">
        <v>29.9888071287</v>
      </c>
      <c r="I42" s="73">
        <v>84.811074983599994</v>
      </c>
    </row>
    <row r="43" spans="1:9">
      <c r="A43" s="45"/>
      <c r="B43" s="45"/>
      <c r="C43" s="76" t="s">
        <v>60</v>
      </c>
      <c r="D43" s="60" t="s">
        <v>12</v>
      </c>
      <c r="E43" s="72"/>
      <c r="F43" s="72"/>
      <c r="G43" s="72"/>
      <c r="H43" s="72">
        <v>2.1723489707999999</v>
      </c>
      <c r="I43" s="73">
        <v>24.0559511648</v>
      </c>
    </row>
    <row r="44" spans="1:9">
      <c r="A44" s="64"/>
      <c r="B44" s="64"/>
      <c r="C44" s="79" t="s">
        <v>61</v>
      </c>
      <c r="D44" s="67" t="s">
        <v>12</v>
      </c>
      <c r="E44" s="74"/>
      <c r="F44" s="74"/>
      <c r="G44" s="74"/>
      <c r="H44" s="74">
        <v>1.7341340394</v>
      </c>
      <c r="I44" s="75">
        <v>19.2446724504</v>
      </c>
    </row>
    <row r="45" spans="1:9">
      <c r="B45" s="3"/>
      <c r="C45" s="4"/>
      <c r="D45" s="7"/>
      <c r="E45" s="82"/>
      <c r="F45" s="82"/>
      <c r="G45" s="82"/>
    </row>
    <row r="46" spans="1:9">
      <c r="A46" s="82" t="s">
        <v>62</v>
      </c>
      <c r="B46" s="3"/>
      <c r="C46" s="4"/>
      <c r="D46" s="7"/>
      <c r="E46" s="82"/>
      <c r="F46" s="82"/>
      <c r="G46" s="82"/>
    </row>
    <row r="47" spans="1:9">
      <c r="A47" s="82" t="s">
        <v>63</v>
      </c>
      <c r="B47" s="3"/>
      <c r="C47" s="4"/>
      <c r="D47" s="7"/>
      <c r="E47" s="82"/>
      <c r="F47" s="82"/>
      <c r="G47" s="82"/>
    </row>
    <row r="48" spans="1:9">
      <c r="A48" s="82" t="s">
        <v>64</v>
      </c>
      <c r="B48" s="3"/>
      <c r="C48" s="4"/>
      <c r="D48" s="7"/>
      <c r="E48" s="82"/>
      <c r="F48" s="82"/>
      <c r="G48" s="82"/>
    </row>
    <row r="49" spans="1:7">
      <c r="A49" s="82" t="s">
        <v>65</v>
      </c>
      <c r="B49" s="3"/>
      <c r="C49" s="4"/>
      <c r="D49" s="7"/>
      <c r="E49" s="82"/>
      <c r="F49" s="82"/>
      <c r="G49" s="82"/>
    </row>
    <row r="50" spans="1:7">
      <c r="B50" s="3"/>
      <c r="C50" s="4"/>
      <c r="D50" s="7"/>
      <c r="E50" s="82"/>
      <c r="F50" s="82"/>
      <c r="G50" s="82"/>
    </row>
    <row r="51" spans="1:7">
      <c r="A51" s="81" t="s">
        <v>66</v>
      </c>
      <c r="B51" s="3"/>
      <c r="C51" s="4"/>
      <c r="D51" s="7"/>
      <c r="E51" s="82"/>
      <c r="F51" s="82"/>
      <c r="G51" s="82"/>
    </row>
    <row r="52" spans="1:7">
      <c r="A52" s="82" t="s">
        <v>67</v>
      </c>
      <c r="B52" s="3"/>
      <c r="C52" s="4"/>
      <c r="D52" s="7"/>
      <c r="E52" s="82"/>
      <c r="F52" s="82"/>
      <c r="G52" s="82"/>
    </row>
    <row r="53" spans="1:7">
      <c r="A53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3" s="3"/>
      <c r="C53" s="4"/>
      <c r="D53" s="7"/>
      <c r="E53" s="82"/>
      <c r="F53" s="82"/>
      <c r="G53" s="82"/>
    </row>
    <row r="54" spans="1:7">
      <c r="A54" s="82" t="str">
        <f>CONCATENATE(CHAR(169)," European Union / Copernicus Emergency Management Service")</f>
        <v>© European Union / Copernicus Emergency Management Service</v>
      </c>
      <c r="B54" s="3"/>
      <c r="C54" s="4"/>
      <c r="D54" s="7"/>
      <c r="E54" s="84" t="s">
        <v>68</v>
      </c>
      <c r="F54" s="82"/>
      <c r="G54" s="82"/>
    </row>
    <row r="55" spans="1:7">
      <c r="B55" s="3"/>
      <c r="C55" s="4"/>
      <c r="D55" s="7"/>
      <c r="E55" s="82"/>
      <c r="F55" s="82"/>
      <c r="G55" s="82"/>
    </row>
    <row r="56" spans="1:7">
      <c r="B56" s="3"/>
      <c r="C56" s="4"/>
      <c r="D56" s="7"/>
      <c r="E56" s="82"/>
      <c r="F56" s="82"/>
      <c r="G56" s="82"/>
    </row>
    <row r="57" spans="1:7">
      <c r="A57" s="81" t="s">
        <v>69</v>
      </c>
      <c r="B57" s="3"/>
      <c r="C57" s="4"/>
      <c r="D57" s="7"/>
      <c r="E57" s="82"/>
      <c r="F57" s="82"/>
      <c r="G57" s="82"/>
    </row>
    <row r="58" spans="1:7">
      <c r="A58" s="82" t="s">
        <v>70</v>
      </c>
      <c r="B58" s="3"/>
      <c r="C58" s="5"/>
      <c r="D58" s="7"/>
      <c r="E58" s="82"/>
      <c r="F58" s="82"/>
      <c r="G58" s="82"/>
    </row>
    <row r="59" spans="1:7">
      <c r="A59" s="82" t="s">
        <v>71</v>
      </c>
      <c r="B59" s="3"/>
      <c r="C59" s="5"/>
      <c r="D59" s="7"/>
      <c r="E59" s="82"/>
      <c r="F59" s="82"/>
      <c r="G59" s="82"/>
    </row>
    <row r="60" spans="1:7">
      <c r="A60" s="82" t="s">
        <v>72</v>
      </c>
      <c r="B60" s="3"/>
      <c r="C60" s="5"/>
      <c r="D60" s="7"/>
      <c r="E60" s="82"/>
      <c r="F60" s="82"/>
      <c r="G60" s="82"/>
    </row>
    <row r="61" spans="1:7">
      <c r="A61" s="82" t="s">
        <v>73</v>
      </c>
      <c r="B61" s="3"/>
      <c r="C61" s="5"/>
      <c r="D61" s="7"/>
      <c r="E61" s="82"/>
      <c r="F61" s="82"/>
      <c r="G61" s="82"/>
    </row>
    <row r="62" spans="1:7">
      <c r="B62" s="3"/>
      <c r="C62" s="5"/>
      <c r="D62" s="7"/>
      <c r="E62" s="82"/>
      <c r="F62" s="82"/>
      <c r="G62" s="82"/>
    </row>
    <row r="63" spans="1:7">
      <c r="B63" s="3"/>
      <c r="C63" s="5"/>
      <c r="D63" s="7"/>
      <c r="E63" s="82"/>
      <c r="F63" s="82"/>
      <c r="G63" s="82"/>
    </row>
    <row r="64" spans="1:7">
      <c r="A64" s="81" t="s">
        <v>74</v>
      </c>
      <c r="B64" s="3"/>
      <c r="C64" s="5"/>
      <c r="D64" s="7"/>
      <c r="E64" s="82"/>
      <c r="F64" s="82"/>
      <c r="G64" s="82"/>
    </row>
    <row r="65" spans="1:45">
      <c r="A65" s="82" t="s">
        <v>75</v>
      </c>
      <c r="B65" s="3"/>
      <c r="C65" s="5"/>
      <c r="D65" s="7"/>
      <c r="E65" s="82"/>
      <c r="F65" s="82"/>
      <c r="G65" s="82"/>
    </row>
    <row r="66" spans="1:45">
      <c r="A66" s="82" t="s">
        <v>76</v>
      </c>
      <c r="B66" s="3"/>
      <c r="C66" s="5"/>
      <c r="D66" s="7"/>
      <c r="E66" s="82"/>
      <c r="F66" s="82"/>
      <c r="G66" s="82"/>
    </row>
    <row r="67" spans="1:45">
      <c r="B67" s="3"/>
      <c r="C67" s="5"/>
      <c r="D67" s="7"/>
      <c r="E67" s="82"/>
      <c r="F67" s="82"/>
      <c r="G67" s="82"/>
    </row>
    <row r="68" spans="1:45">
      <c r="B68" s="3"/>
      <c r="C68" s="5"/>
      <c r="D68" s="7"/>
      <c r="E68" s="82"/>
      <c r="F68" s="82"/>
      <c r="G68" s="82"/>
    </row>
    <row r="69" spans="1:45">
      <c r="A69" s="81" t="s">
        <v>77</v>
      </c>
      <c r="B69" s="3"/>
      <c r="C69" s="5"/>
      <c r="D69" s="7"/>
      <c r="E69" s="82"/>
      <c r="F69" s="82"/>
      <c r="G69" s="82"/>
    </row>
    <row r="70" spans="1:45">
      <c r="A70" s="8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70" s="82"/>
      <c r="F70" s="82"/>
      <c r="G70" s="82"/>
    </row>
    <row r="71" spans="1:45">
      <c r="A71" s="82" t="s">
        <v>78</v>
      </c>
      <c r="E71" s="82"/>
      <c r="F71" s="82"/>
      <c r="G71" s="82"/>
    </row>
    <row r="72" spans="1:45">
      <c r="E72" s="82"/>
      <c r="F72" s="82"/>
      <c r="G72" s="82"/>
    </row>
    <row r="73" spans="1:45">
      <c r="A73" s="82" t="s">
        <v>79</v>
      </c>
      <c r="E73" s="82"/>
      <c r="F73" s="82"/>
      <c r="G73" s="82"/>
    </row>
    <row r="74" spans="1:45">
      <c r="A74" s="82" t="str">
        <f>CONCATENATE("",CHAR(169)," EuroGeographics, ",CHAR(169)," TurkStat. Source: European Commission – Eurostat/GISCO, 2021." )</f>
        <v>© EuroGeographics, © TurkStat. Source: European Commission – Eurostat/GISCO, 2021.</v>
      </c>
      <c r="E74" s="82"/>
      <c r="F74" s="82"/>
      <c r="G74" s="82"/>
    </row>
    <row r="76" spans="1:45">
      <c r="A76" s="82" t="s">
        <v>80</v>
      </c>
    </row>
    <row r="77" spans="1:45" s="108" customFormat="1">
      <c r="A77" s="82" t="s">
        <v>81</v>
      </c>
      <c r="B77" s="106"/>
      <c r="C77" s="107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</row>
    <row r="78" spans="1:45" s="108" customFormat="1">
      <c r="A78" s="82" t="s">
        <v>82</v>
      </c>
      <c r="B78" s="106"/>
      <c r="C78" s="107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baseColWidth="10" defaultColWidth="9.140625" defaultRowHeight="15"/>
  <cols>
    <col min="1" max="10" width="18" style="2" customWidth="1"/>
  </cols>
  <sheetData>
    <row r="1" spans="1:10">
      <c r="A1" t="s">
        <v>83</v>
      </c>
    </row>
    <row r="3" spans="1:10" ht="38.25">
      <c r="A3" s="85" t="s">
        <v>84</v>
      </c>
      <c r="B3" s="85" t="s">
        <v>85</v>
      </c>
      <c r="C3" s="85" t="s">
        <v>86</v>
      </c>
      <c r="D3" s="85" t="s">
        <v>87</v>
      </c>
      <c r="E3" s="85" t="s">
        <v>88</v>
      </c>
      <c r="F3" s="85" t="s">
        <v>89</v>
      </c>
      <c r="G3" s="85" t="s">
        <v>90</v>
      </c>
      <c r="H3" s="85" t="s">
        <v>91</v>
      </c>
      <c r="I3" s="85" t="s">
        <v>92</v>
      </c>
      <c r="J3" s="85" t="s">
        <v>93</v>
      </c>
    </row>
    <row r="4" spans="1:10" ht="56.25">
      <c r="A4" s="86" t="s">
        <v>94</v>
      </c>
      <c r="B4" s="87" t="s">
        <v>95</v>
      </c>
      <c r="C4" s="87" t="s">
        <v>96</v>
      </c>
      <c r="D4" s="87" t="s">
        <v>97</v>
      </c>
      <c r="E4" s="87" t="s">
        <v>98</v>
      </c>
      <c r="F4" s="87" t="str">
        <f>HYPERLINK("https://www.worldpop.org", "WorldPop (www.worldpop.org)")</f>
        <v>WorldPop (www.worldpop.org)</v>
      </c>
      <c r="G4" s="87" t="s">
        <v>99</v>
      </c>
      <c r="H4" s="87" t="s">
        <v>99</v>
      </c>
      <c r="I4" s="87" t="s">
        <v>99</v>
      </c>
      <c r="J4" s="87" t="s">
        <v>100</v>
      </c>
    </row>
    <row r="5" spans="1:10">
      <c r="A5" s="88" t="s">
        <v>19</v>
      </c>
      <c r="B5" s="89">
        <v>225487</v>
      </c>
      <c r="C5" s="90">
        <v>252007</v>
      </c>
      <c r="D5" s="90">
        <v>242280</v>
      </c>
      <c r="E5" s="90">
        <v>233293</v>
      </c>
      <c r="F5" s="90">
        <v>232874</v>
      </c>
      <c r="G5" s="91">
        <v>237188</v>
      </c>
      <c r="H5" s="91">
        <v>9124</v>
      </c>
      <c r="I5" s="92">
        <v>3.8</v>
      </c>
      <c r="J5" s="93" t="s">
        <v>101</v>
      </c>
    </row>
    <row r="6" spans="1:10">
      <c r="A6" s="88" t="s">
        <v>102</v>
      </c>
      <c r="B6" s="89">
        <v>1384</v>
      </c>
      <c r="C6" s="90">
        <v>5495</v>
      </c>
      <c r="D6" s="90">
        <v>4262</v>
      </c>
      <c r="E6" s="90">
        <v>4626</v>
      </c>
      <c r="F6" s="90">
        <v>5363</v>
      </c>
      <c r="G6" s="91">
        <v>4226</v>
      </c>
      <c r="H6" s="91">
        <v>1493</v>
      </c>
      <c r="I6" s="92">
        <v>35.299999999999997</v>
      </c>
      <c r="J6" s="94" t="s">
        <v>103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104</v>
      </c>
    </row>
    <row r="4" spans="1:8">
      <c r="A4" s="39" t="s">
        <v>105</v>
      </c>
      <c r="B4" s="39" t="s">
        <v>106</v>
      </c>
      <c r="C4" s="39" t="s">
        <v>107</v>
      </c>
      <c r="D4" s="39" t="s">
        <v>108</v>
      </c>
      <c r="E4" s="39" t="s">
        <v>109</v>
      </c>
      <c r="F4" s="39" t="s">
        <v>110</v>
      </c>
      <c r="G4" s="39" t="s">
        <v>111</v>
      </c>
      <c r="H4" s="39" t="s">
        <v>112</v>
      </c>
    </row>
    <row r="6" spans="1:8">
      <c r="A6" s="82">
        <v>0</v>
      </c>
      <c r="B6" s="82" t="s">
        <v>113</v>
      </c>
      <c r="C6" s="82" t="s">
        <v>114</v>
      </c>
      <c r="D6" s="82" t="s">
        <v>115</v>
      </c>
      <c r="E6" s="82" t="s">
        <v>11</v>
      </c>
      <c r="F6" s="82">
        <v>3</v>
      </c>
      <c r="G6" s="82">
        <v>14</v>
      </c>
      <c r="H6" s="82">
        <v>13.0507565226</v>
      </c>
    </row>
    <row r="7" spans="1:8">
      <c r="A7" s="82">
        <v>1</v>
      </c>
      <c r="B7" s="82" t="s">
        <v>113</v>
      </c>
      <c r="C7" s="82" t="s">
        <v>114</v>
      </c>
      <c r="D7" s="82" t="s">
        <v>116</v>
      </c>
      <c r="E7" s="82" t="s">
        <v>13</v>
      </c>
      <c r="F7" s="82">
        <v>3</v>
      </c>
      <c r="G7" s="82">
        <v>308</v>
      </c>
      <c r="H7" s="82">
        <v>182.43989722000001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117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125</v>
      </c>
    </row>
    <row r="6" spans="1:12">
      <c r="A6" s="82">
        <v>0</v>
      </c>
      <c r="B6" s="82">
        <v>11</v>
      </c>
      <c r="C6" s="82" t="s">
        <v>25</v>
      </c>
      <c r="D6" s="82">
        <v>997</v>
      </c>
      <c r="E6" s="82" t="s">
        <v>126</v>
      </c>
      <c r="F6" s="82" t="s">
        <v>127</v>
      </c>
      <c r="G6" s="82" t="s">
        <v>128</v>
      </c>
      <c r="H6" s="82">
        <v>997</v>
      </c>
      <c r="I6" s="82">
        <v>994</v>
      </c>
      <c r="J6" s="82" t="s">
        <v>126</v>
      </c>
      <c r="K6" s="82">
        <v>23309</v>
      </c>
      <c r="L6" s="82">
        <v>23309</v>
      </c>
    </row>
    <row r="7" spans="1:12">
      <c r="A7" s="82">
        <v>1</v>
      </c>
      <c r="B7" s="82">
        <v>11</v>
      </c>
      <c r="C7" s="82" t="s">
        <v>25</v>
      </c>
      <c r="D7" s="82">
        <v>997</v>
      </c>
      <c r="E7" s="82" t="s">
        <v>126</v>
      </c>
      <c r="F7" s="82" t="s">
        <v>16</v>
      </c>
      <c r="G7" s="82" t="s">
        <v>128</v>
      </c>
      <c r="H7" s="82">
        <v>2</v>
      </c>
      <c r="I7" s="82">
        <v>1</v>
      </c>
      <c r="J7" s="82" t="s">
        <v>126</v>
      </c>
      <c r="K7" s="82">
        <v>13</v>
      </c>
      <c r="L7" s="82">
        <v>13</v>
      </c>
    </row>
    <row r="8" spans="1:12">
      <c r="A8" s="82">
        <v>2</v>
      </c>
      <c r="B8" s="82">
        <v>11</v>
      </c>
      <c r="C8" s="82" t="s">
        <v>25</v>
      </c>
      <c r="D8" s="82">
        <v>997</v>
      </c>
      <c r="E8" s="82" t="s">
        <v>126</v>
      </c>
      <c r="F8" s="82" t="s">
        <v>16</v>
      </c>
      <c r="G8" s="82" t="s">
        <v>128</v>
      </c>
      <c r="H8" s="82">
        <v>2</v>
      </c>
      <c r="I8" s="82">
        <v>2</v>
      </c>
      <c r="J8" s="82" t="s">
        <v>126</v>
      </c>
      <c r="K8" s="82">
        <v>10</v>
      </c>
      <c r="L8" s="82">
        <v>10</v>
      </c>
    </row>
    <row r="9" spans="1:12">
      <c r="A9" s="82">
        <v>3</v>
      </c>
      <c r="B9" s="82">
        <v>11</v>
      </c>
      <c r="C9" s="82" t="s">
        <v>25</v>
      </c>
      <c r="D9" s="82">
        <v>997</v>
      </c>
      <c r="E9" s="82" t="s">
        <v>126</v>
      </c>
      <c r="F9" s="82" t="s">
        <v>16</v>
      </c>
      <c r="G9" s="82" t="s">
        <v>128</v>
      </c>
      <c r="H9" s="82">
        <v>2</v>
      </c>
      <c r="I9" s="82">
        <v>994</v>
      </c>
      <c r="J9" s="82" t="s">
        <v>126</v>
      </c>
      <c r="K9" s="82">
        <v>16</v>
      </c>
      <c r="L9" s="82">
        <v>16</v>
      </c>
    </row>
    <row r="10" spans="1:12">
      <c r="A10" s="82">
        <v>4</v>
      </c>
      <c r="B10" s="82">
        <v>11</v>
      </c>
      <c r="C10" s="82" t="s">
        <v>25</v>
      </c>
      <c r="D10" s="82">
        <v>997</v>
      </c>
      <c r="E10" s="82" t="s">
        <v>126</v>
      </c>
      <c r="F10" s="82" t="s">
        <v>16</v>
      </c>
      <c r="G10" s="82" t="s">
        <v>128</v>
      </c>
      <c r="H10" s="82">
        <v>3</v>
      </c>
      <c r="I10" s="82">
        <v>994</v>
      </c>
      <c r="J10" s="82" t="s">
        <v>126</v>
      </c>
      <c r="K10" s="82">
        <v>25</v>
      </c>
      <c r="L10" s="82">
        <v>25</v>
      </c>
    </row>
    <row r="11" spans="1:12">
      <c r="A11" s="82">
        <v>5</v>
      </c>
      <c r="B11" s="82">
        <v>11</v>
      </c>
      <c r="C11" s="82" t="s">
        <v>25</v>
      </c>
      <c r="D11" s="82">
        <v>997</v>
      </c>
      <c r="E11" s="82" t="s">
        <v>126</v>
      </c>
      <c r="F11" s="82" t="s">
        <v>15</v>
      </c>
      <c r="G11" s="82" t="s">
        <v>128</v>
      </c>
      <c r="H11" s="82">
        <v>2</v>
      </c>
      <c r="I11" s="82">
        <v>1</v>
      </c>
      <c r="J11" s="82" t="s">
        <v>126</v>
      </c>
      <c r="K11" s="82">
        <v>1</v>
      </c>
      <c r="L11" s="82">
        <v>1</v>
      </c>
    </row>
    <row r="12" spans="1:12">
      <c r="A12" s="82">
        <v>6</v>
      </c>
      <c r="B12" s="82">
        <v>11</v>
      </c>
      <c r="C12" s="82" t="s">
        <v>25</v>
      </c>
      <c r="D12" s="82">
        <v>997</v>
      </c>
      <c r="E12" s="82" t="s">
        <v>126</v>
      </c>
      <c r="F12" s="82" t="s">
        <v>15</v>
      </c>
      <c r="G12" s="82" t="s">
        <v>128</v>
      </c>
      <c r="H12" s="82">
        <v>2</v>
      </c>
      <c r="I12" s="82">
        <v>2</v>
      </c>
      <c r="J12" s="82" t="s">
        <v>126</v>
      </c>
      <c r="K12" s="82">
        <v>5</v>
      </c>
      <c r="L12" s="82">
        <v>5</v>
      </c>
    </row>
    <row r="13" spans="1:12">
      <c r="A13" s="82">
        <v>7</v>
      </c>
      <c r="B13" s="82">
        <v>11</v>
      </c>
      <c r="C13" s="82" t="s">
        <v>25</v>
      </c>
      <c r="D13" s="82">
        <v>997</v>
      </c>
      <c r="E13" s="82" t="s">
        <v>126</v>
      </c>
      <c r="F13" s="82" t="s">
        <v>15</v>
      </c>
      <c r="G13" s="82" t="s">
        <v>128</v>
      </c>
      <c r="H13" s="82">
        <v>3</v>
      </c>
      <c r="I13" s="82">
        <v>3</v>
      </c>
      <c r="J13" s="82" t="s">
        <v>126</v>
      </c>
      <c r="K13" s="82">
        <v>2</v>
      </c>
      <c r="L13" s="82">
        <v>2</v>
      </c>
    </row>
    <row r="14" spans="1:12">
      <c r="A14" s="82">
        <v>8</v>
      </c>
      <c r="B14" s="82">
        <v>11</v>
      </c>
      <c r="C14" s="82" t="s">
        <v>25</v>
      </c>
      <c r="D14" s="82">
        <v>997</v>
      </c>
      <c r="E14" s="82" t="s">
        <v>126</v>
      </c>
      <c r="F14" s="82" t="s">
        <v>15</v>
      </c>
      <c r="G14" s="82" t="s">
        <v>128</v>
      </c>
      <c r="H14" s="82">
        <v>2</v>
      </c>
      <c r="I14" s="82">
        <v>994</v>
      </c>
      <c r="J14" s="82" t="s">
        <v>126</v>
      </c>
      <c r="K14" s="82">
        <v>3</v>
      </c>
      <c r="L14" s="82">
        <v>3</v>
      </c>
    </row>
    <row r="15" spans="1:12">
      <c r="A15" s="82">
        <v>9</v>
      </c>
      <c r="B15" s="82">
        <v>11</v>
      </c>
      <c r="C15" s="82" t="s">
        <v>25</v>
      </c>
      <c r="D15" s="82">
        <v>997</v>
      </c>
      <c r="E15" s="82" t="s">
        <v>126</v>
      </c>
      <c r="F15" s="82" t="s">
        <v>15</v>
      </c>
      <c r="G15" s="82" t="s">
        <v>128</v>
      </c>
      <c r="H15" s="82">
        <v>3</v>
      </c>
      <c r="I15" s="82">
        <v>994</v>
      </c>
      <c r="J15" s="82" t="s">
        <v>126</v>
      </c>
      <c r="K15" s="82">
        <v>2</v>
      </c>
      <c r="L15" s="82">
        <v>2</v>
      </c>
    </row>
    <row r="16" spans="1:12">
      <c r="A16" s="82">
        <v>10</v>
      </c>
      <c r="B16" s="82">
        <v>11</v>
      </c>
      <c r="C16" s="82" t="s">
        <v>25</v>
      </c>
      <c r="D16" s="82">
        <v>997</v>
      </c>
      <c r="E16" s="82" t="s">
        <v>126</v>
      </c>
      <c r="F16" s="82" t="s">
        <v>127</v>
      </c>
      <c r="G16" s="82" t="s">
        <v>128</v>
      </c>
      <c r="H16" s="82">
        <v>997</v>
      </c>
      <c r="I16" s="82">
        <v>1</v>
      </c>
      <c r="J16" s="82" t="s">
        <v>126</v>
      </c>
      <c r="K16" s="82">
        <v>13</v>
      </c>
      <c r="L16" s="82">
        <v>13</v>
      </c>
    </row>
    <row r="17" spans="1:12">
      <c r="A17" s="82">
        <v>11</v>
      </c>
      <c r="B17" s="82">
        <v>11</v>
      </c>
      <c r="C17" s="82" t="s">
        <v>25</v>
      </c>
      <c r="D17" s="82">
        <v>997</v>
      </c>
      <c r="E17" s="82" t="s">
        <v>126</v>
      </c>
      <c r="F17" s="82" t="s">
        <v>127</v>
      </c>
      <c r="G17" s="82" t="s">
        <v>128</v>
      </c>
      <c r="H17" s="82">
        <v>997</v>
      </c>
      <c r="I17" s="82">
        <v>2</v>
      </c>
      <c r="J17" s="82" t="s">
        <v>126</v>
      </c>
      <c r="K17" s="82">
        <v>54</v>
      </c>
      <c r="L17" s="82">
        <v>54</v>
      </c>
    </row>
    <row r="18" spans="1:12">
      <c r="A18" s="82">
        <v>12</v>
      </c>
      <c r="B18" s="82">
        <v>11</v>
      </c>
      <c r="C18" s="82" t="s">
        <v>25</v>
      </c>
      <c r="D18" s="82">
        <v>997</v>
      </c>
      <c r="E18" s="82" t="s">
        <v>126</v>
      </c>
      <c r="F18" s="82" t="s">
        <v>127</v>
      </c>
      <c r="G18" s="82" t="s">
        <v>128</v>
      </c>
      <c r="H18" s="82">
        <v>997</v>
      </c>
      <c r="I18" s="82">
        <v>994</v>
      </c>
      <c r="J18" s="82" t="s">
        <v>126</v>
      </c>
      <c r="K18" s="82">
        <v>9489</v>
      </c>
      <c r="L18" s="82">
        <v>9489</v>
      </c>
    </row>
    <row r="19" spans="1:12">
      <c r="A19" s="82">
        <v>13</v>
      </c>
      <c r="B19" s="82">
        <v>11</v>
      </c>
      <c r="C19" s="82" t="s">
        <v>25</v>
      </c>
      <c r="D19" s="82">
        <v>997</v>
      </c>
      <c r="E19" s="82" t="s">
        <v>126</v>
      </c>
      <c r="F19" s="82" t="s">
        <v>129</v>
      </c>
      <c r="G19" s="82" t="s">
        <v>128</v>
      </c>
      <c r="H19" s="82">
        <v>2</v>
      </c>
      <c r="I19" s="82">
        <v>1</v>
      </c>
      <c r="J19" s="82" t="s">
        <v>126</v>
      </c>
      <c r="K19" s="82">
        <v>299</v>
      </c>
      <c r="L19" s="82">
        <v>299</v>
      </c>
    </row>
    <row r="20" spans="1:12">
      <c r="A20" s="82">
        <v>14</v>
      </c>
      <c r="B20" s="82">
        <v>11</v>
      </c>
      <c r="C20" s="82" t="s">
        <v>25</v>
      </c>
      <c r="D20" s="82">
        <v>997</v>
      </c>
      <c r="E20" s="82" t="s">
        <v>126</v>
      </c>
      <c r="F20" s="82" t="s">
        <v>129</v>
      </c>
      <c r="G20" s="82" t="s">
        <v>128</v>
      </c>
      <c r="H20" s="82">
        <v>3</v>
      </c>
      <c r="I20" s="82">
        <v>1</v>
      </c>
      <c r="J20" s="82" t="s">
        <v>126</v>
      </c>
      <c r="K20" s="82">
        <v>49</v>
      </c>
      <c r="L20" s="82">
        <v>49</v>
      </c>
    </row>
    <row r="21" spans="1:12">
      <c r="A21" s="82">
        <v>15</v>
      </c>
      <c r="B21" s="82">
        <v>11</v>
      </c>
      <c r="C21" s="82" t="s">
        <v>25</v>
      </c>
      <c r="D21" s="82">
        <v>997</v>
      </c>
      <c r="E21" s="82" t="s">
        <v>126</v>
      </c>
      <c r="F21" s="82" t="s">
        <v>129</v>
      </c>
      <c r="G21" s="82" t="s">
        <v>128</v>
      </c>
      <c r="H21" s="82">
        <v>2</v>
      </c>
      <c r="I21" s="82">
        <v>2</v>
      </c>
      <c r="J21" s="82" t="s">
        <v>126</v>
      </c>
      <c r="K21" s="82">
        <v>172</v>
      </c>
      <c r="L21" s="82">
        <v>172</v>
      </c>
    </row>
    <row r="22" spans="1:12">
      <c r="A22" s="82">
        <v>16</v>
      </c>
      <c r="B22" s="82">
        <v>11</v>
      </c>
      <c r="C22" s="82" t="s">
        <v>25</v>
      </c>
      <c r="D22" s="82">
        <v>997</v>
      </c>
      <c r="E22" s="82" t="s">
        <v>126</v>
      </c>
      <c r="F22" s="82" t="s">
        <v>129</v>
      </c>
      <c r="G22" s="82" t="s">
        <v>128</v>
      </c>
      <c r="H22" s="82">
        <v>3</v>
      </c>
      <c r="I22" s="82">
        <v>3</v>
      </c>
      <c r="J22" s="82" t="s">
        <v>126</v>
      </c>
      <c r="K22" s="82">
        <v>62</v>
      </c>
      <c r="L22" s="82">
        <v>62</v>
      </c>
    </row>
    <row r="23" spans="1:12">
      <c r="A23" s="82">
        <v>17</v>
      </c>
      <c r="B23" s="82">
        <v>11</v>
      </c>
      <c r="C23" s="82" t="s">
        <v>25</v>
      </c>
      <c r="D23" s="82">
        <v>997</v>
      </c>
      <c r="E23" s="82" t="s">
        <v>126</v>
      </c>
      <c r="F23" s="82" t="s">
        <v>129</v>
      </c>
      <c r="G23" s="82" t="s">
        <v>128</v>
      </c>
      <c r="H23" s="82">
        <v>2</v>
      </c>
      <c r="I23" s="82">
        <v>994</v>
      </c>
      <c r="J23" s="82" t="s">
        <v>126</v>
      </c>
      <c r="K23" s="82">
        <v>1242</v>
      </c>
      <c r="L23" s="82">
        <v>1242</v>
      </c>
    </row>
    <row r="24" spans="1:12">
      <c r="A24" s="82">
        <v>18</v>
      </c>
      <c r="B24" s="82">
        <v>11</v>
      </c>
      <c r="C24" s="82" t="s">
        <v>25</v>
      </c>
      <c r="D24" s="82">
        <v>997</v>
      </c>
      <c r="E24" s="82" t="s">
        <v>126</v>
      </c>
      <c r="F24" s="82" t="s">
        <v>129</v>
      </c>
      <c r="G24" s="82" t="s">
        <v>128</v>
      </c>
      <c r="H24" s="82">
        <v>3</v>
      </c>
      <c r="I24" s="82">
        <v>994</v>
      </c>
      <c r="J24" s="82" t="s">
        <v>126</v>
      </c>
      <c r="K24" s="82">
        <v>2327</v>
      </c>
      <c r="L24" s="82">
        <v>2327</v>
      </c>
    </row>
    <row r="25" spans="1:12">
      <c r="A25" s="82">
        <v>19</v>
      </c>
      <c r="B25" s="82">
        <v>12</v>
      </c>
      <c r="C25" s="82" t="s">
        <v>130</v>
      </c>
      <c r="D25" s="82">
        <v>1222</v>
      </c>
      <c r="E25" s="82" t="s">
        <v>28</v>
      </c>
      <c r="F25" s="82" t="s">
        <v>127</v>
      </c>
      <c r="G25" s="82" t="s">
        <v>128</v>
      </c>
      <c r="H25" s="82">
        <v>997</v>
      </c>
      <c r="I25" s="82">
        <v>994</v>
      </c>
      <c r="J25" s="82" t="s">
        <v>126</v>
      </c>
      <c r="K25" s="82">
        <v>1</v>
      </c>
      <c r="L25" s="82">
        <v>1</v>
      </c>
    </row>
    <row r="26" spans="1:12">
      <c r="A26" s="82">
        <v>20</v>
      </c>
      <c r="B26" s="82">
        <v>12</v>
      </c>
      <c r="C26" s="82" t="s">
        <v>130</v>
      </c>
      <c r="D26" s="82">
        <v>123</v>
      </c>
      <c r="E26" s="82" t="s">
        <v>29</v>
      </c>
      <c r="F26" s="82" t="s">
        <v>127</v>
      </c>
      <c r="G26" s="82" t="s">
        <v>128</v>
      </c>
      <c r="H26" s="82">
        <v>997</v>
      </c>
      <c r="I26" s="82">
        <v>994</v>
      </c>
      <c r="J26" s="82" t="s">
        <v>126</v>
      </c>
      <c r="K26" s="82">
        <v>14</v>
      </c>
      <c r="L26" s="82">
        <v>14</v>
      </c>
    </row>
    <row r="27" spans="1:12">
      <c r="A27" s="82">
        <v>21</v>
      </c>
      <c r="B27" s="82">
        <v>12</v>
      </c>
      <c r="C27" s="82" t="s">
        <v>130</v>
      </c>
      <c r="D27" s="82">
        <v>1241</v>
      </c>
      <c r="E27" s="82" t="s">
        <v>40</v>
      </c>
      <c r="F27" s="82" t="s">
        <v>127</v>
      </c>
      <c r="G27" s="82" t="s">
        <v>128</v>
      </c>
      <c r="H27" s="82">
        <v>997</v>
      </c>
      <c r="I27" s="82">
        <v>994</v>
      </c>
      <c r="J27" s="82" t="s">
        <v>126</v>
      </c>
      <c r="K27" s="82">
        <v>1</v>
      </c>
      <c r="L27" s="82">
        <v>1</v>
      </c>
    </row>
    <row r="28" spans="1:12">
      <c r="A28" s="82">
        <v>22</v>
      </c>
      <c r="B28" s="82">
        <v>12</v>
      </c>
      <c r="C28" s="82" t="s">
        <v>130</v>
      </c>
      <c r="D28" s="82">
        <v>1251</v>
      </c>
      <c r="E28" s="82" t="s">
        <v>30</v>
      </c>
      <c r="F28" s="82" t="s">
        <v>127</v>
      </c>
      <c r="G28" s="82" t="s">
        <v>128</v>
      </c>
      <c r="H28" s="82">
        <v>997</v>
      </c>
      <c r="I28" s="82">
        <v>994</v>
      </c>
      <c r="J28" s="82" t="s">
        <v>126</v>
      </c>
      <c r="K28" s="82">
        <v>55</v>
      </c>
      <c r="L28" s="82">
        <v>55</v>
      </c>
    </row>
    <row r="29" spans="1:12">
      <c r="A29" s="82">
        <v>23</v>
      </c>
      <c r="B29" s="82">
        <v>12</v>
      </c>
      <c r="C29" s="82" t="s">
        <v>130</v>
      </c>
      <c r="D29" s="82">
        <v>1252</v>
      </c>
      <c r="E29" s="82" t="s">
        <v>31</v>
      </c>
      <c r="F29" s="82" t="s">
        <v>127</v>
      </c>
      <c r="G29" s="82" t="s">
        <v>128</v>
      </c>
      <c r="H29" s="82">
        <v>997</v>
      </c>
      <c r="I29" s="82">
        <v>994</v>
      </c>
      <c r="J29" s="82" t="s">
        <v>126</v>
      </c>
      <c r="K29" s="82">
        <v>1</v>
      </c>
      <c r="L29" s="82">
        <v>1</v>
      </c>
    </row>
    <row r="30" spans="1:12">
      <c r="A30" s="82">
        <v>24</v>
      </c>
      <c r="B30" s="82">
        <v>12</v>
      </c>
      <c r="C30" s="82" t="s">
        <v>130</v>
      </c>
      <c r="D30" s="82">
        <v>1262</v>
      </c>
      <c r="E30" s="82" t="s">
        <v>33</v>
      </c>
      <c r="F30" s="82" t="s">
        <v>127</v>
      </c>
      <c r="G30" s="82" t="s">
        <v>128</v>
      </c>
      <c r="H30" s="82">
        <v>997</v>
      </c>
      <c r="I30" s="82">
        <v>994</v>
      </c>
      <c r="J30" s="82" t="s">
        <v>126</v>
      </c>
      <c r="K30" s="82">
        <v>1</v>
      </c>
      <c r="L30" s="82">
        <v>1</v>
      </c>
    </row>
    <row r="31" spans="1:12">
      <c r="A31" s="82">
        <v>25</v>
      </c>
      <c r="B31" s="82">
        <v>12</v>
      </c>
      <c r="C31" s="82" t="s">
        <v>130</v>
      </c>
      <c r="D31" s="82">
        <v>1263</v>
      </c>
      <c r="E31" s="82" t="s">
        <v>34</v>
      </c>
      <c r="F31" s="82" t="s">
        <v>127</v>
      </c>
      <c r="G31" s="82" t="s">
        <v>128</v>
      </c>
      <c r="H31" s="82">
        <v>997</v>
      </c>
      <c r="I31" s="82">
        <v>994</v>
      </c>
      <c r="J31" s="82" t="s">
        <v>126</v>
      </c>
      <c r="K31" s="82">
        <v>8</v>
      </c>
      <c r="L31" s="82">
        <v>8</v>
      </c>
    </row>
    <row r="32" spans="1:12">
      <c r="A32" s="82">
        <v>26</v>
      </c>
      <c r="B32" s="82">
        <v>12</v>
      </c>
      <c r="C32" s="82" t="s">
        <v>130</v>
      </c>
      <c r="D32" s="82">
        <v>1264</v>
      </c>
      <c r="E32" s="82" t="s">
        <v>35</v>
      </c>
      <c r="F32" s="82" t="s">
        <v>127</v>
      </c>
      <c r="G32" s="82" t="s">
        <v>128</v>
      </c>
      <c r="H32" s="82">
        <v>997</v>
      </c>
      <c r="I32" s="82">
        <v>994</v>
      </c>
      <c r="J32" s="82" t="s">
        <v>126</v>
      </c>
      <c r="K32" s="82">
        <v>5</v>
      </c>
      <c r="L32" s="82">
        <v>5</v>
      </c>
    </row>
    <row r="33" spans="1:12">
      <c r="A33" s="82">
        <v>27</v>
      </c>
      <c r="B33" s="82">
        <v>12</v>
      </c>
      <c r="C33" s="82" t="s">
        <v>130</v>
      </c>
      <c r="D33" s="82">
        <v>1272</v>
      </c>
      <c r="E33" s="82" t="s">
        <v>37</v>
      </c>
      <c r="F33" s="82" t="s">
        <v>127</v>
      </c>
      <c r="G33" s="82" t="s">
        <v>128</v>
      </c>
      <c r="H33" s="82">
        <v>997</v>
      </c>
      <c r="I33" s="82">
        <v>994</v>
      </c>
      <c r="J33" s="82" t="s">
        <v>126</v>
      </c>
      <c r="K33" s="82">
        <v>2</v>
      </c>
      <c r="L33" s="82">
        <v>2</v>
      </c>
    </row>
    <row r="34" spans="1:12">
      <c r="A34" s="82">
        <v>28</v>
      </c>
      <c r="B34" s="82">
        <v>12</v>
      </c>
      <c r="C34" s="82" t="s">
        <v>130</v>
      </c>
      <c r="D34" s="82">
        <v>1273</v>
      </c>
      <c r="E34" s="82" t="s">
        <v>38</v>
      </c>
      <c r="F34" s="82" t="s">
        <v>127</v>
      </c>
      <c r="G34" s="82" t="s">
        <v>128</v>
      </c>
      <c r="H34" s="82">
        <v>997</v>
      </c>
      <c r="I34" s="82">
        <v>994</v>
      </c>
      <c r="J34" s="82" t="s">
        <v>126</v>
      </c>
      <c r="K34" s="82">
        <v>1</v>
      </c>
      <c r="L34" s="82">
        <v>1</v>
      </c>
    </row>
    <row r="35" spans="1:12">
      <c r="A35" s="82">
        <v>29</v>
      </c>
      <c r="B35" s="82">
        <v>12</v>
      </c>
      <c r="C35" s="82" t="s">
        <v>130</v>
      </c>
      <c r="D35" s="82">
        <v>1274</v>
      </c>
      <c r="E35" s="82" t="s">
        <v>39</v>
      </c>
      <c r="F35" s="82" t="s">
        <v>127</v>
      </c>
      <c r="G35" s="82" t="s">
        <v>128</v>
      </c>
      <c r="H35" s="82">
        <v>997</v>
      </c>
      <c r="I35" s="82">
        <v>994</v>
      </c>
      <c r="J35" s="82" t="s">
        <v>126</v>
      </c>
      <c r="K35" s="82">
        <v>5</v>
      </c>
      <c r="L35" s="82">
        <v>5</v>
      </c>
    </row>
    <row r="36" spans="1:12">
      <c r="A36" s="82">
        <v>30</v>
      </c>
      <c r="B36" s="82">
        <v>12</v>
      </c>
      <c r="C36" s="82" t="s">
        <v>130</v>
      </c>
      <c r="D36" s="82">
        <v>122</v>
      </c>
      <c r="E36" s="82" t="s">
        <v>26</v>
      </c>
      <c r="F36" s="82" t="s">
        <v>127</v>
      </c>
      <c r="G36" s="82" t="s">
        <v>128</v>
      </c>
      <c r="H36" s="82">
        <v>997</v>
      </c>
      <c r="I36" s="82">
        <v>994</v>
      </c>
      <c r="J36" s="82" t="s">
        <v>126</v>
      </c>
      <c r="K36" s="82">
        <v>4</v>
      </c>
      <c r="L36" s="82">
        <v>4</v>
      </c>
    </row>
    <row r="37" spans="1:12">
      <c r="A37" s="82">
        <v>31</v>
      </c>
      <c r="B37" s="82">
        <v>12</v>
      </c>
      <c r="C37" s="82" t="s">
        <v>130</v>
      </c>
      <c r="D37" s="82">
        <v>122</v>
      </c>
      <c r="E37" s="82" t="s">
        <v>26</v>
      </c>
      <c r="F37" s="82" t="s">
        <v>129</v>
      </c>
      <c r="G37" s="82" t="s">
        <v>128</v>
      </c>
      <c r="H37" s="82">
        <v>3</v>
      </c>
      <c r="I37" s="82">
        <v>994</v>
      </c>
      <c r="J37" s="82" t="s">
        <v>126</v>
      </c>
      <c r="K37" s="82">
        <v>1</v>
      </c>
      <c r="L37" s="82">
        <v>1</v>
      </c>
    </row>
    <row r="38" spans="1:12">
      <c r="A38" s="82">
        <v>32</v>
      </c>
      <c r="B38" s="82">
        <v>12</v>
      </c>
      <c r="C38" s="82" t="s">
        <v>130</v>
      </c>
      <c r="D38" s="82">
        <v>1221</v>
      </c>
      <c r="E38" s="82" t="s">
        <v>27</v>
      </c>
      <c r="F38" s="82" t="s">
        <v>127</v>
      </c>
      <c r="G38" s="82" t="s">
        <v>128</v>
      </c>
      <c r="H38" s="82">
        <v>997</v>
      </c>
      <c r="I38" s="82">
        <v>994</v>
      </c>
      <c r="J38" s="82" t="s">
        <v>126</v>
      </c>
      <c r="K38" s="82">
        <v>1</v>
      </c>
      <c r="L38" s="82">
        <v>1</v>
      </c>
    </row>
    <row r="39" spans="1:12">
      <c r="A39" s="82">
        <v>33</v>
      </c>
      <c r="B39" s="82">
        <v>12</v>
      </c>
      <c r="C39" s="82" t="s">
        <v>130</v>
      </c>
      <c r="D39" s="82">
        <v>123</v>
      </c>
      <c r="E39" s="82" t="s">
        <v>29</v>
      </c>
      <c r="F39" s="82" t="s">
        <v>127</v>
      </c>
      <c r="G39" s="82" t="s">
        <v>128</v>
      </c>
      <c r="H39" s="82">
        <v>997</v>
      </c>
      <c r="I39" s="82">
        <v>994</v>
      </c>
      <c r="J39" s="82" t="s">
        <v>126</v>
      </c>
      <c r="K39" s="82">
        <v>8</v>
      </c>
      <c r="L39" s="82">
        <v>8</v>
      </c>
    </row>
    <row r="40" spans="1:12">
      <c r="A40" s="82">
        <v>34</v>
      </c>
      <c r="B40" s="82">
        <v>12</v>
      </c>
      <c r="C40" s="82" t="s">
        <v>130</v>
      </c>
      <c r="D40" s="82">
        <v>123</v>
      </c>
      <c r="E40" s="82" t="s">
        <v>29</v>
      </c>
      <c r="F40" s="82" t="s">
        <v>129</v>
      </c>
      <c r="G40" s="82" t="s">
        <v>128</v>
      </c>
      <c r="H40" s="82">
        <v>3</v>
      </c>
      <c r="I40" s="82">
        <v>994</v>
      </c>
      <c r="J40" s="82" t="s">
        <v>126</v>
      </c>
      <c r="K40" s="82">
        <v>4</v>
      </c>
      <c r="L40" s="82">
        <v>4</v>
      </c>
    </row>
    <row r="41" spans="1:12">
      <c r="A41" s="82">
        <v>35</v>
      </c>
      <c r="B41" s="82">
        <v>12</v>
      </c>
      <c r="C41" s="82" t="s">
        <v>130</v>
      </c>
      <c r="D41" s="82">
        <v>1241</v>
      </c>
      <c r="E41" s="82" t="s">
        <v>40</v>
      </c>
      <c r="F41" s="82" t="s">
        <v>129</v>
      </c>
      <c r="G41" s="82" t="s">
        <v>128</v>
      </c>
      <c r="H41" s="82">
        <v>2</v>
      </c>
      <c r="I41" s="82">
        <v>994</v>
      </c>
      <c r="J41" s="82" t="s">
        <v>126</v>
      </c>
      <c r="K41" s="82">
        <v>1</v>
      </c>
      <c r="L41" s="82">
        <v>1</v>
      </c>
    </row>
    <row r="42" spans="1:12">
      <c r="A42" s="82">
        <v>36</v>
      </c>
      <c r="B42" s="82">
        <v>12</v>
      </c>
      <c r="C42" s="82" t="s">
        <v>130</v>
      </c>
      <c r="D42" s="82">
        <v>1251</v>
      </c>
      <c r="E42" s="82" t="s">
        <v>30</v>
      </c>
      <c r="F42" s="82" t="s">
        <v>127</v>
      </c>
      <c r="G42" s="82" t="s">
        <v>128</v>
      </c>
      <c r="H42" s="82">
        <v>997</v>
      </c>
      <c r="I42" s="82">
        <v>994</v>
      </c>
      <c r="J42" s="82" t="s">
        <v>126</v>
      </c>
      <c r="K42" s="82">
        <v>7</v>
      </c>
      <c r="L42" s="82">
        <v>7</v>
      </c>
    </row>
    <row r="43" spans="1:12">
      <c r="A43" s="82">
        <v>37</v>
      </c>
      <c r="B43" s="82">
        <v>12</v>
      </c>
      <c r="C43" s="82" t="s">
        <v>130</v>
      </c>
      <c r="D43" s="82">
        <v>1251</v>
      </c>
      <c r="E43" s="82" t="s">
        <v>30</v>
      </c>
      <c r="F43" s="82" t="s">
        <v>129</v>
      </c>
      <c r="G43" s="82" t="s">
        <v>128</v>
      </c>
      <c r="H43" s="82">
        <v>2</v>
      </c>
      <c r="I43" s="82">
        <v>994</v>
      </c>
      <c r="J43" s="82" t="s">
        <v>126</v>
      </c>
      <c r="K43" s="82">
        <v>3</v>
      </c>
      <c r="L43" s="82">
        <v>3</v>
      </c>
    </row>
    <row r="44" spans="1:12">
      <c r="A44" s="82">
        <v>38</v>
      </c>
      <c r="B44" s="82">
        <v>12</v>
      </c>
      <c r="C44" s="82" t="s">
        <v>130</v>
      </c>
      <c r="D44" s="82">
        <v>1251</v>
      </c>
      <c r="E44" s="82" t="s">
        <v>30</v>
      </c>
      <c r="F44" s="82" t="s">
        <v>129</v>
      </c>
      <c r="G44" s="82" t="s">
        <v>128</v>
      </c>
      <c r="H44" s="82">
        <v>3</v>
      </c>
      <c r="I44" s="82">
        <v>994</v>
      </c>
      <c r="J44" s="82" t="s">
        <v>126</v>
      </c>
      <c r="K44" s="82">
        <v>13</v>
      </c>
      <c r="L44" s="82">
        <v>13</v>
      </c>
    </row>
    <row r="45" spans="1:12">
      <c r="A45" s="82">
        <v>39</v>
      </c>
      <c r="B45" s="82">
        <v>12</v>
      </c>
      <c r="C45" s="82" t="s">
        <v>130</v>
      </c>
      <c r="D45" s="82">
        <v>1252</v>
      </c>
      <c r="E45" s="82" t="s">
        <v>31</v>
      </c>
      <c r="F45" s="82" t="s">
        <v>127</v>
      </c>
      <c r="G45" s="82" t="s">
        <v>128</v>
      </c>
      <c r="H45" s="82">
        <v>997</v>
      </c>
      <c r="I45" s="82">
        <v>994</v>
      </c>
      <c r="J45" s="82" t="s">
        <v>126</v>
      </c>
      <c r="K45" s="82">
        <v>1</v>
      </c>
      <c r="L45" s="82">
        <v>1</v>
      </c>
    </row>
    <row r="46" spans="1:12">
      <c r="A46" s="82">
        <v>40</v>
      </c>
      <c r="B46" s="82">
        <v>12</v>
      </c>
      <c r="C46" s="82" t="s">
        <v>130</v>
      </c>
      <c r="D46" s="82">
        <v>1252</v>
      </c>
      <c r="E46" s="82" t="s">
        <v>31</v>
      </c>
      <c r="F46" s="82" t="s">
        <v>129</v>
      </c>
      <c r="G46" s="82" t="s">
        <v>128</v>
      </c>
      <c r="H46" s="82">
        <v>3</v>
      </c>
      <c r="I46" s="82">
        <v>994</v>
      </c>
      <c r="J46" s="82" t="s">
        <v>126</v>
      </c>
      <c r="K46" s="82">
        <v>1</v>
      </c>
      <c r="L46" s="82">
        <v>1</v>
      </c>
    </row>
    <row r="47" spans="1:12">
      <c r="A47" s="82">
        <v>41</v>
      </c>
      <c r="B47" s="82">
        <v>12</v>
      </c>
      <c r="C47" s="82" t="s">
        <v>130</v>
      </c>
      <c r="D47" s="82">
        <v>1261</v>
      </c>
      <c r="E47" s="82" t="s">
        <v>32</v>
      </c>
      <c r="F47" s="82" t="s">
        <v>129</v>
      </c>
      <c r="G47" s="82" t="s">
        <v>128</v>
      </c>
      <c r="H47" s="82">
        <v>3</v>
      </c>
      <c r="I47" s="82">
        <v>994</v>
      </c>
      <c r="J47" s="82" t="s">
        <v>126</v>
      </c>
      <c r="K47" s="82">
        <v>1</v>
      </c>
      <c r="L47" s="82">
        <v>1</v>
      </c>
    </row>
    <row r="48" spans="1:12">
      <c r="A48" s="82">
        <v>42</v>
      </c>
      <c r="B48" s="82">
        <v>12</v>
      </c>
      <c r="C48" s="82" t="s">
        <v>130</v>
      </c>
      <c r="D48" s="82">
        <v>127</v>
      </c>
      <c r="E48" s="82" t="s">
        <v>36</v>
      </c>
      <c r="F48" s="82" t="s">
        <v>129</v>
      </c>
      <c r="G48" s="82" t="s">
        <v>128</v>
      </c>
      <c r="H48" s="82">
        <v>3</v>
      </c>
      <c r="I48" s="82">
        <v>3</v>
      </c>
      <c r="J48" s="82" t="s">
        <v>126</v>
      </c>
      <c r="K48" s="82">
        <v>2</v>
      </c>
      <c r="L48" s="82">
        <v>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125</v>
      </c>
    </row>
    <row r="6" spans="1:12">
      <c r="A6" s="82">
        <v>0</v>
      </c>
      <c r="B6" s="82">
        <v>11</v>
      </c>
      <c r="C6" s="82" t="s">
        <v>25</v>
      </c>
      <c r="D6" s="82">
        <v>997</v>
      </c>
      <c r="E6" s="82" t="s">
        <v>126</v>
      </c>
      <c r="F6" s="82" t="s">
        <v>16</v>
      </c>
      <c r="G6" s="82" t="s">
        <v>128</v>
      </c>
      <c r="H6" s="82">
        <v>2</v>
      </c>
      <c r="I6" s="82">
        <v>1</v>
      </c>
      <c r="J6" s="82" t="s">
        <v>126</v>
      </c>
      <c r="K6" s="82">
        <v>1</v>
      </c>
      <c r="L6" s="82">
        <v>1</v>
      </c>
    </row>
    <row r="7" spans="1:12">
      <c r="A7" s="82">
        <v>1</v>
      </c>
      <c r="B7" s="82">
        <v>11</v>
      </c>
      <c r="C7" s="82" t="s">
        <v>25</v>
      </c>
      <c r="D7" s="82">
        <v>997</v>
      </c>
      <c r="E7" s="82" t="s">
        <v>126</v>
      </c>
      <c r="F7" s="82" t="s">
        <v>16</v>
      </c>
      <c r="G7" s="82" t="s">
        <v>128</v>
      </c>
      <c r="H7" s="82">
        <v>2</v>
      </c>
      <c r="I7" s="82">
        <v>994</v>
      </c>
      <c r="J7" s="82" t="s">
        <v>126</v>
      </c>
      <c r="K7" s="82">
        <v>1</v>
      </c>
      <c r="L7" s="82">
        <v>1</v>
      </c>
    </row>
    <row r="8" spans="1:12">
      <c r="A8" s="82">
        <v>2</v>
      </c>
      <c r="B8" s="82">
        <v>11</v>
      </c>
      <c r="C8" s="82" t="s">
        <v>25</v>
      </c>
      <c r="D8" s="82">
        <v>997</v>
      </c>
      <c r="E8" s="82" t="s">
        <v>126</v>
      </c>
      <c r="F8" s="82" t="s">
        <v>127</v>
      </c>
      <c r="G8" s="82" t="s">
        <v>128</v>
      </c>
      <c r="H8" s="82">
        <v>997</v>
      </c>
      <c r="I8" s="82">
        <v>994</v>
      </c>
      <c r="J8" s="82" t="s">
        <v>126</v>
      </c>
      <c r="K8" s="82">
        <v>1</v>
      </c>
      <c r="L8" s="82">
        <v>1</v>
      </c>
    </row>
    <row r="9" spans="1:12">
      <c r="A9" s="82">
        <v>3</v>
      </c>
      <c r="B9" s="82">
        <v>11</v>
      </c>
      <c r="C9" s="82" t="s">
        <v>25</v>
      </c>
      <c r="D9" s="82">
        <v>997</v>
      </c>
      <c r="E9" s="82" t="s">
        <v>126</v>
      </c>
      <c r="F9" s="82" t="s">
        <v>129</v>
      </c>
      <c r="G9" s="82" t="s">
        <v>128</v>
      </c>
      <c r="H9" s="82">
        <v>2</v>
      </c>
      <c r="I9" s="82">
        <v>1</v>
      </c>
      <c r="J9" s="82" t="s">
        <v>126</v>
      </c>
      <c r="K9" s="82">
        <v>3</v>
      </c>
      <c r="L9" s="82">
        <v>3</v>
      </c>
    </row>
    <row r="10" spans="1:12">
      <c r="A10" s="82">
        <v>4</v>
      </c>
      <c r="B10" s="82">
        <v>11</v>
      </c>
      <c r="C10" s="82" t="s">
        <v>25</v>
      </c>
      <c r="D10" s="82">
        <v>997</v>
      </c>
      <c r="E10" s="82" t="s">
        <v>126</v>
      </c>
      <c r="F10" s="82" t="s">
        <v>129</v>
      </c>
      <c r="G10" s="82" t="s">
        <v>128</v>
      </c>
      <c r="H10" s="82">
        <v>3</v>
      </c>
      <c r="I10" s="82">
        <v>1</v>
      </c>
      <c r="J10" s="82" t="s">
        <v>126</v>
      </c>
      <c r="K10" s="82">
        <v>1</v>
      </c>
      <c r="L10" s="82">
        <v>1</v>
      </c>
    </row>
    <row r="11" spans="1:12">
      <c r="A11" s="82">
        <v>5</v>
      </c>
      <c r="B11" s="82">
        <v>11</v>
      </c>
      <c r="C11" s="82" t="s">
        <v>25</v>
      </c>
      <c r="D11" s="82">
        <v>997</v>
      </c>
      <c r="E11" s="82" t="s">
        <v>126</v>
      </c>
      <c r="F11" s="82" t="s">
        <v>129</v>
      </c>
      <c r="G11" s="82" t="s">
        <v>128</v>
      </c>
      <c r="H11" s="82">
        <v>2</v>
      </c>
      <c r="I11" s="82">
        <v>994</v>
      </c>
      <c r="J11" s="82" t="s">
        <v>126</v>
      </c>
      <c r="K11" s="82">
        <v>1</v>
      </c>
      <c r="L11" s="82">
        <v>1</v>
      </c>
    </row>
    <row r="12" spans="1:12">
      <c r="A12" s="82">
        <v>6</v>
      </c>
      <c r="B12" s="82">
        <v>11</v>
      </c>
      <c r="C12" s="82" t="s">
        <v>25</v>
      </c>
      <c r="D12" s="82">
        <v>997</v>
      </c>
      <c r="E12" s="82" t="s">
        <v>126</v>
      </c>
      <c r="F12" s="82" t="s">
        <v>129</v>
      </c>
      <c r="G12" s="82" t="s">
        <v>128</v>
      </c>
      <c r="H12" s="82">
        <v>3</v>
      </c>
      <c r="I12" s="82">
        <v>994</v>
      </c>
      <c r="J12" s="82" t="s">
        <v>126</v>
      </c>
      <c r="K12" s="82">
        <v>21</v>
      </c>
      <c r="L12" s="82">
        <v>21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3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132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133</v>
      </c>
    </row>
    <row r="6" spans="1:12">
      <c r="A6" s="82">
        <v>0</v>
      </c>
      <c r="B6" s="82">
        <v>211</v>
      </c>
      <c r="C6" s="82" t="s">
        <v>134</v>
      </c>
      <c r="D6" s="82">
        <v>2111</v>
      </c>
      <c r="E6" s="82" t="s">
        <v>42</v>
      </c>
      <c r="F6" s="82" t="s">
        <v>135</v>
      </c>
      <c r="G6" s="82" t="s">
        <v>126</v>
      </c>
      <c r="H6" s="82">
        <v>997</v>
      </c>
      <c r="I6" s="82">
        <v>994</v>
      </c>
      <c r="J6" s="82" t="s">
        <v>126</v>
      </c>
      <c r="K6" s="82">
        <v>1</v>
      </c>
      <c r="L6" s="82">
        <v>8.7779577000000001E-3</v>
      </c>
    </row>
    <row r="7" spans="1:12">
      <c r="A7" s="82">
        <v>1</v>
      </c>
      <c r="B7" s="82">
        <v>211</v>
      </c>
      <c r="C7" s="82" t="s">
        <v>134</v>
      </c>
      <c r="D7" s="82">
        <v>21120</v>
      </c>
      <c r="E7" s="82" t="s">
        <v>44</v>
      </c>
      <c r="F7" s="82" t="s">
        <v>135</v>
      </c>
      <c r="G7" s="82" t="s">
        <v>126</v>
      </c>
      <c r="H7" s="82">
        <v>997</v>
      </c>
      <c r="I7" s="82">
        <v>994</v>
      </c>
      <c r="J7" s="82" t="s">
        <v>126</v>
      </c>
      <c r="K7" s="82">
        <v>14</v>
      </c>
      <c r="L7" s="82">
        <v>4.0020655442999997</v>
      </c>
    </row>
    <row r="8" spans="1:12">
      <c r="A8" s="82">
        <v>2</v>
      </c>
      <c r="B8" s="82">
        <v>211</v>
      </c>
      <c r="C8" s="82" t="s">
        <v>134</v>
      </c>
      <c r="D8" s="82">
        <v>21121</v>
      </c>
      <c r="E8" s="82" t="s">
        <v>45</v>
      </c>
      <c r="F8" s="82" t="s">
        <v>135</v>
      </c>
      <c r="G8" s="82" t="s">
        <v>126</v>
      </c>
      <c r="H8" s="82">
        <v>997</v>
      </c>
      <c r="I8" s="82">
        <v>994</v>
      </c>
      <c r="J8" s="82" t="s">
        <v>126</v>
      </c>
      <c r="K8" s="82">
        <v>32</v>
      </c>
      <c r="L8" s="82">
        <v>7.8365187858000001</v>
      </c>
    </row>
    <row r="9" spans="1:12">
      <c r="A9" s="82">
        <v>3</v>
      </c>
      <c r="B9" s="82">
        <v>211</v>
      </c>
      <c r="C9" s="82" t="s">
        <v>134</v>
      </c>
      <c r="D9" s="82">
        <v>21122</v>
      </c>
      <c r="E9" s="82" t="s">
        <v>46</v>
      </c>
      <c r="F9" s="82" t="s">
        <v>127</v>
      </c>
      <c r="G9" s="82" t="s">
        <v>126</v>
      </c>
      <c r="H9" s="82">
        <v>997</v>
      </c>
      <c r="I9" s="82">
        <v>994</v>
      </c>
      <c r="J9" s="82" t="s">
        <v>126</v>
      </c>
      <c r="K9" s="82">
        <v>3</v>
      </c>
      <c r="L9" s="82">
        <v>9.9902631699999994E-2</v>
      </c>
    </row>
    <row r="10" spans="1:12">
      <c r="A10" s="82">
        <v>4</v>
      </c>
      <c r="B10" s="82">
        <v>211</v>
      </c>
      <c r="C10" s="82" t="s">
        <v>134</v>
      </c>
      <c r="D10" s="82">
        <v>21122</v>
      </c>
      <c r="E10" s="82" t="s">
        <v>46</v>
      </c>
      <c r="F10" s="82" t="s">
        <v>135</v>
      </c>
      <c r="G10" s="82" t="s">
        <v>126</v>
      </c>
      <c r="H10" s="82">
        <v>997</v>
      </c>
      <c r="I10" s="82">
        <v>994</v>
      </c>
      <c r="J10" s="82" t="s">
        <v>126</v>
      </c>
      <c r="K10" s="82">
        <v>957</v>
      </c>
      <c r="L10" s="82">
        <v>94.383925876800006</v>
      </c>
    </row>
    <row r="11" spans="1:12">
      <c r="A11" s="82">
        <v>5</v>
      </c>
      <c r="B11" s="82">
        <v>211</v>
      </c>
      <c r="C11" s="82" t="s">
        <v>134</v>
      </c>
      <c r="D11" s="82">
        <v>21124</v>
      </c>
      <c r="E11" s="82" t="s">
        <v>47</v>
      </c>
      <c r="F11" s="82" t="s">
        <v>135</v>
      </c>
      <c r="G11" s="82" t="s">
        <v>126</v>
      </c>
      <c r="H11" s="82">
        <v>997</v>
      </c>
      <c r="I11" s="82">
        <v>994</v>
      </c>
      <c r="J11" s="82" t="s">
        <v>126</v>
      </c>
      <c r="K11" s="82">
        <v>89</v>
      </c>
      <c r="L11" s="82">
        <v>10.0869839481</v>
      </c>
    </row>
    <row r="12" spans="1:12">
      <c r="A12" s="82">
        <v>6</v>
      </c>
      <c r="B12" s="82">
        <v>211</v>
      </c>
      <c r="C12" s="82" t="s">
        <v>134</v>
      </c>
      <c r="D12" s="82">
        <v>2111</v>
      </c>
      <c r="E12" s="82" t="s">
        <v>42</v>
      </c>
      <c r="F12" s="82" t="s">
        <v>127</v>
      </c>
      <c r="G12" s="82" t="s">
        <v>126</v>
      </c>
      <c r="H12" s="82">
        <v>2</v>
      </c>
      <c r="I12" s="82">
        <v>994</v>
      </c>
      <c r="J12" s="82" t="s">
        <v>126</v>
      </c>
      <c r="K12" s="82">
        <v>11</v>
      </c>
      <c r="L12" s="82">
        <v>4.8799675814999999</v>
      </c>
    </row>
    <row r="13" spans="1:12">
      <c r="A13" s="82">
        <v>7</v>
      </c>
      <c r="B13" s="82">
        <v>211</v>
      </c>
      <c r="C13" s="82" t="s">
        <v>134</v>
      </c>
      <c r="D13" s="82">
        <v>2111</v>
      </c>
      <c r="E13" s="82" t="s">
        <v>42</v>
      </c>
      <c r="F13" s="82" t="s">
        <v>127</v>
      </c>
      <c r="G13" s="82" t="s">
        <v>126</v>
      </c>
      <c r="H13" s="82">
        <v>3</v>
      </c>
      <c r="I13" s="82">
        <v>994</v>
      </c>
      <c r="J13" s="82" t="s">
        <v>126</v>
      </c>
      <c r="K13" s="82">
        <v>52</v>
      </c>
      <c r="L13" s="82">
        <v>9.4533505107</v>
      </c>
    </row>
    <row r="14" spans="1:12">
      <c r="A14" s="82">
        <v>8</v>
      </c>
      <c r="B14" s="82">
        <v>211</v>
      </c>
      <c r="C14" s="82" t="s">
        <v>134</v>
      </c>
      <c r="D14" s="82">
        <v>2111</v>
      </c>
      <c r="E14" s="82" t="s">
        <v>42</v>
      </c>
      <c r="F14" s="82" t="s">
        <v>129</v>
      </c>
      <c r="G14" s="82" t="s">
        <v>126</v>
      </c>
      <c r="H14" s="82">
        <v>2</v>
      </c>
      <c r="I14" s="82">
        <v>994</v>
      </c>
      <c r="J14" s="82" t="s">
        <v>126</v>
      </c>
      <c r="K14" s="82">
        <v>1</v>
      </c>
      <c r="L14" s="82">
        <v>1.8067169235</v>
      </c>
    </row>
    <row r="15" spans="1:12">
      <c r="A15" s="82">
        <v>9</v>
      </c>
      <c r="B15" s="82">
        <v>211</v>
      </c>
      <c r="C15" s="82" t="s">
        <v>134</v>
      </c>
      <c r="D15" s="82">
        <v>21120</v>
      </c>
      <c r="E15" s="82" t="s">
        <v>44</v>
      </c>
      <c r="F15" s="82" t="s">
        <v>127</v>
      </c>
      <c r="G15" s="82" t="s">
        <v>126</v>
      </c>
      <c r="H15" s="82">
        <v>2</v>
      </c>
      <c r="I15" s="82">
        <v>994</v>
      </c>
      <c r="J15" s="82" t="s">
        <v>126</v>
      </c>
      <c r="K15" s="82">
        <v>33</v>
      </c>
      <c r="L15" s="82">
        <v>8.3852198545000007</v>
      </c>
    </row>
    <row r="16" spans="1:12">
      <c r="A16" s="82">
        <v>10</v>
      </c>
      <c r="B16" s="82">
        <v>211</v>
      </c>
      <c r="C16" s="82" t="s">
        <v>134</v>
      </c>
      <c r="D16" s="82">
        <v>21120</v>
      </c>
      <c r="E16" s="82" t="s">
        <v>44</v>
      </c>
      <c r="F16" s="82" t="s">
        <v>127</v>
      </c>
      <c r="G16" s="82" t="s">
        <v>126</v>
      </c>
      <c r="H16" s="82">
        <v>3</v>
      </c>
      <c r="I16" s="82">
        <v>994</v>
      </c>
      <c r="J16" s="82" t="s">
        <v>126</v>
      </c>
      <c r="K16" s="82">
        <v>81</v>
      </c>
      <c r="L16" s="82">
        <v>15.257566007099999</v>
      </c>
    </row>
    <row r="17" spans="1:12">
      <c r="A17" s="82">
        <v>11</v>
      </c>
      <c r="B17" s="82">
        <v>211</v>
      </c>
      <c r="C17" s="82" t="s">
        <v>134</v>
      </c>
      <c r="D17" s="82">
        <v>21121</v>
      </c>
      <c r="E17" s="82" t="s">
        <v>45</v>
      </c>
      <c r="F17" s="82" t="s">
        <v>127</v>
      </c>
      <c r="G17" s="82" t="s">
        <v>126</v>
      </c>
      <c r="H17" s="82">
        <v>2</v>
      </c>
      <c r="I17" s="82">
        <v>994</v>
      </c>
      <c r="J17" s="82" t="s">
        <v>126</v>
      </c>
      <c r="K17" s="82">
        <v>23</v>
      </c>
      <c r="L17" s="82">
        <v>4.4224272280000001</v>
      </c>
    </row>
    <row r="18" spans="1:12">
      <c r="A18" s="82">
        <v>12</v>
      </c>
      <c r="B18" s="82">
        <v>211</v>
      </c>
      <c r="C18" s="82" t="s">
        <v>134</v>
      </c>
      <c r="D18" s="82">
        <v>21121</v>
      </c>
      <c r="E18" s="82" t="s">
        <v>45</v>
      </c>
      <c r="F18" s="82" t="s">
        <v>127</v>
      </c>
      <c r="G18" s="82" t="s">
        <v>126</v>
      </c>
      <c r="H18" s="82">
        <v>3</v>
      </c>
      <c r="I18" s="82">
        <v>994</v>
      </c>
      <c r="J18" s="82" t="s">
        <v>126</v>
      </c>
      <c r="K18" s="82">
        <v>51</v>
      </c>
      <c r="L18" s="82">
        <v>16.651492275399999</v>
      </c>
    </row>
    <row r="19" spans="1:12">
      <c r="A19" s="82">
        <v>13</v>
      </c>
      <c r="B19" s="82">
        <v>211</v>
      </c>
      <c r="C19" s="82" t="s">
        <v>134</v>
      </c>
      <c r="D19" s="82">
        <v>21121</v>
      </c>
      <c r="E19" s="82" t="s">
        <v>45</v>
      </c>
      <c r="F19" s="82" t="s">
        <v>129</v>
      </c>
      <c r="G19" s="82" t="s">
        <v>126</v>
      </c>
      <c r="H19" s="82">
        <v>3</v>
      </c>
      <c r="I19" s="82">
        <v>994</v>
      </c>
      <c r="J19" s="82" t="s">
        <v>126</v>
      </c>
      <c r="K19" s="82">
        <v>1</v>
      </c>
      <c r="L19" s="82">
        <v>0.77244440940000003</v>
      </c>
    </row>
    <row r="20" spans="1:12">
      <c r="A20" s="82">
        <v>14</v>
      </c>
      <c r="B20" s="82">
        <v>211</v>
      </c>
      <c r="C20" s="82" t="s">
        <v>134</v>
      </c>
      <c r="D20" s="82">
        <v>21122</v>
      </c>
      <c r="E20" s="82" t="s">
        <v>46</v>
      </c>
      <c r="F20" s="82" t="s">
        <v>16</v>
      </c>
      <c r="G20" s="82" t="s">
        <v>126</v>
      </c>
      <c r="H20" s="82">
        <v>2</v>
      </c>
      <c r="I20" s="82">
        <v>994</v>
      </c>
      <c r="J20" s="82" t="s">
        <v>126</v>
      </c>
      <c r="K20" s="82">
        <v>10</v>
      </c>
      <c r="L20" s="82">
        <v>1.1486496204000001</v>
      </c>
    </row>
    <row r="21" spans="1:12">
      <c r="A21" s="82">
        <v>15</v>
      </c>
      <c r="B21" s="82">
        <v>211</v>
      </c>
      <c r="C21" s="82" t="s">
        <v>134</v>
      </c>
      <c r="D21" s="82">
        <v>21122</v>
      </c>
      <c r="E21" s="82" t="s">
        <v>46</v>
      </c>
      <c r="F21" s="82" t="s">
        <v>127</v>
      </c>
      <c r="G21" s="82" t="s">
        <v>126</v>
      </c>
      <c r="H21" s="82">
        <v>2</v>
      </c>
      <c r="I21" s="82">
        <v>994</v>
      </c>
      <c r="J21" s="82" t="s">
        <v>126</v>
      </c>
      <c r="K21" s="82">
        <v>475</v>
      </c>
      <c r="L21" s="82">
        <v>55.543782501800003</v>
      </c>
    </row>
    <row r="22" spans="1:12">
      <c r="A22" s="82">
        <v>16</v>
      </c>
      <c r="B22" s="82">
        <v>211</v>
      </c>
      <c r="C22" s="82" t="s">
        <v>134</v>
      </c>
      <c r="D22" s="82">
        <v>21122</v>
      </c>
      <c r="E22" s="82" t="s">
        <v>46</v>
      </c>
      <c r="F22" s="82" t="s">
        <v>127</v>
      </c>
      <c r="G22" s="82" t="s">
        <v>126</v>
      </c>
      <c r="H22" s="82">
        <v>3</v>
      </c>
      <c r="I22" s="82">
        <v>994</v>
      </c>
      <c r="J22" s="82" t="s">
        <v>126</v>
      </c>
      <c r="K22" s="82">
        <v>1567</v>
      </c>
      <c r="L22" s="82">
        <v>214.54239077</v>
      </c>
    </row>
    <row r="23" spans="1:12">
      <c r="A23" s="82">
        <v>17</v>
      </c>
      <c r="B23" s="82">
        <v>211</v>
      </c>
      <c r="C23" s="82" t="s">
        <v>134</v>
      </c>
      <c r="D23" s="82">
        <v>21122</v>
      </c>
      <c r="E23" s="82" t="s">
        <v>46</v>
      </c>
      <c r="F23" s="82" t="s">
        <v>129</v>
      </c>
      <c r="G23" s="82" t="s">
        <v>126</v>
      </c>
      <c r="H23" s="82">
        <v>2</v>
      </c>
      <c r="I23" s="82">
        <v>994</v>
      </c>
      <c r="J23" s="82" t="s">
        <v>126</v>
      </c>
      <c r="K23" s="82">
        <v>20</v>
      </c>
      <c r="L23" s="82">
        <v>5.2777637532000004</v>
      </c>
    </row>
    <row r="24" spans="1:12">
      <c r="A24" s="82">
        <v>18</v>
      </c>
      <c r="B24" s="82">
        <v>211</v>
      </c>
      <c r="C24" s="82" t="s">
        <v>134</v>
      </c>
      <c r="D24" s="82">
        <v>21122</v>
      </c>
      <c r="E24" s="82" t="s">
        <v>46</v>
      </c>
      <c r="F24" s="82" t="s">
        <v>129</v>
      </c>
      <c r="G24" s="82" t="s">
        <v>126</v>
      </c>
      <c r="H24" s="82">
        <v>3</v>
      </c>
      <c r="I24" s="82">
        <v>994</v>
      </c>
      <c r="J24" s="82" t="s">
        <v>126</v>
      </c>
      <c r="K24" s="82">
        <v>13</v>
      </c>
      <c r="L24" s="82">
        <v>3.0010854442000001</v>
      </c>
    </row>
    <row r="25" spans="1:12">
      <c r="A25" s="82">
        <v>19</v>
      </c>
      <c r="B25" s="82">
        <v>211</v>
      </c>
      <c r="C25" s="82" t="s">
        <v>134</v>
      </c>
      <c r="D25" s="82">
        <v>21124</v>
      </c>
      <c r="E25" s="82" t="s">
        <v>47</v>
      </c>
      <c r="F25" s="82" t="s">
        <v>16</v>
      </c>
      <c r="G25" s="82" t="s">
        <v>126</v>
      </c>
      <c r="H25" s="82">
        <v>2</v>
      </c>
      <c r="I25" s="82">
        <v>994</v>
      </c>
      <c r="J25" s="82" t="s">
        <v>126</v>
      </c>
      <c r="K25" s="82">
        <v>2</v>
      </c>
      <c r="L25" s="82">
        <v>0.21747752740000001</v>
      </c>
    </row>
    <row r="26" spans="1:12">
      <c r="A26" s="82">
        <v>20</v>
      </c>
      <c r="B26" s="82">
        <v>211</v>
      </c>
      <c r="C26" s="82" t="s">
        <v>134</v>
      </c>
      <c r="D26" s="82">
        <v>21124</v>
      </c>
      <c r="E26" s="82" t="s">
        <v>47</v>
      </c>
      <c r="F26" s="82" t="s">
        <v>16</v>
      </c>
      <c r="G26" s="82" t="s">
        <v>126</v>
      </c>
      <c r="H26" s="82">
        <v>3</v>
      </c>
      <c r="I26" s="82">
        <v>994</v>
      </c>
      <c r="J26" s="82" t="s">
        <v>126</v>
      </c>
      <c r="K26" s="82">
        <v>3</v>
      </c>
      <c r="L26" s="82">
        <v>1.8593318830000001</v>
      </c>
    </row>
    <row r="27" spans="1:12">
      <c r="A27" s="82">
        <v>21</v>
      </c>
      <c r="B27" s="82">
        <v>211</v>
      </c>
      <c r="C27" s="82" t="s">
        <v>134</v>
      </c>
      <c r="D27" s="82">
        <v>21124</v>
      </c>
      <c r="E27" s="82" t="s">
        <v>47</v>
      </c>
      <c r="F27" s="82" t="s">
        <v>127</v>
      </c>
      <c r="G27" s="82" t="s">
        <v>126</v>
      </c>
      <c r="H27" s="82">
        <v>2</v>
      </c>
      <c r="I27" s="82">
        <v>994</v>
      </c>
      <c r="J27" s="82" t="s">
        <v>126</v>
      </c>
      <c r="K27" s="82">
        <v>30</v>
      </c>
      <c r="L27" s="82">
        <v>4.9463795057000004</v>
      </c>
    </row>
    <row r="28" spans="1:12">
      <c r="A28" s="82">
        <v>22</v>
      </c>
      <c r="B28" s="82">
        <v>211</v>
      </c>
      <c r="C28" s="82" t="s">
        <v>134</v>
      </c>
      <c r="D28" s="82">
        <v>21124</v>
      </c>
      <c r="E28" s="82" t="s">
        <v>47</v>
      </c>
      <c r="F28" s="82" t="s">
        <v>127</v>
      </c>
      <c r="G28" s="82" t="s">
        <v>126</v>
      </c>
      <c r="H28" s="82">
        <v>3</v>
      </c>
      <c r="I28" s="82">
        <v>994</v>
      </c>
      <c r="J28" s="82" t="s">
        <v>126</v>
      </c>
      <c r="K28" s="82">
        <v>111</v>
      </c>
      <c r="L28" s="82">
        <v>16.323152058000002</v>
      </c>
    </row>
    <row r="29" spans="1:12">
      <c r="A29" s="82">
        <v>23</v>
      </c>
      <c r="B29" s="82">
        <v>211</v>
      </c>
      <c r="C29" s="82" t="s">
        <v>134</v>
      </c>
      <c r="D29" s="82">
        <v>21124</v>
      </c>
      <c r="E29" s="82" t="s">
        <v>47</v>
      </c>
      <c r="F29" s="82" t="s">
        <v>129</v>
      </c>
      <c r="G29" s="82" t="s">
        <v>126</v>
      </c>
      <c r="H29" s="82">
        <v>2</v>
      </c>
      <c r="I29" s="82">
        <v>994</v>
      </c>
      <c r="J29" s="82" t="s">
        <v>126</v>
      </c>
      <c r="K29" s="82">
        <v>2</v>
      </c>
      <c r="L29" s="82">
        <v>0.1956353069</v>
      </c>
    </row>
    <row r="30" spans="1:12">
      <c r="A30" s="82">
        <v>24</v>
      </c>
      <c r="B30" s="82">
        <v>211</v>
      </c>
      <c r="C30" s="82" t="s">
        <v>134</v>
      </c>
      <c r="D30" s="82">
        <v>21124</v>
      </c>
      <c r="E30" s="82" t="s">
        <v>47</v>
      </c>
      <c r="F30" s="82" t="s">
        <v>129</v>
      </c>
      <c r="G30" s="82" t="s">
        <v>126</v>
      </c>
      <c r="H30" s="82">
        <v>3</v>
      </c>
      <c r="I30" s="82">
        <v>994</v>
      </c>
      <c r="J30" s="82" t="s">
        <v>126</v>
      </c>
      <c r="K30" s="82">
        <v>2</v>
      </c>
      <c r="L30" s="82">
        <v>1.1252880492999999</v>
      </c>
    </row>
    <row r="31" spans="1:12">
      <c r="A31" s="82">
        <v>25</v>
      </c>
      <c r="B31" s="82">
        <v>212</v>
      </c>
      <c r="C31" s="82" t="s">
        <v>136</v>
      </c>
      <c r="D31" s="82">
        <v>2121</v>
      </c>
      <c r="E31" s="82" t="s">
        <v>48</v>
      </c>
      <c r="F31" s="82" t="s">
        <v>135</v>
      </c>
      <c r="G31" s="82" t="s">
        <v>126</v>
      </c>
      <c r="H31" s="82">
        <v>997</v>
      </c>
      <c r="I31" s="82">
        <v>994</v>
      </c>
      <c r="J31" s="82" t="s">
        <v>126</v>
      </c>
      <c r="K31" s="82">
        <v>11</v>
      </c>
      <c r="L31" s="82">
        <v>1.2028345852</v>
      </c>
    </row>
    <row r="32" spans="1:12">
      <c r="A32" s="82">
        <v>26</v>
      </c>
      <c r="B32" s="82">
        <v>212</v>
      </c>
      <c r="C32" s="82" t="s">
        <v>136</v>
      </c>
      <c r="D32" s="82">
        <v>2121</v>
      </c>
      <c r="E32" s="82" t="s">
        <v>48</v>
      </c>
      <c r="F32" s="82" t="s">
        <v>127</v>
      </c>
      <c r="G32" s="82" t="s">
        <v>126</v>
      </c>
      <c r="H32" s="82">
        <v>2</v>
      </c>
      <c r="I32" s="82">
        <v>994</v>
      </c>
      <c r="J32" s="82" t="s">
        <v>126</v>
      </c>
      <c r="K32" s="82">
        <v>8</v>
      </c>
      <c r="L32" s="82">
        <v>3.5870511533</v>
      </c>
    </row>
    <row r="33" spans="1:12">
      <c r="A33" s="82">
        <v>27</v>
      </c>
      <c r="B33" s="82">
        <v>212</v>
      </c>
      <c r="C33" s="82" t="s">
        <v>136</v>
      </c>
      <c r="D33" s="82">
        <v>2121</v>
      </c>
      <c r="E33" s="82" t="s">
        <v>48</v>
      </c>
      <c r="F33" s="82" t="s">
        <v>127</v>
      </c>
      <c r="G33" s="82" t="s">
        <v>126</v>
      </c>
      <c r="H33" s="82">
        <v>3</v>
      </c>
      <c r="I33" s="82">
        <v>994</v>
      </c>
      <c r="J33" s="82" t="s">
        <v>126</v>
      </c>
      <c r="K33" s="82">
        <v>31</v>
      </c>
      <c r="L33" s="82">
        <v>5.3602576095999996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137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133</v>
      </c>
    </row>
    <row r="6" spans="1:12">
      <c r="A6" s="82">
        <v>0</v>
      </c>
      <c r="B6" s="82">
        <v>211</v>
      </c>
      <c r="C6" s="82" t="s">
        <v>134</v>
      </c>
      <c r="D6" s="82">
        <v>2111</v>
      </c>
      <c r="E6" s="82" t="s">
        <v>42</v>
      </c>
      <c r="F6" s="82" t="s">
        <v>129</v>
      </c>
      <c r="G6" s="82" t="s">
        <v>126</v>
      </c>
      <c r="H6" s="82">
        <v>2</v>
      </c>
      <c r="I6" s="82">
        <v>994</v>
      </c>
      <c r="J6" s="82" t="s">
        <v>126</v>
      </c>
      <c r="K6" s="82">
        <v>1</v>
      </c>
      <c r="L6" s="82">
        <v>0.40616283460000002</v>
      </c>
    </row>
    <row r="7" spans="1:12">
      <c r="A7" s="82">
        <v>1</v>
      </c>
      <c r="B7" s="82">
        <v>211</v>
      </c>
      <c r="C7" s="82" t="s">
        <v>134</v>
      </c>
      <c r="D7" s="82">
        <v>21121</v>
      </c>
      <c r="E7" s="82" t="s">
        <v>45</v>
      </c>
      <c r="F7" s="82" t="s">
        <v>127</v>
      </c>
      <c r="G7" s="82" t="s">
        <v>126</v>
      </c>
      <c r="H7" s="82">
        <v>3</v>
      </c>
      <c r="I7" s="82">
        <v>994</v>
      </c>
      <c r="J7" s="82" t="s">
        <v>126</v>
      </c>
      <c r="K7" s="82">
        <v>1</v>
      </c>
      <c r="L7" s="82">
        <v>0.1112782616</v>
      </c>
    </row>
    <row r="8" spans="1:12">
      <c r="A8" s="82">
        <v>2</v>
      </c>
      <c r="B8" s="82">
        <v>211</v>
      </c>
      <c r="C8" s="82" t="s">
        <v>134</v>
      </c>
      <c r="D8" s="82">
        <v>21122</v>
      </c>
      <c r="E8" s="82" t="s">
        <v>46</v>
      </c>
      <c r="F8" s="82" t="s">
        <v>16</v>
      </c>
      <c r="G8" s="82" t="s">
        <v>126</v>
      </c>
      <c r="H8" s="82">
        <v>2</v>
      </c>
      <c r="I8" s="82">
        <v>994</v>
      </c>
      <c r="J8" s="82" t="s">
        <v>126</v>
      </c>
      <c r="K8" s="82">
        <v>7</v>
      </c>
      <c r="L8" s="82">
        <v>0.29532059059999999</v>
      </c>
    </row>
    <row r="9" spans="1:12">
      <c r="A9" s="82">
        <v>3</v>
      </c>
      <c r="B9" s="82">
        <v>211</v>
      </c>
      <c r="C9" s="82" t="s">
        <v>134</v>
      </c>
      <c r="D9" s="82">
        <v>21122</v>
      </c>
      <c r="E9" s="82" t="s">
        <v>46</v>
      </c>
      <c r="F9" s="82" t="s">
        <v>127</v>
      </c>
      <c r="G9" s="82" t="s">
        <v>126</v>
      </c>
      <c r="H9" s="82">
        <v>2</v>
      </c>
      <c r="I9" s="82">
        <v>994</v>
      </c>
      <c r="J9" s="82" t="s">
        <v>126</v>
      </c>
      <c r="K9" s="82">
        <v>1</v>
      </c>
      <c r="L9" s="82">
        <v>3.3365084999999999E-3</v>
      </c>
    </row>
    <row r="10" spans="1:12">
      <c r="A10" s="82">
        <v>4</v>
      </c>
      <c r="B10" s="82">
        <v>211</v>
      </c>
      <c r="C10" s="82" t="s">
        <v>134</v>
      </c>
      <c r="D10" s="82">
        <v>21122</v>
      </c>
      <c r="E10" s="82" t="s">
        <v>46</v>
      </c>
      <c r="F10" s="82" t="s">
        <v>127</v>
      </c>
      <c r="G10" s="82" t="s">
        <v>126</v>
      </c>
      <c r="H10" s="82">
        <v>3</v>
      </c>
      <c r="I10" s="82">
        <v>994</v>
      </c>
      <c r="J10" s="82" t="s">
        <v>126</v>
      </c>
      <c r="K10" s="82">
        <v>8</v>
      </c>
      <c r="L10" s="82">
        <v>0.1823101083</v>
      </c>
    </row>
    <row r="11" spans="1:12">
      <c r="A11" s="82">
        <v>5</v>
      </c>
      <c r="B11" s="82">
        <v>211</v>
      </c>
      <c r="C11" s="82" t="s">
        <v>134</v>
      </c>
      <c r="D11" s="82">
        <v>21122</v>
      </c>
      <c r="E11" s="82" t="s">
        <v>46</v>
      </c>
      <c r="F11" s="82" t="s">
        <v>129</v>
      </c>
      <c r="G11" s="82" t="s">
        <v>126</v>
      </c>
      <c r="H11" s="82">
        <v>2</v>
      </c>
      <c r="I11" s="82">
        <v>994</v>
      </c>
      <c r="J11" s="82" t="s">
        <v>126</v>
      </c>
      <c r="K11" s="82">
        <v>17</v>
      </c>
      <c r="L11" s="82">
        <v>0.82894936649999995</v>
      </c>
    </row>
    <row r="12" spans="1:12">
      <c r="A12" s="82">
        <v>6</v>
      </c>
      <c r="B12" s="82">
        <v>211</v>
      </c>
      <c r="C12" s="82" t="s">
        <v>134</v>
      </c>
      <c r="D12" s="82">
        <v>21122</v>
      </c>
      <c r="E12" s="82" t="s">
        <v>46</v>
      </c>
      <c r="F12" s="82" t="s">
        <v>129</v>
      </c>
      <c r="G12" s="82" t="s">
        <v>126</v>
      </c>
      <c r="H12" s="82">
        <v>3</v>
      </c>
      <c r="I12" s="82">
        <v>994</v>
      </c>
      <c r="J12" s="82" t="s">
        <v>126</v>
      </c>
      <c r="K12" s="82">
        <v>5</v>
      </c>
      <c r="L12" s="82">
        <v>0.42101810379999999</v>
      </c>
    </row>
    <row r="13" spans="1:12">
      <c r="A13" s="82">
        <v>7</v>
      </c>
      <c r="B13" s="82">
        <v>211</v>
      </c>
      <c r="C13" s="82" t="s">
        <v>134</v>
      </c>
      <c r="D13" s="82">
        <v>21124</v>
      </c>
      <c r="E13" s="82" t="s">
        <v>47</v>
      </c>
      <c r="F13" s="82" t="s">
        <v>16</v>
      </c>
      <c r="G13" s="82" t="s">
        <v>126</v>
      </c>
      <c r="H13" s="82">
        <v>2</v>
      </c>
      <c r="I13" s="82">
        <v>994</v>
      </c>
      <c r="J13" s="82" t="s">
        <v>126</v>
      </c>
      <c r="K13" s="82">
        <v>2</v>
      </c>
      <c r="L13" s="82">
        <v>5.86303845E-2</v>
      </c>
    </row>
    <row r="14" spans="1:12">
      <c r="A14" s="82">
        <v>8</v>
      </c>
      <c r="B14" s="82">
        <v>211</v>
      </c>
      <c r="C14" s="82" t="s">
        <v>134</v>
      </c>
      <c r="D14" s="82">
        <v>21124</v>
      </c>
      <c r="E14" s="82" t="s">
        <v>47</v>
      </c>
      <c r="F14" s="82" t="s">
        <v>16</v>
      </c>
      <c r="G14" s="82" t="s">
        <v>126</v>
      </c>
      <c r="H14" s="82">
        <v>3</v>
      </c>
      <c r="I14" s="82">
        <v>994</v>
      </c>
      <c r="J14" s="82" t="s">
        <v>126</v>
      </c>
      <c r="K14" s="82">
        <v>3</v>
      </c>
      <c r="L14" s="82">
        <v>0.92391442940000001</v>
      </c>
    </row>
    <row r="15" spans="1:12">
      <c r="A15" s="82">
        <v>9</v>
      </c>
      <c r="B15" s="82">
        <v>211</v>
      </c>
      <c r="C15" s="82" t="s">
        <v>134</v>
      </c>
      <c r="D15" s="82">
        <v>21124</v>
      </c>
      <c r="E15" s="82" t="s">
        <v>47</v>
      </c>
      <c r="F15" s="82" t="s">
        <v>129</v>
      </c>
      <c r="G15" s="82" t="s">
        <v>126</v>
      </c>
      <c r="H15" s="82">
        <v>2</v>
      </c>
      <c r="I15" s="82">
        <v>994</v>
      </c>
      <c r="J15" s="82" t="s">
        <v>126</v>
      </c>
      <c r="K15" s="82">
        <v>2</v>
      </c>
      <c r="L15" s="82">
        <v>2.1930139800000002E-2</v>
      </c>
    </row>
    <row r="16" spans="1:12">
      <c r="A16" s="82">
        <v>10</v>
      </c>
      <c r="B16" s="82">
        <v>211</v>
      </c>
      <c r="C16" s="82" t="s">
        <v>134</v>
      </c>
      <c r="D16" s="82">
        <v>21124</v>
      </c>
      <c r="E16" s="82" t="s">
        <v>47</v>
      </c>
      <c r="F16" s="82" t="s">
        <v>129</v>
      </c>
      <c r="G16" s="82" t="s">
        <v>126</v>
      </c>
      <c r="H16" s="82">
        <v>3</v>
      </c>
      <c r="I16" s="82">
        <v>994</v>
      </c>
      <c r="J16" s="82" t="s">
        <v>126</v>
      </c>
      <c r="K16" s="82">
        <v>2</v>
      </c>
      <c r="L16" s="82">
        <v>0.14251923029999999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138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112</v>
      </c>
    </row>
    <row r="6" spans="1:12">
      <c r="A6" s="82">
        <v>0</v>
      </c>
      <c r="B6" s="82">
        <v>215</v>
      </c>
      <c r="C6" s="82" t="s">
        <v>139</v>
      </c>
      <c r="D6" s="82">
        <v>21512</v>
      </c>
      <c r="E6" s="82" t="s">
        <v>50</v>
      </c>
      <c r="F6" s="82" t="s">
        <v>127</v>
      </c>
      <c r="G6" s="82" t="s">
        <v>126</v>
      </c>
      <c r="H6" s="82">
        <v>997</v>
      </c>
      <c r="I6" s="82">
        <v>994</v>
      </c>
      <c r="J6" s="82" t="s">
        <v>126</v>
      </c>
      <c r="K6" s="82">
        <v>3</v>
      </c>
      <c r="L6" s="82">
        <v>1.1355633388999999</v>
      </c>
    </row>
    <row r="7" spans="1:12">
      <c r="A7" s="82">
        <v>1</v>
      </c>
      <c r="B7" s="82">
        <v>23</v>
      </c>
      <c r="C7" s="82" t="s">
        <v>140</v>
      </c>
      <c r="D7" s="82">
        <v>2301</v>
      </c>
      <c r="E7" s="82" t="s">
        <v>51</v>
      </c>
      <c r="F7" s="82" t="s">
        <v>127</v>
      </c>
      <c r="G7" s="82" t="s">
        <v>126</v>
      </c>
      <c r="H7" s="82">
        <v>997</v>
      </c>
      <c r="I7" s="82">
        <v>994</v>
      </c>
      <c r="J7" s="82" t="s">
        <v>126</v>
      </c>
      <c r="K7" s="82">
        <v>4</v>
      </c>
      <c r="L7" s="82">
        <v>11.2224086747</v>
      </c>
    </row>
    <row r="8" spans="1:12">
      <c r="A8" s="82">
        <v>2</v>
      </c>
      <c r="B8" s="82">
        <v>23</v>
      </c>
      <c r="C8" s="82" t="s">
        <v>140</v>
      </c>
      <c r="D8" s="82">
        <v>2302</v>
      </c>
      <c r="E8" s="82" t="s">
        <v>52</v>
      </c>
      <c r="F8" s="82" t="s">
        <v>127</v>
      </c>
      <c r="G8" s="82" t="s">
        <v>126</v>
      </c>
      <c r="H8" s="82">
        <v>997</v>
      </c>
      <c r="I8" s="82">
        <v>994</v>
      </c>
      <c r="J8" s="82" t="s">
        <v>126</v>
      </c>
      <c r="K8" s="82">
        <v>1</v>
      </c>
      <c r="L8" s="82">
        <v>0.61693384139999996</v>
      </c>
    </row>
    <row r="9" spans="1:12">
      <c r="A9" s="82">
        <v>3</v>
      </c>
      <c r="B9" s="82">
        <v>24</v>
      </c>
      <c r="C9" s="82" t="s">
        <v>141</v>
      </c>
      <c r="D9" s="82">
        <v>241</v>
      </c>
      <c r="E9" s="82" t="s">
        <v>53</v>
      </c>
      <c r="F9" s="82" t="s">
        <v>127</v>
      </c>
      <c r="G9" s="82" t="s">
        <v>126</v>
      </c>
      <c r="H9" s="82">
        <v>997</v>
      </c>
      <c r="I9" s="82">
        <v>994</v>
      </c>
      <c r="J9" s="82" t="s">
        <v>126</v>
      </c>
      <c r="K9" s="82">
        <v>6</v>
      </c>
      <c r="L9" s="82">
        <v>1.3080125324</v>
      </c>
    </row>
    <row r="10" spans="1:12">
      <c r="A10" s="82">
        <v>4</v>
      </c>
      <c r="B10" s="82">
        <v>24</v>
      </c>
      <c r="C10" s="82" t="s">
        <v>141</v>
      </c>
      <c r="D10" s="82">
        <v>242</v>
      </c>
      <c r="E10" s="82" t="s">
        <v>54</v>
      </c>
      <c r="F10" s="82" t="s">
        <v>127</v>
      </c>
      <c r="G10" s="82" t="s">
        <v>126</v>
      </c>
      <c r="H10" s="82">
        <v>997</v>
      </c>
      <c r="I10" s="82">
        <v>994</v>
      </c>
      <c r="J10" s="82" t="s">
        <v>126</v>
      </c>
      <c r="K10" s="82">
        <v>1</v>
      </c>
      <c r="L10" s="82">
        <v>6.5537676922000001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142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112</v>
      </c>
    </row>
    <row r="6" spans="1:12">
      <c r="A6" s="82">
        <v>0</v>
      </c>
      <c r="B6" s="82">
        <v>24</v>
      </c>
      <c r="C6" s="82" t="s">
        <v>141</v>
      </c>
      <c r="D6" s="82">
        <v>241</v>
      </c>
      <c r="E6" s="82" t="s">
        <v>53</v>
      </c>
      <c r="F6" s="82" t="s">
        <v>127</v>
      </c>
      <c r="G6" s="82" t="s">
        <v>126</v>
      </c>
      <c r="H6" s="82">
        <v>997</v>
      </c>
      <c r="I6" s="82">
        <v>994</v>
      </c>
      <c r="J6" s="82" t="s">
        <v>126</v>
      </c>
      <c r="K6" s="82">
        <v>1</v>
      </c>
      <c r="L6" s="82">
        <v>0.16461672099999999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143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133</v>
      </c>
    </row>
    <row r="6" spans="1:12">
      <c r="A6" s="82">
        <v>0</v>
      </c>
      <c r="B6" s="82">
        <v>22</v>
      </c>
      <c r="C6" s="82" t="s">
        <v>144</v>
      </c>
      <c r="D6" s="82">
        <v>221</v>
      </c>
      <c r="E6" s="82" t="s">
        <v>55</v>
      </c>
      <c r="F6" s="82" t="s">
        <v>127</v>
      </c>
      <c r="G6" s="82" t="s">
        <v>126</v>
      </c>
      <c r="H6" s="82">
        <v>997</v>
      </c>
      <c r="I6" s="82">
        <v>994</v>
      </c>
      <c r="J6" s="82" t="s">
        <v>126</v>
      </c>
      <c r="K6" s="82">
        <v>41</v>
      </c>
      <c r="L6" s="82">
        <v>39.500746833999997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145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133</v>
      </c>
    </row>
    <row r="6" spans="1:12">
      <c r="A6" s="82">
        <v>0</v>
      </c>
      <c r="B6" s="82">
        <v>22</v>
      </c>
      <c r="C6" s="82" t="s">
        <v>144</v>
      </c>
      <c r="D6" s="82">
        <v>221</v>
      </c>
      <c r="E6" s="82" t="s">
        <v>55</v>
      </c>
      <c r="F6" s="82" t="s">
        <v>127</v>
      </c>
      <c r="G6" s="82" t="s">
        <v>126</v>
      </c>
      <c r="H6" s="82">
        <v>997</v>
      </c>
      <c r="I6" s="82">
        <v>994</v>
      </c>
      <c r="J6" s="82" t="s">
        <v>126</v>
      </c>
      <c r="K6" s="82">
        <v>11</v>
      </c>
      <c r="L6" s="82">
        <v>1.6042635027000001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146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112</v>
      </c>
    </row>
    <row r="6" spans="1:12">
      <c r="A6" s="82">
        <v>0</v>
      </c>
      <c r="B6" s="82">
        <v>2</v>
      </c>
      <c r="C6" s="82" t="s">
        <v>147</v>
      </c>
      <c r="D6" s="82">
        <v>24</v>
      </c>
      <c r="E6" s="82" t="s">
        <v>148</v>
      </c>
      <c r="F6" s="82" t="s">
        <v>149</v>
      </c>
      <c r="G6" s="82" t="s">
        <v>126</v>
      </c>
      <c r="H6" s="82">
        <v>997</v>
      </c>
      <c r="I6" s="82">
        <v>982</v>
      </c>
      <c r="J6" s="82" t="s">
        <v>126</v>
      </c>
      <c r="K6" s="82">
        <v>30</v>
      </c>
      <c r="L6" s="82">
        <v>84.811074983599994</v>
      </c>
    </row>
    <row r="7" spans="1:12">
      <c r="A7" s="82">
        <v>1</v>
      </c>
      <c r="B7" s="82">
        <v>3</v>
      </c>
      <c r="C7" s="82" t="s">
        <v>150</v>
      </c>
      <c r="D7" s="82">
        <v>31</v>
      </c>
      <c r="E7" s="82" t="s">
        <v>151</v>
      </c>
      <c r="F7" s="82" t="s">
        <v>149</v>
      </c>
      <c r="G7" s="82" t="s">
        <v>126</v>
      </c>
      <c r="H7" s="82">
        <v>997</v>
      </c>
      <c r="I7" s="82">
        <v>982</v>
      </c>
      <c r="J7" s="82" t="s">
        <v>126</v>
      </c>
      <c r="K7" s="82">
        <v>273</v>
      </c>
      <c r="L7" s="82">
        <v>674.20215473400003</v>
      </c>
    </row>
    <row r="8" spans="1:12">
      <c r="A8" s="82">
        <v>2</v>
      </c>
      <c r="B8" s="82">
        <v>3</v>
      </c>
      <c r="C8" s="82" t="s">
        <v>150</v>
      </c>
      <c r="D8" s="82">
        <v>32</v>
      </c>
      <c r="E8" s="82" t="s">
        <v>61</v>
      </c>
      <c r="F8" s="82" t="s">
        <v>149</v>
      </c>
      <c r="G8" s="82" t="s">
        <v>126</v>
      </c>
      <c r="H8" s="82">
        <v>997</v>
      </c>
      <c r="I8" s="82">
        <v>982</v>
      </c>
      <c r="J8" s="82" t="s">
        <v>126</v>
      </c>
      <c r="K8" s="82">
        <v>16</v>
      </c>
      <c r="L8" s="82">
        <v>19.2446724504</v>
      </c>
    </row>
    <row r="9" spans="1:12">
      <c r="A9" s="82">
        <v>3</v>
      </c>
      <c r="B9" s="82">
        <v>4</v>
      </c>
      <c r="C9" s="82" t="s">
        <v>152</v>
      </c>
      <c r="D9" s="82">
        <v>41</v>
      </c>
      <c r="E9" s="82" t="s">
        <v>153</v>
      </c>
      <c r="F9" s="82" t="s">
        <v>149</v>
      </c>
      <c r="G9" s="82" t="s">
        <v>126</v>
      </c>
      <c r="H9" s="82">
        <v>997</v>
      </c>
      <c r="I9" s="82">
        <v>982</v>
      </c>
      <c r="J9" s="82" t="s">
        <v>126</v>
      </c>
      <c r="K9" s="82">
        <v>17</v>
      </c>
      <c r="L9" s="82">
        <v>24.0559511648</v>
      </c>
    </row>
    <row r="10" spans="1:12">
      <c r="A10" s="82">
        <v>4</v>
      </c>
      <c r="B10" s="82">
        <v>998</v>
      </c>
      <c r="C10" s="82" t="s">
        <v>58</v>
      </c>
      <c r="D10" s="82">
        <v>998</v>
      </c>
      <c r="E10" s="82" t="s">
        <v>58</v>
      </c>
      <c r="F10" s="82" t="s">
        <v>149</v>
      </c>
      <c r="G10" s="82" t="s">
        <v>126</v>
      </c>
      <c r="H10" s="82">
        <v>997</v>
      </c>
      <c r="I10" s="82">
        <v>982</v>
      </c>
      <c r="J10" s="82" t="s">
        <v>126</v>
      </c>
      <c r="K10" s="82">
        <v>13</v>
      </c>
      <c r="L10" s="82">
        <v>3698.9691978599999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154</v>
      </c>
    </row>
    <row r="4" spans="1:12">
      <c r="A4" s="39" t="s">
        <v>105</v>
      </c>
      <c r="B4" s="39" t="s">
        <v>118</v>
      </c>
      <c r="C4" s="39" t="s">
        <v>119</v>
      </c>
      <c r="D4" s="39" t="s">
        <v>120</v>
      </c>
      <c r="E4" s="39" t="s">
        <v>121</v>
      </c>
      <c r="F4" s="39" t="s">
        <v>122</v>
      </c>
      <c r="G4" s="39" t="s">
        <v>109</v>
      </c>
      <c r="H4" s="39" t="s">
        <v>110</v>
      </c>
      <c r="I4" s="39" t="s">
        <v>123</v>
      </c>
      <c r="J4" s="39" t="s">
        <v>124</v>
      </c>
      <c r="K4" s="39" t="s">
        <v>111</v>
      </c>
      <c r="L4" s="39" t="s">
        <v>112</v>
      </c>
    </row>
    <row r="6" spans="1:12">
      <c r="A6" s="82">
        <v>0</v>
      </c>
      <c r="B6" s="82">
        <v>2</v>
      </c>
      <c r="C6" s="82" t="s">
        <v>147</v>
      </c>
      <c r="D6" s="82">
        <v>24</v>
      </c>
      <c r="E6" s="82" t="s">
        <v>148</v>
      </c>
      <c r="F6" s="82" t="s">
        <v>149</v>
      </c>
      <c r="G6" s="82" t="s">
        <v>126</v>
      </c>
      <c r="H6" s="82">
        <v>997</v>
      </c>
      <c r="I6" s="82">
        <v>982</v>
      </c>
      <c r="J6" s="82" t="s">
        <v>126</v>
      </c>
      <c r="K6" s="82">
        <v>18</v>
      </c>
      <c r="L6" s="82">
        <v>29.9888071287</v>
      </c>
    </row>
    <row r="7" spans="1:12">
      <c r="A7" s="82">
        <v>1</v>
      </c>
      <c r="B7" s="82">
        <v>3</v>
      </c>
      <c r="C7" s="82" t="s">
        <v>150</v>
      </c>
      <c r="D7" s="82">
        <v>31</v>
      </c>
      <c r="E7" s="82" t="s">
        <v>151</v>
      </c>
      <c r="F7" s="82" t="s">
        <v>149</v>
      </c>
      <c r="G7" s="82" t="s">
        <v>126</v>
      </c>
      <c r="H7" s="82">
        <v>997</v>
      </c>
      <c r="I7" s="82">
        <v>982</v>
      </c>
      <c r="J7" s="82" t="s">
        <v>126</v>
      </c>
      <c r="K7" s="82">
        <v>118</v>
      </c>
      <c r="L7" s="82">
        <v>102.84974950599999</v>
      </c>
    </row>
    <row r="8" spans="1:12">
      <c r="A8" s="82">
        <v>2</v>
      </c>
      <c r="B8" s="82">
        <v>3</v>
      </c>
      <c r="C8" s="82" t="s">
        <v>150</v>
      </c>
      <c r="D8" s="82">
        <v>32</v>
      </c>
      <c r="E8" s="82" t="s">
        <v>61</v>
      </c>
      <c r="F8" s="82" t="s">
        <v>149</v>
      </c>
      <c r="G8" s="82" t="s">
        <v>126</v>
      </c>
      <c r="H8" s="82">
        <v>997</v>
      </c>
      <c r="I8" s="82">
        <v>982</v>
      </c>
      <c r="J8" s="82" t="s">
        <v>126</v>
      </c>
      <c r="K8" s="82">
        <v>4</v>
      </c>
      <c r="L8" s="82">
        <v>1.7341340394</v>
      </c>
    </row>
    <row r="9" spans="1:12">
      <c r="A9" s="82">
        <v>3</v>
      </c>
      <c r="B9" s="82">
        <v>4</v>
      </c>
      <c r="C9" s="82" t="s">
        <v>152</v>
      </c>
      <c r="D9" s="82">
        <v>41</v>
      </c>
      <c r="E9" s="82" t="s">
        <v>153</v>
      </c>
      <c r="F9" s="82" t="s">
        <v>149</v>
      </c>
      <c r="G9" s="82" t="s">
        <v>126</v>
      </c>
      <c r="H9" s="82">
        <v>997</v>
      </c>
      <c r="I9" s="82">
        <v>982</v>
      </c>
      <c r="J9" s="82" t="s">
        <v>126</v>
      </c>
      <c r="K9" s="82">
        <v>6</v>
      </c>
      <c r="L9" s="82">
        <v>2.1723489707999999</v>
      </c>
    </row>
    <row r="10" spans="1:12">
      <c r="A10" s="82">
        <v>4</v>
      </c>
      <c r="B10" s="82">
        <v>998</v>
      </c>
      <c r="C10" s="82" t="s">
        <v>58</v>
      </c>
      <c r="D10" s="82">
        <v>998</v>
      </c>
      <c r="E10" s="82" t="s">
        <v>58</v>
      </c>
      <c r="F10" s="82" t="s">
        <v>149</v>
      </c>
      <c r="G10" s="82" t="s">
        <v>126</v>
      </c>
      <c r="H10" s="82">
        <v>997</v>
      </c>
      <c r="I10" s="82">
        <v>982</v>
      </c>
      <c r="J10" s="82" t="s">
        <v>126</v>
      </c>
      <c r="K10" s="82">
        <v>4</v>
      </c>
      <c r="L10" s="82">
        <v>58.745620008300001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Torben Vorwalter | GAF AG</cp:lastModifiedBy>
  <cp:lastPrinted>2020-10-14T12:56:37Z</cp:lastPrinted>
  <dcterms:created xsi:type="dcterms:W3CDTF">2017-04-13T10:25:13Z</dcterms:created>
  <dcterms:modified xsi:type="dcterms:W3CDTF">2025-12-05T19:52:25Z</dcterms:modified>
</cp:coreProperties>
</file>