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1-AOI-09-GAMPOLA\05WORK\EMSR851\AOI09\GRA_PRODUCT\FCT\"/>
    </mc:Choice>
  </mc:AlternateContent>
  <xr:revisionPtr revIDLastSave="0" documentId="13_ncr:1_{B04BB93B-0AB0-4F0D-B7F4-CCBD0DD53C8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m_v1_aoi" sheetId="10" r:id="rId10"/>
    <sheet name="_facilitiesL_m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0" i="2" l="1"/>
  <c r="A56" i="2"/>
  <c r="F4" i="3"/>
  <c r="A40" i="2"/>
  <c r="A39" i="2"/>
</calcChain>
</file>

<file path=xl/sharedStrings.xml><?xml version="1.0" encoding="utf-8"?>
<sst xmlns="http://schemas.openxmlformats.org/spreadsheetml/2006/main" count="535" uniqueCount="137">
  <si>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</si>
  <si>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</si>
  <si>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</si>
  <si>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</si>
  <si>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</si>
  <si>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09 Gampola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</si>
  <si>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</si>
  <si>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</si>
  <si>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</si>
  <si>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</si>
  <si>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</si>
  <si>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</si>
  <si>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</si>
  <si>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</si>
  <si>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Mudflow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</si>
  <si>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</si>
  <si>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</si>
  <si>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</si>
  <si>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</si>
  <si>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</si>
  <si>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</si>
  <si>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</si>
  <si>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</si>
  <si>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</si>
  <si>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</si>
  <si>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</si>
  <si>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</si>
  <si>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</si>
  <si>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Hospital or institutional care buildings</t>
  </si>
  <si>
    <t>Other buildings not elsewhere classified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</si>
  <si>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</si>
  <si>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</si>
  <si>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</si>
  <si>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</si>
  <si>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</si>
  <si>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</si>
  <si>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</si>
  <si>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</si>
  <si>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</si>
  <si>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</si>
  <si>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</si>
  <si>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</si>
  <si>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</si>
  <si>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</si>
  <si>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</si>
  <si>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</si>
  <si>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</si>
  <si>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</si>
  <si>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</si>
  <si>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</si>
  <si>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</si>
  <si>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</si>
  <si>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</si>
  <si>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</si>
  <si>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</si>
  <si>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</si>
  <si>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</si>
  <si>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</si>
  <si>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</si>
  <si>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</si>
  <si>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</si>
  <si>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</si>
  <si>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</si>
  <si>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</si>
  <si>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</si>
  <si>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</si>
  <si>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</si>
  <si>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</si>
  <si>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09 Gampola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</si>
  <si>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</si>
  <si>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</si>
  <si>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</si>
  <si>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</si>
  <si>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</si>
  <si>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</si>
  <si>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</si>
  <si>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</si>
  <si>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</si>
  <si>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</si>
  <si>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</si>
  <si>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</si>
  <si>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</si>
  <si>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</si>
  <si>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</si>
  <si>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</si>
  <si>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</si>
  <si>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</si>
  <si>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</si>
  <si>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</si>
  <si>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</si>
  <si>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</si>
  <si>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</si>
  <si>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</si>
  <si>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</si>
  <si>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</si>
  <si>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</si>
  <si>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</si>
  <si>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</si>
  <si>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</si>
  <si>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</si>
  <si>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</si>
  <si>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</si>
  <si>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</si>
  <si>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</si>
  <si>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</si>
  <si>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</si>
  <si>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</si>
  <si>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</si>
  <si>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</si>
  <si>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</si>
  <si>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</si>
  <si>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</si>
  <si>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</si>
  <si>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</si>
  <si>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</si>
  <si>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</si>
  <si>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</si>
  <si>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</si>
  <si>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</si>
  <si>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</si>
  <si>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</si>
  <si>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</si>
  <si>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</si>
  <si>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</si>
  <si>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Other Civil Engineering Works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</si>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</sst>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3"/>
  <sheetViews>
    <sheetView showGridLines="0" tabSelected="1" zoomScale="70" zoomScaleNormal="70" workbookViewId="0">
      <selection activeCell="O23" sqref="O23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8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6" t="s">
        <v>5</v>
      </c>
      <c r="B1" s="10"/>
    </row>
    <row r="3" spans="1:11">
      <c r="A3" s="28" t="s">
        <v>6</v>
      </c>
    </row>
    <row r="4" spans="1:11">
      <c r="B4" s="25"/>
      <c r="C4" s="25"/>
      <c r="D4" s="27"/>
      <c r="E4" s="97" t="s">
        <v>7</v>
      </c>
      <c r="F4" s="98"/>
      <c r="G4" s="98"/>
      <c r="H4" s="99"/>
      <c r="I4" s="25"/>
      <c r="J4" s="24"/>
      <c r="K4" s="24"/>
    </row>
    <row r="5" spans="1:11" ht="45.75" customHeight="1">
      <c r="B5" s="26"/>
      <c r="C5" s="31"/>
      <c r="D5" s="16" t="s">
        <v>8</v>
      </c>
      <c r="E5" s="104" t="s">
        <v>9</v>
      </c>
      <c r="F5" s="98"/>
      <c r="G5" s="98"/>
      <c r="H5" s="99"/>
      <c r="I5" s="36"/>
      <c r="J5" s="24"/>
      <c r="K5" s="24"/>
    </row>
    <row r="6" spans="1:11">
      <c r="A6" s="43" t="s">
        <v>10</v>
      </c>
      <c r="B6" s="44" t="s">
        <v>11</v>
      </c>
      <c r="C6" s="44"/>
      <c r="D6" s="45" t="s">
        <v>12</v>
      </c>
      <c r="E6" s="105"/>
      <c r="F6" s="106"/>
      <c r="G6" s="107"/>
      <c r="H6" s="47">
        <v>42.739232306200002</v>
      </c>
    </row>
    <row r="7" spans="1:11">
      <c r="A7" s="48"/>
      <c r="B7" s="49" t="s">
        <v>13</v>
      </c>
      <c r="C7" s="49"/>
      <c r="D7" s="50" t="s">
        <v>12</v>
      </c>
      <c r="E7" s="100"/>
      <c r="F7" s="101"/>
      <c r="G7" s="102"/>
      <c r="H7" s="51">
        <v>41.399043507499997</v>
      </c>
    </row>
    <row r="8" spans="1:11">
      <c r="A8" s="48"/>
      <c r="B8" s="49" t="s">
        <v>14</v>
      </c>
      <c r="C8" s="49"/>
      <c r="D8" s="50" t="s">
        <v>12</v>
      </c>
      <c r="E8" s="100"/>
      <c r="F8" s="101"/>
      <c r="G8" s="102"/>
      <c r="H8" s="51">
        <v>0.12321662899999999</v>
      </c>
    </row>
    <row r="9" spans="1:11">
      <c r="A9" s="38"/>
      <c r="B9" s="39" t="s">
        <v>15</v>
      </c>
      <c r="C9" s="11"/>
      <c r="D9" s="37" t="s">
        <v>12</v>
      </c>
      <c r="E9" s="40"/>
      <c r="F9" s="41"/>
      <c r="G9" s="41"/>
      <c r="H9" s="52">
        <v>84.261492442700003</v>
      </c>
      <c r="I9" s="22"/>
      <c r="J9" s="24"/>
      <c r="K9" s="24"/>
    </row>
    <row r="10" spans="1:11">
      <c r="B10" s="12"/>
      <c r="C10" s="23"/>
      <c r="D10" s="19"/>
      <c r="E10" s="17"/>
      <c r="F10" s="17"/>
      <c r="G10" s="17"/>
      <c r="H10" s="32"/>
      <c r="I10" s="35"/>
      <c r="J10" s="24"/>
      <c r="K10" s="24"/>
    </row>
    <row r="11" spans="1:11">
      <c r="B11" s="12"/>
      <c r="C11" s="31"/>
      <c r="D11" s="13"/>
      <c r="E11" s="34" t="s">
        <v>16</v>
      </c>
      <c r="F11" s="34" t="s">
        <v>17</v>
      </c>
      <c r="G11" s="34" t="s">
        <v>18</v>
      </c>
      <c r="H11" s="34" t="s">
        <v>19</v>
      </c>
      <c r="I11" s="34" t="s">
        <v>20</v>
      </c>
      <c r="J11" s="24"/>
      <c r="K11" s="24"/>
    </row>
    <row r="12" spans="1:11">
      <c r="A12" s="30" t="s">
        <v>21</v>
      </c>
      <c r="B12" s="29"/>
      <c r="C12" s="33" t="s">
        <v>22</v>
      </c>
      <c r="D12" s="33" t="s">
        <v>23</v>
      </c>
      <c r="E12" s="103"/>
      <c r="F12" s="98"/>
      <c r="G12" s="99"/>
      <c r="H12" s="82">
        <v>4000</v>
      </c>
      <c r="I12" s="82">
        <v>76000</v>
      </c>
      <c r="J12" s="24"/>
      <c r="K12" s="24"/>
    </row>
    <row r="13" spans="1:11">
      <c r="A13" s="46" t="s">
        <v>24</v>
      </c>
      <c r="B13" s="53" t="s">
        <v>25</v>
      </c>
      <c r="C13" s="58" t="s">
        <v>26</v>
      </c>
      <c r="D13" s="54" t="s">
        <v>23</v>
      </c>
      <c r="E13" s="59">
        <v>10</v>
      </c>
      <c r="F13" s="59">
        <v>19</v>
      </c>
      <c r="G13" s="59">
        <v>1148</v>
      </c>
      <c r="H13" s="59">
        <v>1177</v>
      </c>
      <c r="I13" s="60">
        <v>29865</v>
      </c>
    </row>
    <row r="14" spans="1:11">
      <c r="A14" s="48"/>
      <c r="B14" s="61"/>
      <c r="C14" s="62" t="s">
        <v>27</v>
      </c>
      <c r="D14" s="63" t="s">
        <v>23</v>
      </c>
      <c r="E14" s="64">
        <v>0</v>
      </c>
      <c r="F14" s="64">
        <v>0</v>
      </c>
      <c r="G14" s="64">
        <v>0</v>
      </c>
      <c r="H14" s="64">
        <v>0</v>
      </c>
      <c r="I14" s="65">
        <v>83</v>
      </c>
    </row>
    <row r="15" spans="1:11">
      <c r="A15" s="48"/>
      <c r="B15" s="61"/>
      <c r="C15" s="62" t="s">
        <v>28</v>
      </c>
      <c r="D15" s="63" t="s">
        <v>23</v>
      </c>
      <c r="E15" s="64">
        <v>0</v>
      </c>
      <c r="F15" s="64">
        <v>0</v>
      </c>
      <c r="G15" s="64">
        <v>0</v>
      </c>
      <c r="H15" s="64">
        <v>0</v>
      </c>
      <c r="I15" s="65">
        <v>101</v>
      </c>
    </row>
    <row r="16" spans="1:11">
      <c r="A16" s="48"/>
      <c r="B16" s="61"/>
      <c r="C16" s="62" t="s">
        <v>29</v>
      </c>
      <c r="D16" s="63" t="s">
        <v>23</v>
      </c>
      <c r="E16" s="64">
        <v>0</v>
      </c>
      <c r="F16" s="64">
        <v>0</v>
      </c>
      <c r="G16" s="64">
        <v>2</v>
      </c>
      <c r="H16" s="64">
        <v>2</v>
      </c>
      <c r="I16" s="65">
        <v>41</v>
      </c>
    </row>
    <row r="17" spans="1:9">
      <c r="A17" s="66"/>
      <c r="B17" s="67"/>
      <c r="C17" s="68" t="s">
        <v>30</v>
      </c>
      <c r="D17" s="69" t="s">
        <v>23</v>
      </c>
      <c r="E17" s="70">
        <v>0</v>
      </c>
      <c r="F17" s="70">
        <v>0</v>
      </c>
      <c r="G17" s="70">
        <v>0</v>
      </c>
      <c r="H17" s="70">
        <v>0</v>
      </c>
      <c r="I17" s="71">
        <v>17</v>
      </c>
    </row>
    <row r="18" spans="1:9">
      <c r="A18" s="46"/>
      <c r="B18" s="53" t="s">
        <v>31</v>
      </c>
      <c r="C18" s="72" t="s">
        <v>32</v>
      </c>
      <c r="D18" s="54" t="s">
        <v>33</v>
      </c>
      <c r="E18" s="73">
        <v>0</v>
      </c>
      <c r="F18" s="73">
        <v>0</v>
      </c>
      <c r="G18" s="73">
        <v>0.90226280530000003</v>
      </c>
      <c r="H18" s="73">
        <v>0.90226280530000003</v>
      </c>
      <c r="I18" s="55">
        <v>15.344964944000001</v>
      </c>
    </row>
    <row r="19" spans="1:9">
      <c r="A19" s="48"/>
      <c r="B19" s="61"/>
      <c r="C19" s="62" t="s">
        <v>34</v>
      </c>
      <c r="D19" s="63" t="s">
        <v>33</v>
      </c>
      <c r="E19" s="74">
        <v>0</v>
      </c>
      <c r="F19" s="74">
        <v>0</v>
      </c>
      <c r="G19" s="74">
        <v>1.8263784625999999</v>
      </c>
      <c r="H19" s="74">
        <v>1.8263784625999999</v>
      </c>
      <c r="I19" s="75">
        <v>10.5006442624</v>
      </c>
    </row>
    <row r="20" spans="1:9">
      <c r="A20" s="48"/>
      <c r="B20" s="61"/>
      <c r="C20" s="62" t="s">
        <v>35</v>
      </c>
      <c r="D20" s="63" t="s">
        <v>33</v>
      </c>
      <c r="E20" s="74">
        <v>0</v>
      </c>
      <c r="F20" s="74">
        <v>0</v>
      </c>
      <c r="G20" s="74">
        <v>0.50765860070000002</v>
      </c>
      <c r="H20" s="74">
        <v>0.50765860070000002</v>
      </c>
      <c r="I20" s="75">
        <v>22.218102618300001</v>
      </c>
    </row>
    <row r="21" spans="1:9">
      <c r="A21" s="48"/>
      <c r="B21" s="61"/>
      <c r="C21" s="62" t="s">
        <v>36</v>
      </c>
      <c r="D21" s="63" t="s">
        <v>33</v>
      </c>
      <c r="E21" s="74">
        <v>0</v>
      </c>
      <c r="F21" s="74">
        <v>5.9164936100000003E-2</v>
      </c>
      <c r="G21" s="74">
        <v>4.5417710781</v>
      </c>
      <c r="H21" s="74">
        <v>4.6009360142000002</v>
      </c>
      <c r="I21" s="75">
        <v>122.9630770564</v>
      </c>
    </row>
    <row r="22" spans="1:9">
      <c r="A22" s="48"/>
      <c r="B22" s="61"/>
      <c r="C22" s="62" t="s">
        <v>37</v>
      </c>
      <c r="D22" s="63" t="s">
        <v>33</v>
      </c>
      <c r="E22" s="74">
        <v>0</v>
      </c>
      <c r="F22" s="74">
        <v>0</v>
      </c>
      <c r="G22" s="74">
        <v>1.17118417E-2</v>
      </c>
      <c r="H22" s="74">
        <v>1.17118417E-2</v>
      </c>
      <c r="I22" s="75">
        <v>10.064367043100001</v>
      </c>
    </row>
    <row r="23" spans="1:9">
      <c r="A23" s="66"/>
      <c r="B23" s="67"/>
      <c r="C23" s="68" t="s">
        <v>38</v>
      </c>
      <c r="D23" s="69" t="s">
        <v>33</v>
      </c>
      <c r="E23" s="76">
        <v>0</v>
      </c>
      <c r="F23" s="76">
        <v>0</v>
      </c>
      <c r="G23" s="76">
        <v>0.48164227659999997</v>
      </c>
      <c r="H23" s="76">
        <v>0.48164227659999997</v>
      </c>
      <c r="I23" s="77">
        <v>11.922927985199999</v>
      </c>
    </row>
    <row r="24" spans="1:9">
      <c r="A24" s="46"/>
      <c r="B24" s="53" t="s">
        <v>39</v>
      </c>
      <c r="C24" s="72" t="s">
        <v>40</v>
      </c>
      <c r="D24" s="54" t="s">
        <v>12</v>
      </c>
      <c r="E24" s="73">
        <v>0</v>
      </c>
      <c r="F24" s="73">
        <v>0</v>
      </c>
      <c r="G24" s="73">
        <v>0</v>
      </c>
      <c r="H24" s="73">
        <v>0</v>
      </c>
      <c r="I24" s="55">
        <v>0.25347965960000002</v>
      </c>
    </row>
    <row r="25" spans="1:9">
      <c r="A25" s="66"/>
      <c r="B25" s="67"/>
      <c r="C25" s="68" t="s">
        <v>41</v>
      </c>
      <c r="D25" s="69" t="s">
        <v>33</v>
      </c>
      <c r="E25" s="76">
        <v>0</v>
      </c>
      <c r="F25" s="76">
        <v>0</v>
      </c>
      <c r="G25" s="76">
        <v>0.49497324180000002</v>
      </c>
      <c r="H25" s="76">
        <v>0.49497324180000002</v>
      </c>
      <c r="I25" s="77">
        <v>3.4810523612000002</v>
      </c>
    </row>
    <row r="26" spans="1:9">
      <c r="A26" s="46"/>
      <c r="B26" s="78" t="s">
        <v>42</v>
      </c>
      <c r="C26" s="79" t="s">
        <v>43</v>
      </c>
      <c r="D26" s="54" t="s">
        <v>12</v>
      </c>
      <c r="E26" s="73"/>
      <c r="F26" s="73"/>
      <c r="G26" s="73"/>
      <c r="H26" s="73">
        <v>45.465584922799998</v>
      </c>
      <c r="I26" s="55">
        <v>2315.4574347299999</v>
      </c>
    </row>
    <row r="27" spans="1:9">
      <c r="A27" s="48"/>
      <c r="B27" s="48"/>
      <c r="C27" s="80" t="s">
        <v>44</v>
      </c>
      <c r="D27" s="63" t="s">
        <v>12</v>
      </c>
      <c r="E27" s="74"/>
      <c r="F27" s="74"/>
      <c r="G27" s="74"/>
      <c r="H27" s="74">
        <v>37.026191989200001</v>
      </c>
      <c r="I27" s="75">
        <v>443.38729486</v>
      </c>
    </row>
    <row r="28" spans="1:9">
      <c r="A28" s="48"/>
      <c r="B28" s="48"/>
      <c r="C28" s="80" t="s">
        <v>45</v>
      </c>
      <c r="D28" s="63" t="s">
        <v>12</v>
      </c>
      <c r="E28" s="74"/>
      <c r="F28" s="74"/>
      <c r="G28" s="74"/>
      <c r="H28" s="74">
        <v>1.0655845058</v>
      </c>
      <c r="I28" s="75">
        <v>48.860507504300003</v>
      </c>
    </row>
    <row r="29" spans="1:9">
      <c r="A29" s="48"/>
      <c r="B29" s="48"/>
      <c r="C29" s="80" t="s">
        <v>46</v>
      </c>
      <c r="D29" s="63" t="s">
        <v>12</v>
      </c>
      <c r="E29" s="74"/>
      <c r="F29" s="74"/>
      <c r="G29" s="74"/>
      <c r="H29" s="74">
        <v>0.37765872119999999</v>
      </c>
      <c r="I29" s="75">
        <v>3.6067067230999998</v>
      </c>
    </row>
    <row r="30" spans="1:9">
      <c r="A30" s="66"/>
      <c r="B30" s="66"/>
      <c r="C30" s="81" t="s">
        <v>47</v>
      </c>
      <c r="D30" s="69" t="s">
        <v>12</v>
      </c>
      <c r="E30" s="76"/>
      <c r="F30" s="76"/>
      <c r="G30" s="76"/>
      <c r="H30" s="76">
        <v>0.32647233260000003</v>
      </c>
      <c r="I30" s="77">
        <v>2.4044481772999999</v>
      </c>
    </row>
    <row r="31" spans="1:9">
      <c r="B31" s="5"/>
      <c r="C31" s="6"/>
      <c r="D31" s="9"/>
      <c r="E31" s="84"/>
      <c r="F31" s="84"/>
      <c r="G31" s="84"/>
    </row>
    <row r="32" spans="1:9">
      <c r="A32" s="84" t="s">
        <v>48</v>
      </c>
      <c r="B32" s="5"/>
      <c r="C32" s="6"/>
      <c r="D32" s="9"/>
      <c r="E32" s="84"/>
      <c r="F32" s="84"/>
      <c r="G32" s="84"/>
    </row>
    <row r="33" spans="1:7">
      <c r="A33" s="84" t="s">
        <v>49</v>
      </c>
      <c r="B33" s="5"/>
      <c r="C33" s="6"/>
      <c r="D33" s="9"/>
      <c r="E33" s="84"/>
      <c r="F33" s="84"/>
      <c r="G33" s="84"/>
    </row>
    <row r="34" spans="1:7">
      <c r="A34" s="84" t="s">
        <v>50</v>
      </c>
      <c r="B34" s="5"/>
      <c r="C34" s="6"/>
      <c r="D34" s="9"/>
      <c r="E34" s="84"/>
      <c r="F34" s="84"/>
      <c r="G34" s="84"/>
    </row>
    <row r="35" spans="1:7">
      <c r="A35" s="84" t="s">
        <v>51</v>
      </c>
      <c r="B35" s="5"/>
      <c r="C35" s="6"/>
      <c r="D35" s="9"/>
      <c r="E35" s="84"/>
      <c r="F35" s="84"/>
      <c r="G35" s="84"/>
    </row>
    <row r="36" spans="1:7">
      <c r="B36" s="5"/>
      <c r="C36" s="6"/>
      <c r="D36" s="9"/>
      <c r="E36" s="84"/>
      <c r="F36" s="84"/>
      <c r="G36" s="84"/>
    </row>
    <row r="37" spans="1:7">
      <c r="A37" s="83" t="s">
        <v>52</v>
      </c>
      <c r="B37" s="5"/>
      <c r="C37" s="6"/>
      <c r="D37" s="9"/>
      <c r="E37" s="84"/>
      <c r="F37" s="84"/>
      <c r="G37" s="84"/>
    </row>
    <row r="38" spans="1:7">
      <c r="A38" s="84" t="s">
        <v>53</v>
      </c>
      <c r="B38" s="5"/>
      <c r="C38" s="6"/>
      <c r="D38" s="9"/>
      <c r="E38" s="84"/>
      <c r="F38" s="84"/>
      <c r="G38" s="84"/>
    </row>
    <row r="39" spans="1:7">
      <c r="A39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9" s="5"/>
      <c r="C39" s="6"/>
      <c r="D39" s="9"/>
      <c r="E39" s="84"/>
      <c r="F39" s="84"/>
      <c r="G39" s="84"/>
    </row>
    <row r="40" spans="1:7">
      <c r="A40" s="84" t="str">
        <f>CONCATENATE(CHAR(169)," European Union / Copernicus Emergency Management Service")</f>
        <v>© European Union / Copernicus Emergency Management Service</v>
      </c>
      <c r="B40" s="5"/>
      <c r="C40" s="6"/>
      <c r="D40" s="9"/>
      <c r="E40" s="86" t="s">
        <v>54</v>
      </c>
      <c r="F40" s="84"/>
      <c r="G40" s="84"/>
    </row>
    <row r="41" spans="1:7">
      <c r="B41" s="5"/>
      <c r="C41" s="6"/>
      <c r="D41" s="9"/>
      <c r="E41" s="84"/>
      <c r="F41" s="84"/>
      <c r="G41" s="84"/>
    </row>
    <row r="42" spans="1:7">
      <c r="B42" s="5"/>
      <c r="C42" s="6"/>
      <c r="D42" s="9"/>
      <c r="E42" s="84"/>
      <c r="F42" s="84"/>
      <c r="G42" s="84"/>
    </row>
    <row r="43" spans="1:7">
      <c r="A43" s="83" t="s">
        <v>55</v>
      </c>
      <c r="B43" s="5"/>
      <c r="C43" s="6"/>
      <c r="D43" s="9"/>
      <c r="E43" s="84"/>
      <c r="F43" s="84"/>
      <c r="G43" s="84"/>
    </row>
    <row r="44" spans="1:7">
      <c r="A44" s="84" t="s">
        <v>56</v>
      </c>
      <c r="B44" s="5"/>
      <c r="C44" s="7"/>
      <c r="D44" s="9"/>
      <c r="E44" s="84"/>
      <c r="F44" s="84"/>
      <c r="G44" s="84"/>
    </row>
    <row r="45" spans="1:7">
      <c r="A45" s="84" t="s">
        <v>57</v>
      </c>
      <c r="B45" s="5"/>
      <c r="C45" s="7"/>
      <c r="D45" s="9"/>
      <c r="E45" s="84"/>
      <c r="F45" s="84"/>
      <c r="G45" s="84"/>
    </row>
    <row r="46" spans="1:7">
      <c r="A46" s="84" t="s">
        <v>58</v>
      </c>
      <c r="B46" s="5"/>
      <c r="C46" s="7"/>
      <c r="D46" s="9"/>
      <c r="E46" s="84"/>
      <c r="F46" s="84"/>
      <c r="G46" s="84"/>
    </row>
    <row r="47" spans="1:7">
      <c r="A47" s="84" t="s">
        <v>59</v>
      </c>
      <c r="B47" s="5"/>
      <c r="C47" s="7"/>
      <c r="D47" s="9"/>
      <c r="E47" s="84"/>
      <c r="F47" s="84"/>
      <c r="G47" s="84"/>
    </row>
    <row r="48" spans="1:7">
      <c r="B48" s="5"/>
      <c r="C48" s="7"/>
      <c r="D48" s="9"/>
      <c r="E48" s="84"/>
      <c r="F48" s="84"/>
      <c r="G48" s="84"/>
    </row>
    <row r="49" spans="1:45">
      <c r="B49" s="5"/>
      <c r="C49" s="7"/>
      <c r="D49" s="9"/>
      <c r="E49" s="84"/>
      <c r="F49" s="84"/>
      <c r="G49" s="84"/>
    </row>
    <row r="50" spans="1:45">
      <c r="A50" s="83" t="s">
        <v>60</v>
      </c>
      <c r="B50" s="5"/>
      <c r="C50" s="7"/>
      <c r="D50" s="9"/>
      <c r="E50" s="84"/>
      <c r="F50" s="84"/>
      <c r="G50" s="84"/>
    </row>
    <row r="51" spans="1:45">
      <c r="A51" s="84" t="s">
        <v>61</v>
      </c>
      <c r="B51" s="5"/>
      <c r="C51" s="7"/>
      <c r="D51" s="9"/>
      <c r="E51" s="84"/>
      <c r="F51" s="84"/>
      <c r="G51" s="84"/>
    </row>
    <row r="52" spans="1:45">
      <c r="A52" s="84" t="s">
        <v>62</v>
      </c>
      <c r="B52" s="5"/>
      <c r="C52" s="7"/>
      <c r="D52" s="9"/>
      <c r="E52" s="84"/>
      <c r="F52" s="84"/>
      <c r="G52" s="84"/>
    </row>
    <row r="53" spans="1:45">
      <c r="B53" s="5"/>
      <c r="C53" s="7"/>
      <c r="D53" s="9"/>
      <c r="E53" s="84"/>
      <c r="F53" s="84"/>
      <c r="G53" s="84"/>
    </row>
    <row r="54" spans="1:45">
      <c r="B54" s="5"/>
      <c r="C54" s="7"/>
      <c r="D54" s="9"/>
      <c r="E54" s="84"/>
      <c r="F54" s="84"/>
      <c r="G54" s="84"/>
    </row>
    <row r="55" spans="1:45">
      <c r="A55" s="83" t="s">
        <v>63</v>
      </c>
      <c r="B55" s="5"/>
      <c r="C55" s="7"/>
      <c r="D55" s="9"/>
      <c r="E55" s="84"/>
      <c r="F55" s="84"/>
      <c r="G55" s="84"/>
    </row>
    <row r="56" spans="1:45">
      <c r="A56" s="8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D56" s="3"/>
      <c r="E56" s="3"/>
      <c r="F56" s="3"/>
      <c r="G56" s="3"/>
      <c r="H56" s="4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>
      <c r="A57" s="84" t="s">
        <v>64</v>
      </c>
      <c r="D57" s="3"/>
      <c r="E57" s="3"/>
      <c r="F57" s="3"/>
      <c r="G57" s="3"/>
      <c r="H57" s="4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>
      <c r="D58" s="3"/>
      <c r="E58" s="3"/>
      <c r="F58" s="3"/>
      <c r="G58" s="3"/>
      <c r="H58" s="4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>
      <c r="A59" s="84" t="s">
        <v>65</v>
      </c>
      <c r="D59" s="3"/>
      <c r="E59" s="3"/>
      <c r="F59" s="3"/>
      <c r="G59" s="3"/>
      <c r="H59" s="4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>
      <c r="A60" s="84" t="str">
        <f>CONCATENATE("",CHAR(169)," EuroGeographics, ",CHAR(169)," TurkStat. Source: European Commission – Eurostat/GISCO, 2021." )</f>
        <v>© EuroGeographics, © TurkStat. Source: European Commission – Eurostat/GISCO, 2021.</v>
      </c>
      <c r="D60" s="3"/>
      <c r="E60" s="3"/>
      <c r="F60" s="3"/>
      <c r="G60" s="3"/>
      <c r="H60" s="4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>
      <c r="D61" s="3"/>
      <c r="E61" s="3"/>
      <c r="F61" s="3"/>
      <c r="G61" s="3"/>
      <c r="H61" s="4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>
      <c r="A62" s="84" t="s">
        <v>66</v>
      </c>
      <c r="D62" s="3"/>
      <c r="E62" s="3"/>
      <c r="F62" s="3"/>
      <c r="G62" s="3"/>
      <c r="H62" s="4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>
      <c r="A63" s="18" t="s">
        <v>67</v>
      </c>
      <c r="D63" s="3"/>
      <c r="E63" s="3"/>
      <c r="F63" s="3"/>
      <c r="G63" s="3"/>
      <c r="H63" s="4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style="2" customWidth="1"/>
  </cols>
  <sheetData>
    <row r="1" spans="1:10">
      <c r="A1" t="s">
        <v>68</v>
      </c>
    </row>
    <row r="3" spans="1:10" ht="38.25">
      <c r="A3" s="87" t="s">
        <v>69</v>
      </c>
      <c r="B3" s="87" t="s">
        <v>70</v>
      </c>
      <c r="C3" s="87" t="s">
        <v>71</v>
      </c>
      <c r="D3" s="87" t="s">
        <v>72</v>
      </c>
      <c r="E3" s="87" t="s">
        <v>73</v>
      </c>
      <c r="F3" s="87" t="s">
        <v>74</v>
      </c>
      <c r="G3" s="87" t="s">
        <v>75</v>
      </c>
      <c r="H3" s="87" t="s">
        <v>76</v>
      </c>
      <c r="I3" s="87" t="s">
        <v>77</v>
      </c>
      <c r="J3" s="87" t="s">
        <v>78</v>
      </c>
    </row>
    <row r="4" spans="1:10" ht="56.25">
      <c r="A4" s="88" t="s">
        <v>79</v>
      </c>
      <c r="B4" s="89" t="s">
        <v>80</v>
      </c>
      <c r="C4" s="89" t="s">
        <v>81</v>
      </c>
      <c r="D4" s="89" t="s">
        <v>82</v>
      </c>
      <c r="E4" s="89" t="s">
        <v>83</v>
      </c>
      <c r="F4" s="89" t="str">
        <f>HYPERLINK("https://www.worldpop.org", "WorldPop (www.worldpop.org)")</f>
        <v>WorldPop (www.worldpop.org)</v>
      </c>
      <c r="G4" s="89" t="s">
        <v>84</v>
      </c>
      <c r="H4" s="89" t="s">
        <v>84</v>
      </c>
      <c r="I4" s="89" t="s">
        <v>84</v>
      </c>
      <c r="J4" s="89" t="s">
        <v>85</v>
      </c>
    </row>
    <row r="5" spans="1:10">
      <c r="A5" s="90" t="s">
        <v>20</v>
      </c>
      <c r="B5" s="91">
        <v>76485</v>
      </c>
      <c r="C5" s="92">
        <v>66662</v>
      </c>
      <c r="D5" s="92">
        <v>84278</v>
      </c>
      <c r="E5" s="92">
        <v>71068</v>
      </c>
      <c r="F5" s="92">
        <v>68133</v>
      </c>
      <c r="G5" s="93">
        <v>73325</v>
      </c>
      <c r="H5" s="93">
        <v>6425</v>
      </c>
      <c r="I5" s="94">
        <v>8.7999999999999989</v>
      </c>
      <c r="J5" s="95" t="s">
        <v>86</v>
      </c>
    </row>
    <row r="6" spans="1:10">
      <c r="A6" s="90" t="s">
        <v>87</v>
      </c>
      <c r="B6" s="91">
        <v>4036</v>
      </c>
      <c r="C6" s="92">
        <v>1058</v>
      </c>
      <c r="D6" s="92">
        <v>1979</v>
      </c>
      <c r="E6" s="92">
        <v>3806</v>
      </c>
      <c r="F6" s="92">
        <v>3675</v>
      </c>
      <c r="G6" s="93">
        <v>2911</v>
      </c>
      <c r="H6" s="93">
        <v>1179</v>
      </c>
      <c r="I6" s="94">
        <v>40.5</v>
      </c>
      <c r="J6" s="96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7" t="s">
        <v>5</v>
      </c>
    </row>
    <row r="2" spans="1:8">
      <c r="A2" s="57" t="s">
        <v>89</v>
      </c>
    </row>
    <row r="4" spans="1:8">
      <c r="A4" s="42" t="s">
        <v>90</v>
      </c>
      <c r="B4" s="42" t="s">
        <v>91</v>
      </c>
      <c r="C4" s="42" t="s">
        <v>92</v>
      </c>
      <c r="D4" s="42" t="s">
        <v>93</v>
      </c>
      <c r="E4" s="42" t="s">
        <v>94</v>
      </c>
      <c r="F4" s="42" t="s">
        <v>95</v>
      </c>
      <c r="G4" s="42" t="s">
        <v>96</v>
      </c>
      <c r="H4" s="42" t="s">
        <v>97</v>
      </c>
    </row>
    <row r="6" spans="1:8">
      <c r="A6" s="84">
        <v>0</v>
      </c>
      <c r="B6" s="84" t="s">
        <v>98</v>
      </c>
      <c r="C6" s="84" t="s">
        <v>99</v>
      </c>
      <c r="D6" s="84" t="s">
        <v>100</v>
      </c>
      <c r="E6" s="84" t="s">
        <v>11</v>
      </c>
      <c r="F6" s="84">
        <v>2</v>
      </c>
      <c r="G6" s="84">
        <v>15</v>
      </c>
      <c r="H6" s="84">
        <v>42.739232306200002</v>
      </c>
    </row>
    <row r="7" spans="1:8">
      <c r="A7" s="84">
        <v>1</v>
      </c>
      <c r="B7" s="84" t="s">
        <v>98</v>
      </c>
      <c r="C7" s="84" t="s">
        <v>99</v>
      </c>
      <c r="D7" s="84" t="s">
        <v>100</v>
      </c>
      <c r="E7" s="84" t="s">
        <v>13</v>
      </c>
      <c r="F7" s="84">
        <v>2</v>
      </c>
      <c r="G7" s="84">
        <v>17</v>
      </c>
      <c r="H7" s="84">
        <v>41.399043507499997</v>
      </c>
    </row>
    <row r="8" spans="1:8">
      <c r="A8" s="84">
        <v>2</v>
      </c>
      <c r="B8" s="84" t="s">
        <v>14</v>
      </c>
      <c r="C8" s="84" t="s">
        <v>101</v>
      </c>
      <c r="D8" s="84" t="s">
        <v>100</v>
      </c>
      <c r="E8" s="84" t="s">
        <v>102</v>
      </c>
      <c r="F8" s="84">
        <v>2</v>
      </c>
      <c r="G8" s="84">
        <v>1</v>
      </c>
      <c r="H8" s="84">
        <v>0.12321662899999999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103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111</v>
      </c>
    </row>
    <row r="6" spans="1:12">
      <c r="A6" s="84">
        <v>0</v>
      </c>
      <c r="B6" s="84">
        <v>12</v>
      </c>
      <c r="C6" s="84" t="s">
        <v>112</v>
      </c>
      <c r="D6" s="84">
        <v>1263</v>
      </c>
      <c r="E6" s="84" t="s">
        <v>27</v>
      </c>
      <c r="F6" s="84" t="s">
        <v>113</v>
      </c>
      <c r="G6" s="84" t="s">
        <v>114</v>
      </c>
      <c r="H6" s="84">
        <v>997</v>
      </c>
      <c r="I6" s="84">
        <v>994</v>
      </c>
      <c r="J6" s="84" t="s">
        <v>102</v>
      </c>
      <c r="K6" s="84">
        <v>83</v>
      </c>
      <c r="L6" s="84">
        <v>83</v>
      </c>
    </row>
    <row r="7" spans="1:12">
      <c r="A7" s="84">
        <v>1</v>
      </c>
      <c r="B7" s="84">
        <v>12</v>
      </c>
      <c r="C7" s="84" t="s">
        <v>112</v>
      </c>
      <c r="D7" s="84">
        <v>1264</v>
      </c>
      <c r="E7" s="84" t="s">
        <v>28</v>
      </c>
      <c r="F7" s="84" t="s">
        <v>113</v>
      </c>
      <c r="G7" s="84" t="s">
        <v>114</v>
      </c>
      <c r="H7" s="84">
        <v>997</v>
      </c>
      <c r="I7" s="84">
        <v>994</v>
      </c>
      <c r="J7" s="84" t="s">
        <v>102</v>
      </c>
      <c r="K7" s="84">
        <v>101</v>
      </c>
      <c r="L7" s="84">
        <v>101</v>
      </c>
    </row>
    <row r="8" spans="1:12">
      <c r="A8" s="84">
        <v>2</v>
      </c>
      <c r="B8" s="84">
        <v>12</v>
      </c>
      <c r="C8" s="84" t="s">
        <v>112</v>
      </c>
      <c r="D8" s="84">
        <v>1274</v>
      </c>
      <c r="E8" s="84" t="s">
        <v>29</v>
      </c>
      <c r="F8" s="84" t="s">
        <v>115</v>
      </c>
      <c r="G8" s="84" t="s">
        <v>114</v>
      </c>
      <c r="H8" s="84">
        <v>2</v>
      </c>
      <c r="I8" s="84">
        <v>994</v>
      </c>
      <c r="J8" s="84" t="s">
        <v>102</v>
      </c>
      <c r="K8" s="84">
        <v>2</v>
      </c>
      <c r="L8" s="84">
        <v>2</v>
      </c>
    </row>
    <row r="9" spans="1:12">
      <c r="A9" s="84">
        <v>3</v>
      </c>
      <c r="B9" s="84">
        <v>12</v>
      </c>
      <c r="C9" s="84" t="s">
        <v>112</v>
      </c>
      <c r="D9" s="84">
        <v>1274</v>
      </c>
      <c r="E9" s="84" t="s">
        <v>29</v>
      </c>
      <c r="F9" s="84" t="s">
        <v>113</v>
      </c>
      <c r="G9" s="84" t="s">
        <v>114</v>
      </c>
      <c r="H9" s="84">
        <v>997</v>
      </c>
      <c r="I9" s="84">
        <v>994</v>
      </c>
      <c r="J9" s="84" t="s">
        <v>102</v>
      </c>
      <c r="K9" s="84">
        <v>39</v>
      </c>
      <c r="L9" s="84">
        <v>39</v>
      </c>
    </row>
    <row r="10" spans="1:12">
      <c r="A10" s="84">
        <v>4</v>
      </c>
      <c r="B10" s="84">
        <v>12</v>
      </c>
      <c r="C10" s="84" t="s">
        <v>112</v>
      </c>
      <c r="D10" s="84">
        <v>1279</v>
      </c>
      <c r="E10" s="84" t="s">
        <v>30</v>
      </c>
      <c r="F10" s="84" t="s">
        <v>113</v>
      </c>
      <c r="G10" s="84" t="s">
        <v>114</v>
      </c>
      <c r="H10" s="84">
        <v>997</v>
      </c>
      <c r="I10" s="84">
        <v>994</v>
      </c>
      <c r="J10" s="84" t="s">
        <v>102</v>
      </c>
      <c r="K10" s="84">
        <v>17</v>
      </c>
      <c r="L10" s="84">
        <v>17</v>
      </c>
    </row>
    <row r="11" spans="1:12">
      <c r="A11" s="84">
        <v>5</v>
      </c>
      <c r="B11" s="84">
        <v>11</v>
      </c>
      <c r="C11" s="84" t="s">
        <v>26</v>
      </c>
      <c r="D11" s="84">
        <v>997</v>
      </c>
      <c r="E11" s="84" t="s">
        <v>102</v>
      </c>
      <c r="F11" s="84" t="s">
        <v>17</v>
      </c>
      <c r="G11" s="84" t="s">
        <v>114</v>
      </c>
      <c r="H11" s="84">
        <v>2</v>
      </c>
      <c r="I11" s="84">
        <v>994</v>
      </c>
      <c r="J11" s="84" t="s">
        <v>102</v>
      </c>
      <c r="K11" s="84">
        <v>19</v>
      </c>
      <c r="L11" s="84">
        <v>19</v>
      </c>
    </row>
    <row r="12" spans="1:12">
      <c r="A12" s="84">
        <v>6</v>
      </c>
      <c r="B12" s="84">
        <v>11</v>
      </c>
      <c r="C12" s="84" t="s">
        <v>26</v>
      </c>
      <c r="D12" s="84">
        <v>997</v>
      </c>
      <c r="E12" s="84" t="s">
        <v>102</v>
      </c>
      <c r="F12" s="84" t="s">
        <v>16</v>
      </c>
      <c r="G12" s="84" t="s">
        <v>114</v>
      </c>
      <c r="H12" s="84">
        <v>2</v>
      </c>
      <c r="I12" s="84">
        <v>994</v>
      </c>
      <c r="J12" s="84" t="s">
        <v>102</v>
      </c>
      <c r="K12" s="84">
        <v>10</v>
      </c>
      <c r="L12" s="84">
        <v>10</v>
      </c>
    </row>
    <row r="13" spans="1:12">
      <c r="A13" s="84">
        <v>7</v>
      </c>
      <c r="B13" s="84">
        <v>11</v>
      </c>
      <c r="C13" s="84" t="s">
        <v>26</v>
      </c>
      <c r="D13" s="84">
        <v>997</v>
      </c>
      <c r="E13" s="84" t="s">
        <v>102</v>
      </c>
      <c r="F13" s="84" t="s">
        <v>115</v>
      </c>
      <c r="G13" s="84" t="s">
        <v>114</v>
      </c>
      <c r="H13" s="84">
        <v>2</v>
      </c>
      <c r="I13" s="84">
        <v>994</v>
      </c>
      <c r="J13" s="84" t="s">
        <v>102</v>
      </c>
      <c r="K13" s="84">
        <v>1148</v>
      </c>
      <c r="L13" s="84">
        <v>1148</v>
      </c>
    </row>
    <row r="14" spans="1:12">
      <c r="A14" s="84">
        <v>8</v>
      </c>
      <c r="B14" s="84">
        <v>11</v>
      </c>
      <c r="C14" s="84" t="s">
        <v>26</v>
      </c>
      <c r="D14" s="84">
        <v>997</v>
      </c>
      <c r="E14" s="84" t="s">
        <v>102</v>
      </c>
      <c r="F14" s="84" t="s">
        <v>113</v>
      </c>
      <c r="G14" s="84" t="s">
        <v>114</v>
      </c>
      <c r="H14" s="84">
        <v>997</v>
      </c>
      <c r="I14" s="84">
        <v>994</v>
      </c>
      <c r="J14" s="84" t="s">
        <v>102</v>
      </c>
      <c r="K14" s="84">
        <v>28688</v>
      </c>
      <c r="L14" s="84">
        <v>28688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116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111</v>
      </c>
    </row>
    <row r="6" spans="1:12">
      <c r="A6" s="84">
        <v>0</v>
      </c>
      <c r="B6" s="84">
        <v>12</v>
      </c>
      <c r="C6" s="84" t="s">
        <v>112</v>
      </c>
      <c r="D6" s="84">
        <v>1274</v>
      </c>
      <c r="E6" s="84" t="s">
        <v>29</v>
      </c>
      <c r="F6" s="84" t="s">
        <v>115</v>
      </c>
      <c r="G6" s="84" t="s">
        <v>114</v>
      </c>
      <c r="H6" s="84">
        <v>2</v>
      </c>
      <c r="I6" s="84">
        <v>994</v>
      </c>
      <c r="J6" s="84" t="s">
        <v>102</v>
      </c>
      <c r="K6" s="84">
        <v>2</v>
      </c>
      <c r="L6" s="84">
        <v>2</v>
      </c>
    </row>
    <row r="7" spans="1:12">
      <c r="A7" s="84">
        <v>1</v>
      </c>
      <c r="B7" s="84">
        <v>11</v>
      </c>
      <c r="C7" s="84" t="s">
        <v>26</v>
      </c>
      <c r="D7" s="84">
        <v>997</v>
      </c>
      <c r="E7" s="84" t="s">
        <v>102</v>
      </c>
      <c r="F7" s="84" t="s">
        <v>17</v>
      </c>
      <c r="G7" s="84" t="s">
        <v>114</v>
      </c>
      <c r="H7" s="84">
        <v>2</v>
      </c>
      <c r="I7" s="84">
        <v>994</v>
      </c>
      <c r="J7" s="84" t="s">
        <v>102</v>
      </c>
      <c r="K7" s="84">
        <v>19</v>
      </c>
      <c r="L7" s="84">
        <v>19</v>
      </c>
    </row>
    <row r="8" spans="1:12">
      <c r="A8" s="84">
        <v>2</v>
      </c>
      <c r="B8" s="84">
        <v>11</v>
      </c>
      <c r="C8" s="84" t="s">
        <v>26</v>
      </c>
      <c r="D8" s="84">
        <v>997</v>
      </c>
      <c r="E8" s="84" t="s">
        <v>102</v>
      </c>
      <c r="F8" s="84" t="s">
        <v>16</v>
      </c>
      <c r="G8" s="84" t="s">
        <v>114</v>
      </c>
      <c r="H8" s="84">
        <v>2</v>
      </c>
      <c r="I8" s="84">
        <v>994</v>
      </c>
      <c r="J8" s="84" t="s">
        <v>102</v>
      </c>
      <c r="K8" s="84">
        <v>10</v>
      </c>
      <c r="L8" s="84">
        <v>10</v>
      </c>
    </row>
    <row r="9" spans="1:12">
      <c r="A9" s="84">
        <v>3</v>
      </c>
      <c r="B9" s="84">
        <v>11</v>
      </c>
      <c r="C9" s="84" t="s">
        <v>26</v>
      </c>
      <c r="D9" s="84">
        <v>997</v>
      </c>
      <c r="E9" s="84" t="s">
        <v>102</v>
      </c>
      <c r="F9" s="84" t="s">
        <v>115</v>
      </c>
      <c r="G9" s="84" t="s">
        <v>114</v>
      </c>
      <c r="H9" s="84">
        <v>2</v>
      </c>
      <c r="I9" s="84">
        <v>994</v>
      </c>
      <c r="J9" s="84" t="s">
        <v>102</v>
      </c>
      <c r="K9" s="84">
        <v>1148</v>
      </c>
      <c r="L9" s="84">
        <v>1148</v>
      </c>
    </row>
    <row r="10" spans="1:12">
      <c r="A10" s="84">
        <v>4</v>
      </c>
      <c r="B10" s="84">
        <v>11</v>
      </c>
      <c r="C10" s="84" t="s">
        <v>26</v>
      </c>
      <c r="D10" s="84">
        <v>997</v>
      </c>
      <c r="E10" s="84" t="s">
        <v>102</v>
      </c>
      <c r="F10" s="84" t="s">
        <v>113</v>
      </c>
      <c r="G10" s="84" t="s">
        <v>114</v>
      </c>
      <c r="H10" s="84">
        <v>997</v>
      </c>
      <c r="I10" s="84">
        <v>994</v>
      </c>
      <c r="J10" s="84" t="s">
        <v>102</v>
      </c>
      <c r="K10" s="84">
        <v>1</v>
      </c>
      <c r="L10" s="84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117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32</v>
      </c>
      <c r="F6" s="84" t="s">
        <v>113</v>
      </c>
      <c r="G6" s="84" t="s">
        <v>102</v>
      </c>
      <c r="H6" s="84">
        <v>2</v>
      </c>
      <c r="I6" s="84">
        <v>994</v>
      </c>
      <c r="J6" s="84" t="s">
        <v>102</v>
      </c>
      <c r="K6" s="84">
        <v>20</v>
      </c>
      <c r="L6" s="84">
        <v>8.6288177477999994</v>
      </c>
    </row>
    <row r="7" spans="1:12">
      <c r="A7" s="84">
        <v>1</v>
      </c>
      <c r="B7" s="84">
        <v>211</v>
      </c>
      <c r="C7" s="84" t="s">
        <v>119</v>
      </c>
      <c r="D7" s="84">
        <v>2111</v>
      </c>
      <c r="E7" s="84" t="s">
        <v>32</v>
      </c>
      <c r="F7" s="84" t="s">
        <v>120</v>
      </c>
      <c r="G7" s="84" t="s">
        <v>102</v>
      </c>
      <c r="H7" s="84">
        <v>2</v>
      </c>
      <c r="I7" s="84">
        <v>994</v>
      </c>
      <c r="J7" s="84" t="s">
        <v>102</v>
      </c>
      <c r="K7" s="84">
        <v>5</v>
      </c>
      <c r="L7" s="84">
        <v>5.8138843909000002</v>
      </c>
    </row>
    <row r="8" spans="1:12">
      <c r="A8" s="84">
        <v>2</v>
      </c>
      <c r="B8" s="84">
        <v>211</v>
      </c>
      <c r="C8" s="84" t="s">
        <v>119</v>
      </c>
      <c r="D8" s="84">
        <v>2111</v>
      </c>
      <c r="E8" s="84" t="s">
        <v>32</v>
      </c>
      <c r="F8" s="84" t="s">
        <v>115</v>
      </c>
      <c r="G8" s="84" t="s">
        <v>102</v>
      </c>
      <c r="H8" s="84">
        <v>2</v>
      </c>
      <c r="I8" s="84">
        <v>994</v>
      </c>
      <c r="J8" s="84" t="s">
        <v>102</v>
      </c>
      <c r="K8" s="84">
        <v>4</v>
      </c>
      <c r="L8" s="84">
        <v>0.90226280530000003</v>
      </c>
    </row>
    <row r="9" spans="1:12">
      <c r="A9" s="84">
        <v>3</v>
      </c>
      <c r="B9" s="84">
        <v>211</v>
      </c>
      <c r="C9" s="84" t="s">
        <v>119</v>
      </c>
      <c r="D9" s="84">
        <v>21120</v>
      </c>
      <c r="E9" s="84" t="s">
        <v>34</v>
      </c>
      <c r="F9" s="84" t="s">
        <v>113</v>
      </c>
      <c r="G9" s="84" t="s">
        <v>102</v>
      </c>
      <c r="H9" s="84">
        <v>2</v>
      </c>
      <c r="I9" s="84">
        <v>994</v>
      </c>
      <c r="J9" s="84" t="s">
        <v>102</v>
      </c>
      <c r="K9" s="84">
        <v>39</v>
      </c>
      <c r="L9" s="84">
        <v>7.4999340001999997</v>
      </c>
    </row>
    <row r="10" spans="1:12">
      <c r="A10" s="84">
        <v>4</v>
      </c>
      <c r="B10" s="84">
        <v>211</v>
      </c>
      <c r="C10" s="84" t="s">
        <v>119</v>
      </c>
      <c r="D10" s="84">
        <v>21120</v>
      </c>
      <c r="E10" s="84" t="s">
        <v>34</v>
      </c>
      <c r="F10" s="84" t="s">
        <v>120</v>
      </c>
      <c r="G10" s="84" t="s">
        <v>102</v>
      </c>
      <c r="H10" s="84">
        <v>2</v>
      </c>
      <c r="I10" s="84">
        <v>994</v>
      </c>
      <c r="J10" s="84" t="s">
        <v>102</v>
      </c>
      <c r="K10" s="84">
        <v>7</v>
      </c>
      <c r="L10" s="84">
        <v>1.1743317996</v>
      </c>
    </row>
    <row r="11" spans="1:12">
      <c r="A11" s="84">
        <v>5</v>
      </c>
      <c r="B11" s="84">
        <v>211</v>
      </c>
      <c r="C11" s="84" t="s">
        <v>119</v>
      </c>
      <c r="D11" s="84">
        <v>21120</v>
      </c>
      <c r="E11" s="84" t="s">
        <v>34</v>
      </c>
      <c r="F11" s="84" t="s">
        <v>115</v>
      </c>
      <c r="G11" s="84" t="s">
        <v>102</v>
      </c>
      <c r="H11" s="84">
        <v>2</v>
      </c>
      <c r="I11" s="84">
        <v>994</v>
      </c>
      <c r="J11" s="84" t="s">
        <v>102</v>
      </c>
      <c r="K11" s="84">
        <v>17</v>
      </c>
      <c r="L11" s="84">
        <v>1.8263784625999999</v>
      </c>
    </row>
    <row r="12" spans="1:12">
      <c r="A12" s="84">
        <v>6</v>
      </c>
      <c r="B12" s="84">
        <v>211</v>
      </c>
      <c r="C12" s="84" t="s">
        <v>119</v>
      </c>
      <c r="D12" s="84">
        <v>21121</v>
      </c>
      <c r="E12" s="84" t="s">
        <v>35</v>
      </c>
      <c r="F12" s="84" t="s">
        <v>113</v>
      </c>
      <c r="G12" s="84" t="s">
        <v>102</v>
      </c>
      <c r="H12" s="84">
        <v>2</v>
      </c>
      <c r="I12" s="84">
        <v>994</v>
      </c>
      <c r="J12" s="84" t="s">
        <v>102</v>
      </c>
      <c r="K12" s="84">
        <v>27</v>
      </c>
      <c r="L12" s="84">
        <v>13.273945208000001</v>
      </c>
    </row>
    <row r="13" spans="1:12">
      <c r="A13" s="84">
        <v>7</v>
      </c>
      <c r="B13" s="84">
        <v>211</v>
      </c>
      <c r="C13" s="84" t="s">
        <v>119</v>
      </c>
      <c r="D13" s="84">
        <v>21121</v>
      </c>
      <c r="E13" s="84" t="s">
        <v>35</v>
      </c>
      <c r="F13" s="84" t="s">
        <v>120</v>
      </c>
      <c r="G13" s="84" t="s">
        <v>102</v>
      </c>
      <c r="H13" s="84">
        <v>2</v>
      </c>
      <c r="I13" s="84">
        <v>994</v>
      </c>
      <c r="J13" s="84" t="s">
        <v>102</v>
      </c>
      <c r="K13" s="84">
        <v>15</v>
      </c>
      <c r="L13" s="84">
        <v>8.4364988095999998</v>
      </c>
    </row>
    <row r="14" spans="1:12">
      <c r="A14" s="84">
        <v>8</v>
      </c>
      <c r="B14" s="84">
        <v>211</v>
      </c>
      <c r="C14" s="84" t="s">
        <v>119</v>
      </c>
      <c r="D14" s="84">
        <v>21121</v>
      </c>
      <c r="E14" s="84" t="s">
        <v>35</v>
      </c>
      <c r="F14" s="84" t="s">
        <v>115</v>
      </c>
      <c r="G14" s="84" t="s">
        <v>102</v>
      </c>
      <c r="H14" s="84">
        <v>2</v>
      </c>
      <c r="I14" s="84">
        <v>994</v>
      </c>
      <c r="J14" s="84" t="s">
        <v>102</v>
      </c>
      <c r="K14" s="84">
        <v>5</v>
      </c>
      <c r="L14" s="84">
        <v>0.50765860070000002</v>
      </c>
    </row>
    <row r="15" spans="1:12">
      <c r="A15" s="84">
        <v>9</v>
      </c>
      <c r="B15" s="84">
        <v>211</v>
      </c>
      <c r="C15" s="84" t="s">
        <v>119</v>
      </c>
      <c r="D15" s="84">
        <v>21122</v>
      </c>
      <c r="E15" s="84" t="s">
        <v>36</v>
      </c>
      <c r="F15" s="84" t="s">
        <v>17</v>
      </c>
      <c r="G15" s="84" t="s">
        <v>102</v>
      </c>
      <c r="H15" s="84">
        <v>2</v>
      </c>
      <c r="I15" s="84">
        <v>994</v>
      </c>
      <c r="J15" s="84" t="s">
        <v>102</v>
      </c>
      <c r="K15" s="84">
        <v>1</v>
      </c>
      <c r="L15" s="84">
        <v>5.9164936100000003E-2</v>
      </c>
    </row>
    <row r="16" spans="1:12">
      <c r="A16" s="84">
        <v>10</v>
      </c>
      <c r="B16" s="84">
        <v>211</v>
      </c>
      <c r="C16" s="84" t="s">
        <v>119</v>
      </c>
      <c r="D16" s="84">
        <v>21122</v>
      </c>
      <c r="E16" s="84" t="s">
        <v>36</v>
      </c>
      <c r="F16" s="84" t="s">
        <v>113</v>
      </c>
      <c r="G16" s="84" t="s">
        <v>102</v>
      </c>
      <c r="H16" s="84">
        <v>2</v>
      </c>
      <c r="I16" s="84">
        <v>994</v>
      </c>
      <c r="J16" s="84" t="s">
        <v>102</v>
      </c>
      <c r="K16" s="84">
        <v>296</v>
      </c>
      <c r="L16" s="84">
        <v>74.056229987500004</v>
      </c>
    </row>
    <row r="17" spans="1:12">
      <c r="A17" s="84">
        <v>11</v>
      </c>
      <c r="B17" s="84">
        <v>211</v>
      </c>
      <c r="C17" s="84" t="s">
        <v>119</v>
      </c>
      <c r="D17" s="84">
        <v>21122</v>
      </c>
      <c r="E17" s="84" t="s">
        <v>36</v>
      </c>
      <c r="F17" s="84" t="s">
        <v>120</v>
      </c>
      <c r="G17" s="84" t="s">
        <v>102</v>
      </c>
      <c r="H17" s="84">
        <v>2</v>
      </c>
      <c r="I17" s="84">
        <v>994</v>
      </c>
      <c r="J17" s="84" t="s">
        <v>102</v>
      </c>
      <c r="K17" s="84">
        <v>146</v>
      </c>
      <c r="L17" s="84">
        <v>44.305911054699997</v>
      </c>
    </row>
    <row r="18" spans="1:12">
      <c r="A18" s="84">
        <v>12</v>
      </c>
      <c r="B18" s="84">
        <v>211</v>
      </c>
      <c r="C18" s="84" t="s">
        <v>119</v>
      </c>
      <c r="D18" s="84">
        <v>21122</v>
      </c>
      <c r="E18" s="84" t="s">
        <v>36</v>
      </c>
      <c r="F18" s="84" t="s">
        <v>115</v>
      </c>
      <c r="G18" s="84" t="s">
        <v>102</v>
      </c>
      <c r="H18" s="84">
        <v>2</v>
      </c>
      <c r="I18" s="84">
        <v>994</v>
      </c>
      <c r="J18" s="84" t="s">
        <v>102</v>
      </c>
      <c r="K18" s="84">
        <v>46</v>
      </c>
      <c r="L18" s="84">
        <v>4.5417710781</v>
      </c>
    </row>
    <row r="19" spans="1:12">
      <c r="A19" s="84">
        <v>13</v>
      </c>
      <c r="B19" s="84">
        <v>211</v>
      </c>
      <c r="C19" s="84" t="s">
        <v>119</v>
      </c>
      <c r="D19" s="84">
        <v>21124</v>
      </c>
      <c r="E19" s="84" t="s">
        <v>37</v>
      </c>
      <c r="F19" s="84" t="s">
        <v>113</v>
      </c>
      <c r="G19" s="84" t="s">
        <v>102</v>
      </c>
      <c r="H19" s="84">
        <v>2</v>
      </c>
      <c r="I19" s="84">
        <v>994</v>
      </c>
      <c r="J19" s="84" t="s">
        <v>102</v>
      </c>
      <c r="K19" s="84">
        <v>27</v>
      </c>
      <c r="L19" s="84">
        <v>7.3490590823000002</v>
      </c>
    </row>
    <row r="20" spans="1:12">
      <c r="A20" s="84">
        <v>14</v>
      </c>
      <c r="B20" s="84">
        <v>211</v>
      </c>
      <c r="C20" s="84" t="s">
        <v>119</v>
      </c>
      <c r="D20" s="84">
        <v>21124</v>
      </c>
      <c r="E20" s="84" t="s">
        <v>37</v>
      </c>
      <c r="F20" s="84" t="s">
        <v>120</v>
      </c>
      <c r="G20" s="84" t="s">
        <v>102</v>
      </c>
      <c r="H20" s="84">
        <v>2</v>
      </c>
      <c r="I20" s="84">
        <v>994</v>
      </c>
      <c r="J20" s="84" t="s">
        <v>102</v>
      </c>
      <c r="K20" s="84">
        <v>16</v>
      </c>
      <c r="L20" s="84">
        <v>2.7035961191000002</v>
      </c>
    </row>
    <row r="21" spans="1:12">
      <c r="A21" s="84">
        <v>15</v>
      </c>
      <c r="B21" s="84">
        <v>211</v>
      </c>
      <c r="C21" s="84" t="s">
        <v>119</v>
      </c>
      <c r="D21" s="84">
        <v>21124</v>
      </c>
      <c r="E21" s="84" t="s">
        <v>37</v>
      </c>
      <c r="F21" s="84" t="s">
        <v>115</v>
      </c>
      <c r="G21" s="84" t="s">
        <v>102</v>
      </c>
      <c r="H21" s="84">
        <v>2</v>
      </c>
      <c r="I21" s="84">
        <v>994</v>
      </c>
      <c r="J21" s="84" t="s">
        <v>102</v>
      </c>
      <c r="K21" s="84">
        <v>1</v>
      </c>
      <c r="L21" s="84">
        <v>1.17118417E-2</v>
      </c>
    </row>
    <row r="22" spans="1:12">
      <c r="A22" s="84">
        <v>16</v>
      </c>
      <c r="B22" s="84">
        <v>212</v>
      </c>
      <c r="C22" s="84" t="s">
        <v>121</v>
      </c>
      <c r="D22" s="84">
        <v>2121</v>
      </c>
      <c r="E22" s="84" t="s">
        <v>38</v>
      </c>
      <c r="F22" s="84" t="s">
        <v>113</v>
      </c>
      <c r="G22" s="84" t="s">
        <v>102</v>
      </c>
      <c r="H22" s="84">
        <v>2</v>
      </c>
      <c r="I22" s="84">
        <v>994</v>
      </c>
      <c r="J22" s="84" t="s">
        <v>102</v>
      </c>
      <c r="K22" s="84">
        <v>12</v>
      </c>
      <c r="L22" s="84">
        <v>6.8600737780000003</v>
      </c>
    </row>
    <row r="23" spans="1:12">
      <c r="A23" s="84">
        <v>17</v>
      </c>
      <c r="B23" s="84">
        <v>212</v>
      </c>
      <c r="C23" s="84" t="s">
        <v>121</v>
      </c>
      <c r="D23" s="84">
        <v>2121</v>
      </c>
      <c r="E23" s="84" t="s">
        <v>38</v>
      </c>
      <c r="F23" s="84" t="s">
        <v>120</v>
      </c>
      <c r="G23" s="84" t="s">
        <v>102</v>
      </c>
      <c r="H23" s="84">
        <v>2</v>
      </c>
      <c r="I23" s="84">
        <v>994</v>
      </c>
      <c r="J23" s="84" t="s">
        <v>102</v>
      </c>
      <c r="K23" s="84">
        <v>5</v>
      </c>
      <c r="L23" s="84">
        <v>4.5812119306000003</v>
      </c>
    </row>
    <row r="24" spans="1:12">
      <c r="A24" s="84">
        <v>18</v>
      </c>
      <c r="B24" s="84">
        <v>212</v>
      </c>
      <c r="C24" s="84" t="s">
        <v>121</v>
      </c>
      <c r="D24" s="84">
        <v>2121</v>
      </c>
      <c r="E24" s="84" t="s">
        <v>38</v>
      </c>
      <c r="F24" s="84" t="s">
        <v>115</v>
      </c>
      <c r="G24" s="84" t="s">
        <v>102</v>
      </c>
      <c r="H24" s="84">
        <v>2</v>
      </c>
      <c r="I24" s="84">
        <v>994</v>
      </c>
      <c r="J24" s="84" t="s">
        <v>102</v>
      </c>
      <c r="K24" s="84">
        <v>5</v>
      </c>
      <c r="L24" s="84">
        <v>0.48164227659999997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122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32</v>
      </c>
      <c r="F6" s="84" t="s">
        <v>115</v>
      </c>
      <c r="G6" s="84" t="s">
        <v>102</v>
      </c>
      <c r="H6" s="84">
        <v>2</v>
      </c>
      <c r="I6" s="84">
        <v>994</v>
      </c>
      <c r="J6" s="84" t="s">
        <v>102</v>
      </c>
      <c r="K6" s="84">
        <v>4</v>
      </c>
      <c r="L6" s="84">
        <v>0.90226280530000003</v>
      </c>
    </row>
    <row r="7" spans="1:12">
      <c r="A7" s="84">
        <v>1</v>
      </c>
      <c r="B7" s="84">
        <v>211</v>
      </c>
      <c r="C7" s="84" t="s">
        <v>119</v>
      </c>
      <c r="D7" s="84">
        <v>21120</v>
      </c>
      <c r="E7" s="84" t="s">
        <v>34</v>
      </c>
      <c r="F7" s="84" t="s">
        <v>115</v>
      </c>
      <c r="G7" s="84" t="s">
        <v>102</v>
      </c>
      <c r="H7" s="84">
        <v>2</v>
      </c>
      <c r="I7" s="84">
        <v>994</v>
      </c>
      <c r="J7" s="84" t="s">
        <v>102</v>
      </c>
      <c r="K7" s="84">
        <v>17</v>
      </c>
      <c r="L7" s="84">
        <v>1.8263784625999999</v>
      </c>
    </row>
    <row r="8" spans="1:12">
      <c r="A8" s="84">
        <v>2</v>
      </c>
      <c r="B8" s="84">
        <v>211</v>
      </c>
      <c r="C8" s="84" t="s">
        <v>119</v>
      </c>
      <c r="D8" s="84">
        <v>21121</v>
      </c>
      <c r="E8" s="84" t="s">
        <v>35</v>
      </c>
      <c r="F8" s="84" t="s">
        <v>115</v>
      </c>
      <c r="G8" s="84" t="s">
        <v>102</v>
      </c>
      <c r="H8" s="84">
        <v>2</v>
      </c>
      <c r="I8" s="84">
        <v>994</v>
      </c>
      <c r="J8" s="84" t="s">
        <v>102</v>
      </c>
      <c r="K8" s="84">
        <v>5</v>
      </c>
      <c r="L8" s="84">
        <v>0.50765860070000002</v>
      </c>
    </row>
    <row r="9" spans="1:12">
      <c r="A9" s="84">
        <v>3</v>
      </c>
      <c r="B9" s="84">
        <v>211</v>
      </c>
      <c r="C9" s="84" t="s">
        <v>119</v>
      </c>
      <c r="D9" s="84">
        <v>21122</v>
      </c>
      <c r="E9" s="84" t="s">
        <v>36</v>
      </c>
      <c r="F9" s="84" t="s">
        <v>17</v>
      </c>
      <c r="G9" s="84" t="s">
        <v>102</v>
      </c>
      <c r="H9" s="84">
        <v>2</v>
      </c>
      <c r="I9" s="84">
        <v>994</v>
      </c>
      <c r="J9" s="84" t="s">
        <v>102</v>
      </c>
      <c r="K9" s="84">
        <v>1</v>
      </c>
      <c r="L9" s="84">
        <v>5.6434547100000003E-2</v>
      </c>
    </row>
    <row r="10" spans="1:12">
      <c r="A10" s="84">
        <v>4</v>
      </c>
      <c r="B10" s="84">
        <v>211</v>
      </c>
      <c r="C10" s="84" t="s">
        <v>119</v>
      </c>
      <c r="D10" s="84">
        <v>21122</v>
      </c>
      <c r="E10" s="84" t="s">
        <v>36</v>
      </c>
      <c r="F10" s="84" t="s">
        <v>113</v>
      </c>
      <c r="G10" s="84" t="s">
        <v>102</v>
      </c>
      <c r="H10" s="84">
        <v>2</v>
      </c>
      <c r="I10" s="84">
        <v>994</v>
      </c>
      <c r="J10" s="84" t="s">
        <v>102</v>
      </c>
      <c r="K10" s="84">
        <v>1</v>
      </c>
      <c r="L10" s="84">
        <v>1.3545E-5</v>
      </c>
    </row>
    <row r="11" spans="1:12">
      <c r="A11" s="84">
        <v>5</v>
      </c>
      <c r="B11" s="84">
        <v>211</v>
      </c>
      <c r="C11" s="84" t="s">
        <v>119</v>
      </c>
      <c r="D11" s="84">
        <v>21122</v>
      </c>
      <c r="E11" s="84" t="s">
        <v>36</v>
      </c>
      <c r="F11" s="84" t="s">
        <v>115</v>
      </c>
      <c r="G11" s="84" t="s">
        <v>102</v>
      </c>
      <c r="H11" s="84">
        <v>2</v>
      </c>
      <c r="I11" s="84">
        <v>994</v>
      </c>
      <c r="J11" s="84" t="s">
        <v>102</v>
      </c>
      <c r="K11" s="84">
        <v>46</v>
      </c>
      <c r="L11" s="84">
        <v>4.5338653345999997</v>
      </c>
    </row>
    <row r="12" spans="1:12">
      <c r="A12" s="84">
        <v>6</v>
      </c>
      <c r="B12" s="84">
        <v>211</v>
      </c>
      <c r="C12" s="84" t="s">
        <v>119</v>
      </c>
      <c r="D12" s="84">
        <v>21124</v>
      </c>
      <c r="E12" s="84" t="s">
        <v>37</v>
      </c>
      <c r="F12" s="84" t="s">
        <v>115</v>
      </c>
      <c r="G12" s="84" t="s">
        <v>102</v>
      </c>
      <c r="H12" s="84">
        <v>2</v>
      </c>
      <c r="I12" s="84">
        <v>994</v>
      </c>
      <c r="J12" s="84" t="s">
        <v>102</v>
      </c>
      <c r="K12" s="84">
        <v>1</v>
      </c>
      <c r="L12" s="84">
        <v>1.17118417E-2</v>
      </c>
    </row>
    <row r="13" spans="1:12">
      <c r="A13" s="84">
        <v>7</v>
      </c>
      <c r="B13" s="84">
        <v>212</v>
      </c>
      <c r="C13" s="84" t="s">
        <v>121</v>
      </c>
      <c r="D13" s="84">
        <v>2121</v>
      </c>
      <c r="E13" s="84" t="s">
        <v>38</v>
      </c>
      <c r="F13" s="84" t="s">
        <v>115</v>
      </c>
      <c r="G13" s="84" t="s">
        <v>102</v>
      </c>
      <c r="H13" s="84">
        <v>2</v>
      </c>
      <c r="I13" s="84">
        <v>994</v>
      </c>
      <c r="J13" s="84" t="s">
        <v>102</v>
      </c>
      <c r="K13" s="84">
        <v>5</v>
      </c>
      <c r="L13" s="84">
        <v>0.48164227659999997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123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97</v>
      </c>
    </row>
    <row r="6" spans="1:12">
      <c r="A6" s="84">
        <v>0</v>
      </c>
      <c r="B6" s="84">
        <v>24</v>
      </c>
      <c r="C6" s="84" t="s">
        <v>124</v>
      </c>
      <c r="D6" s="84">
        <v>241</v>
      </c>
      <c r="E6" s="84" t="s">
        <v>40</v>
      </c>
      <c r="F6" s="84" t="s">
        <v>113</v>
      </c>
      <c r="G6" s="84" t="s">
        <v>102</v>
      </c>
      <c r="H6" s="84">
        <v>997</v>
      </c>
      <c r="I6" s="84">
        <v>994</v>
      </c>
      <c r="J6" s="84" t="s">
        <v>102</v>
      </c>
      <c r="K6" s="84">
        <v>3</v>
      </c>
      <c r="L6" s="84">
        <v>0.25347965960000002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125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118</v>
      </c>
    </row>
    <row r="6" spans="1:12">
      <c r="A6" s="84">
        <v>0</v>
      </c>
      <c r="B6" s="84">
        <v>22</v>
      </c>
      <c r="C6" s="84" t="s">
        <v>126</v>
      </c>
      <c r="D6" s="84">
        <v>221</v>
      </c>
      <c r="E6" s="84" t="s">
        <v>41</v>
      </c>
      <c r="F6" s="84" t="s">
        <v>115</v>
      </c>
      <c r="G6" s="84" t="s">
        <v>102</v>
      </c>
      <c r="H6" s="84">
        <v>2</v>
      </c>
      <c r="I6" s="84">
        <v>994</v>
      </c>
      <c r="J6" s="84" t="s">
        <v>102</v>
      </c>
      <c r="K6" s="84">
        <v>1</v>
      </c>
      <c r="L6" s="84">
        <v>0.49497324180000002</v>
      </c>
    </row>
    <row r="7" spans="1:12">
      <c r="A7" s="84">
        <v>1</v>
      </c>
      <c r="B7" s="84">
        <v>22</v>
      </c>
      <c r="C7" s="84" t="s">
        <v>126</v>
      </c>
      <c r="D7" s="84">
        <v>221</v>
      </c>
      <c r="E7" s="84" t="s">
        <v>41</v>
      </c>
      <c r="F7" s="84" t="s">
        <v>113</v>
      </c>
      <c r="G7" s="84" t="s">
        <v>102</v>
      </c>
      <c r="H7" s="84">
        <v>997</v>
      </c>
      <c r="I7" s="84">
        <v>994</v>
      </c>
      <c r="J7" s="84" t="s">
        <v>102</v>
      </c>
      <c r="K7" s="84">
        <v>9</v>
      </c>
      <c r="L7" s="84">
        <v>2.9860791193999998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127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118</v>
      </c>
    </row>
    <row r="6" spans="1:12">
      <c r="A6" s="84">
        <v>0</v>
      </c>
      <c r="B6" s="84">
        <v>22</v>
      </c>
      <c r="C6" s="84" t="s">
        <v>126</v>
      </c>
      <c r="D6" s="84">
        <v>221</v>
      </c>
      <c r="E6" s="84" t="s">
        <v>41</v>
      </c>
      <c r="F6" s="84" t="s">
        <v>115</v>
      </c>
      <c r="G6" s="84" t="s">
        <v>102</v>
      </c>
      <c r="H6" s="84">
        <v>2</v>
      </c>
      <c r="I6" s="84">
        <v>994</v>
      </c>
      <c r="J6" s="84" t="s">
        <v>102</v>
      </c>
      <c r="K6" s="84">
        <v>1</v>
      </c>
      <c r="L6" s="84">
        <v>0.49497324180000002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128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97</v>
      </c>
    </row>
    <row r="6" spans="1:12">
      <c r="A6" s="84">
        <v>0</v>
      </c>
      <c r="B6" s="84">
        <v>2</v>
      </c>
      <c r="C6" s="84" t="s">
        <v>129</v>
      </c>
      <c r="D6" s="84">
        <v>24</v>
      </c>
      <c r="E6" s="84" t="s">
        <v>130</v>
      </c>
      <c r="F6" s="84" t="s">
        <v>131</v>
      </c>
      <c r="G6" s="84" t="s">
        <v>102</v>
      </c>
      <c r="H6" s="84">
        <v>997</v>
      </c>
      <c r="I6" s="84">
        <v>982</v>
      </c>
      <c r="J6" s="84" t="s">
        <v>102</v>
      </c>
      <c r="K6" s="84">
        <v>17</v>
      </c>
      <c r="L6" s="84">
        <v>48.860507504300003</v>
      </c>
    </row>
    <row r="7" spans="1:12">
      <c r="A7" s="84">
        <v>1</v>
      </c>
      <c r="B7" s="84">
        <v>3</v>
      </c>
      <c r="C7" s="84" t="s">
        <v>132</v>
      </c>
      <c r="D7" s="84">
        <v>31</v>
      </c>
      <c r="E7" s="84" t="s">
        <v>133</v>
      </c>
      <c r="F7" s="84" t="s">
        <v>131</v>
      </c>
      <c r="G7" s="84" t="s">
        <v>102</v>
      </c>
      <c r="H7" s="84">
        <v>997</v>
      </c>
      <c r="I7" s="84">
        <v>982</v>
      </c>
      <c r="J7" s="84" t="s">
        <v>102</v>
      </c>
      <c r="K7" s="84">
        <v>196</v>
      </c>
      <c r="L7" s="84">
        <v>2315.4574347299999</v>
      </c>
    </row>
    <row r="8" spans="1:12">
      <c r="A8" s="84">
        <v>2</v>
      </c>
      <c r="B8" s="84">
        <v>3</v>
      </c>
      <c r="C8" s="84" t="s">
        <v>132</v>
      </c>
      <c r="D8" s="84">
        <v>32</v>
      </c>
      <c r="E8" s="84" t="s">
        <v>47</v>
      </c>
      <c r="F8" s="84" t="s">
        <v>131</v>
      </c>
      <c r="G8" s="84" t="s">
        <v>102</v>
      </c>
      <c r="H8" s="84">
        <v>997</v>
      </c>
      <c r="I8" s="84">
        <v>982</v>
      </c>
      <c r="J8" s="84" t="s">
        <v>102</v>
      </c>
      <c r="K8" s="84">
        <v>2</v>
      </c>
      <c r="L8" s="84">
        <v>2.4044481772999999</v>
      </c>
    </row>
    <row r="9" spans="1:12">
      <c r="A9" s="84">
        <v>3</v>
      </c>
      <c r="B9" s="84">
        <v>4</v>
      </c>
      <c r="C9" s="84" t="s">
        <v>134</v>
      </c>
      <c r="D9" s="84">
        <v>41</v>
      </c>
      <c r="E9" s="84" t="s">
        <v>135</v>
      </c>
      <c r="F9" s="84" t="s">
        <v>131</v>
      </c>
      <c r="G9" s="84" t="s">
        <v>102</v>
      </c>
      <c r="H9" s="84">
        <v>997</v>
      </c>
      <c r="I9" s="84">
        <v>982</v>
      </c>
      <c r="J9" s="84" t="s">
        <v>102</v>
      </c>
      <c r="K9" s="84">
        <v>2</v>
      </c>
      <c r="L9" s="84">
        <v>3.6067067230999998</v>
      </c>
    </row>
    <row r="10" spans="1:12">
      <c r="A10" s="84">
        <v>4</v>
      </c>
      <c r="B10" s="84">
        <v>998</v>
      </c>
      <c r="C10" s="84" t="s">
        <v>44</v>
      </c>
      <c r="D10" s="84">
        <v>998</v>
      </c>
      <c r="E10" s="84" t="s">
        <v>44</v>
      </c>
      <c r="F10" s="84" t="s">
        <v>131</v>
      </c>
      <c r="G10" s="84" t="s">
        <v>102</v>
      </c>
      <c r="H10" s="84">
        <v>997</v>
      </c>
      <c r="I10" s="84">
        <v>982</v>
      </c>
      <c r="J10" s="84" t="s">
        <v>102</v>
      </c>
      <c r="K10" s="84">
        <v>63</v>
      </c>
      <c r="L10" s="84">
        <v>443.38729486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136</v>
      </c>
    </row>
    <row r="4" spans="1:12">
      <c r="A4" s="42" t="s">
        <v>90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94</v>
      </c>
      <c r="H4" s="42" t="s">
        <v>95</v>
      </c>
      <c r="I4" s="42" t="s">
        <v>109</v>
      </c>
      <c r="J4" s="42" t="s">
        <v>110</v>
      </c>
      <c r="K4" s="42" t="s">
        <v>96</v>
      </c>
      <c r="L4" s="42" t="s">
        <v>97</v>
      </c>
    </row>
    <row r="6" spans="1:12">
      <c r="A6" s="84">
        <v>0</v>
      </c>
      <c r="B6" s="84">
        <v>2</v>
      </c>
      <c r="C6" s="84" t="s">
        <v>129</v>
      </c>
      <c r="D6" s="84">
        <v>24</v>
      </c>
      <c r="E6" s="84" t="s">
        <v>130</v>
      </c>
      <c r="F6" s="84" t="s">
        <v>131</v>
      </c>
      <c r="G6" s="84" t="s">
        <v>102</v>
      </c>
      <c r="H6" s="84">
        <v>997</v>
      </c>
      <c r="I6" s="84">
        <v>982</v>
      </c>
      <c r="J6" s="84" t="s">
        <v>102</v>
      </c>
      <c r="K6" s="84">
        <v>3</v>
      </c>
      <c r="L6" s="84">
        <v>1.0655845058</v>
      </c>
    </row>
    <row r="7" spans="1:12">
      <c r="A7" s="84">
        <v>1</v>
      </c>
      <c r="B7" s="84">
        <v>3</v>
      </c>
      <c r="C7" s="84" t="s">
        <v>132</v>
      </c>
      <c r="D7" s="84">
        <v>31</v>
      </c>
      <c r="E7" s="84" t="s">
        <v>133</v>
      </c>
      <c r="F7" s="84" t="s">
        <v>131</v>
      </c>
      <c r="G7" s="84" t="s">
        <v>102</v>
      </c>
      <c r="H7" s="84">
        <v>997</v>
      </c>
      <c r="I7" s="84">
        <v>982</v>
      </c>
      <c r="J7" s="84" t="s">
        <v>102</v>
      </c>
      <c r="K7" s="84">
        <v>45</v>
      </c>
      <c r="L7" s="84">
        <v>45.465584922799998</v>
      </c>
    </row>
    <row r="8" spans="1:12">
      <c r="A8" s="84">
        <v>2</v>
      </c>
      <c r="B8" s="84">
        <v>3</v>
      </c>
      <c r="C8" s="84" t="s">
        <v>132</v>
      </c>
      <c r="D8" s="84">
        <v>32</v>
      </c>
      <c r="E8" s="84" t="s">
        <v>47</v>
      </c>
      <c r="F8" s="84" t="s">
        <v>131</v>
      </c>
      <c r="G8" s="84" t="s">
        <v>102</v>
      </c>
      <c r="H8" s="84">
        <v>997</v>
      </c>
      <c r="I8" s="84">
        <v>982</v>
      </c>
      <c r="J8" s="84" t="s">
        <v>102</v>
      </c>
      <c r="K8" s="84">
        <v>1</v>
      </c>
      <c r="L8" s="84">
        <v>0.32647233260000003</v>
      </c>
    </row>
    <row r="9" spans="1:12">
      <c r="A9" s="84">
        <v>3</v>
      </c>
      <c r="B9" s="84">
        <v>4</v>
      </c>
      <c r="C9" s="84" t="s">
        <v>134</v>
      </c>
      <c r="D9" s="84">
        <v>41</v>
      </c>
      <c r="E9" s="84" t="s">
        <v>135</v>
      </c>
      <c r="F9" s="84" t="s">
        <v>131</v>
      </c>
      <c r="G9" s="84" t="s">
        <v>102</v>
      </c>
      <c r="H9" s="84">
        <v>997</v>
      </c>
      <c r="I9" s="84">
        <v>982</v>
      </c>
      <c r="J9" s="84" t="s">
        <v>102</v>
      </c>
      <c r="K9" s="84">
        <v>2</v>
      </c>
      <c r="L9" s="84">
        <v>0.37765872119999999</v>
      </c>
    </row>
    <row r="10" spans="1:12">
      <c r="A10" s="84">
        <v>4</v>
      </c>
      <c r="B10" s="84">
        <v>998</v>
      </c>
      <c r="C10" s="84" t="s">
        <v>44</v>
      </c>
      <c r="D10" s="84">
        <v>998</v>
      </c>
      <c r="E10" s="84" t="s">
        <v>44</v>
      </c>
      <c r="F10" s="84" t="s">
        <v>131</v>
      </c>
      <c r="G10" s="84" t="s">
        <v>102</v>
      </c>
      <c r="H10" s="84">
        <v>997</v>
      </c>
      <c r="I10" s="84">
        <v>982</v>
      </c>
      <c r="J10" s="84" t="s">
        <v>102</v>
      </c>
      <c r="K10" s="84">
        <v>8</v>
      </c>
      <c r="L10" s="84">
        <v>37.026191989200001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2025-12-04T13:32:43Z</dcterms:modified>
</cp:coreProperties>
</file>