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3-AOI-02-MANAKAMBAHINY\08OUTPUT\EMSR863\AOI02\GRA_PRODUCT\EMSR863_AOI02_GRA_PRODUCT_v1\"/>
    </mc:Choice>
  </mc:AlternateContent>
  <xr:revisionPtr revIDLastSave="0" documentId="13_ncr:1_{3453ABF7-8F8B-458F-9093-31E0D8B46AB7}" xr6:coauthVersionLast="47" xr6:coauthVersionMax="47" xr10:uidLastSave="{00000000-0000-0000-0000-000000000000}"/>
  <bookViews>
    <workbookView xWindow="-120" yWindow="-120" windowWidth="24240" windowHeight="130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A_v1_aoi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53" i="2"/>
  <c r="A37" i="2"/>
  <c r="A36" i="2"/>
</calcChain>
</file>

<file path=xl/sharedStrings.xml><?xml version="1.0" encoding="utf-8"?>
<sst xmlns="http://schemas.openxmlformats.org/spreadsheetml/2006/main" count="326" uniqueCount="124">
  <si>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</si>
  <si>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</si>
  <si>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</si>
  <si>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</si>
  <si>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</si>
  <si>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EMSR863 AOI: 02 Manakambahiny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</si>
  <si>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</si>
  <si>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</si>
  <si>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</si>
  <si>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</si>
  <si>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</si>
  <si>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</si>
  <si>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</si>
  <si>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</si>
  <si>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</si>
  <si>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</si>
  <si>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</si>
  <si>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</si>
  <si>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</si>
  <si>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</si>
  <si>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</si>
  <si>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</si>
  <si>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</si>
  <si>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</si>
  <si>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</si>
  <si>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</si>
  <si>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</si>
  <si>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</si>
  <si>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</si>
  <si>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Unclassified</t>
  </si>
  <si>
    <t>Transportation</t>
  </si>
  <si>
    <t>Harbours</t>
  </si>
  <si>
    <t>Primary Road</t>
  </si>
  <si>
    <t>km</t>
  </si>
  <si>
    <t>Local Road</t>
  </si>
  <si>
    <t>Cart Track</t>
  </si>
  <si>
    <t>Facilities</t>
  </si>
  <si>
    <t>Constructions for mining or extraction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</si>
  <si>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</si>
  <si>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</si>
  <si>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</si>
  <si>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</si>
  <si>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</si>
  <si>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</si>
  <si>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</si>
  <si>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</si>
  <si>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</si>
  <si>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</si>
  <si>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</si>
  <si>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</si>
  <si>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</si>
  <si>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</si>
  <si>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</si>
  <si>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</si>
  <si>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</si>
  <si>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</si>
  <si>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</si>
  <si>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</si>
  <si>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</si>
  <si>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</si>
  <si>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</si>
  <si>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</si>
  <si>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Manakambahiny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</si>
  <si>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</si>
  <si>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</si>
  <si>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</si>
  <si>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</si>
  <si>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</si>
  <si>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</si>
  <si>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</si>
  <si>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</si>
  <si>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</si>
  <si>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</si>
  <si>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</si>
  <si>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</si>
  <si>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</si>
  <si>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</si>
  <si>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</si>
  <si>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</si>
  <si>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</si>
  <si>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</si>
  <si>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</si>
  <si>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</si>
  <si>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</si>
  <si>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</si>
  <si>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</si>
  <si>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</si>
  <si>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</si>
  <si>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</si>
  <si>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</si>
  <si>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</si>
  <si>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</si>
  <si>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</si>
  <si>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</si>
  <si>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</si>
  <si>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</si>
  <si>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</si>
  <si>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</si>
  <si>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</si>
  <si>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</si>
  <si>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</si>
  <si>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</si>
  <si>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</si>
  <si>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</si>
  <si>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</si>
  <si>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</si>
  <si>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</si>
  <si>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_transportationA_v1_aoi</t>
  </si>
  <si>
    <t>Harbours, waterways, dams and other waterworks</t>
  </si>
  <si>
    <t>_transportationL_m_v1_aoi</t>
  </si>
  <si>
    <t>Length</t>
  </si>
  <si>
    <t>Highways, Streets and Roads</t>
  </si>
  <si>
    <t>Possibly damaged</t>
  </si>
  <si>
    <t>_transportationL_m_v1_aff</t>
  </si>
  <si>
    <t>_facilitiesA_v1_aoi</t>
  </si>
  <si>
    <t>Complex Constructions on Industrial Sites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</si>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</sst>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27" sqref="B27"/>
    </sheetView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topLeftCell="A34" zoomScale="70" zoomScaleNormal="70" workbookViewId="0">
      <selection activeCell="G29" sqref="G29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1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0" t="s">
        <v>7</v>
      </c>
      <c r="F4" s="97"/>
      <c r="G4" s="97"/>
      <c r="H4" s="98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99" t="s">
        <v>9</v>
      </c>
      <c r="F5" s="97"/>
      <c r="G5" s="97"/>
      <c r="H5" s="98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1"/>
      <c r="F6" s="102"/>
      <c r="G6" s="103"/>
      <c r="H6" s="46">
        <v>408.26499868000002</v>
      </c>
    </row>
    <row r="7" spans="1:11">
      <c r="A7" s="39"/>
      <c r="B7" s="33" t="s">
        <v>13</v>
      </c>
      <c r="C7" s="9"/>
      <c r="D7" s="32" t="s">
        <v>12</v>
      </c>
      <c r="E7" s="34"/>
      <c r="F7" s="35"/>
      <c r="G7" s="35"/>
      <c r="H7" s="47">
        <v>408.26499868000002</v>
      </c>
      <c r="I7" s="19"/>
      <c r="J7" s="21"/>
      <c r="K7" s="21"/>
    </row>
    <row r="8" spans="1:11">
      <c r="A8" s="36"/>
      <c r="B8" s="10"/>
      <c r="C8" s="20"/>
      <c r="D8" s="16"/>
      <c r="E8" s="15"/>
      <c r="F8" s="15"/>
      <c r="G8" s="15"/>
      <c r="H8" s="27"/>
      <c r="I8" s="30"/>
      <c r="J8" s="21"/>
      <c r="K8" s="21"/>
    </row>
    <row r="9" spans="1:11">
      <c r="A9" s="36"/>
      <c r="B9" s="10"/>
      <c r="C9" s="26"/>
      <c r="D9" s="11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1"/>
      <c r="K9" s="21"/>
    </row>
    <row r="10" spans="1:11">
      <c r="A10" s="25" t="s">
        <v>19</v>
      </c>
      <c r="B10" s="40"/>
      <c r="C10" s="28" t="s">
        <v>20</v>
      </c>
      <c r="D10" s="28" t="s">
        <v>21</v>
      </c>
      <c r="E10" s="96"/>
      <c r="F10" s="97"/>
      <c r="G10" s="98"/>
      <c r="H10" s="82">
        <v>80</v>
      </c>
      <c r="I10" s="81">
        <v>3700</v>
      </c>
      <c r="J10" s="21"/>
      <c r="K10" s="21"/>
    </row>
    <row r="11" spans="1:11">
      <c r="A11" s="53" t="s">
        <v>22</v>
      </c>
      <c r="B11" s="48" t="s">
        <v>23</v>
      </c>
      <c r="C11" s="54" t="s">
        <v>24</v>
      </c>
      <c r="D11" s="49" t="s">
        <v>21</v>
      </c>
      <c r="E11" s="55">
        <v>0</v>
      </c>
      <c r="F11" s="55">
        <v>0</v>
      </c>
      <c r="G11" s="55">
        <v>0</v>
      </c>
      <c r="H11" s="55">
        <v>0</v>
      </c>
      <c r="I11" s="56">
        <v>380</v>
      </c>
    </row>
    <row r="12" spans="1:11">
      <c r="A12" s="57"/>
      <c r="B12" s="58"/>
      <c r="C12" s="59" t="s">
        <v>25</v>
      </c>
      <c r="D12" s="60" t="s">
        <v>21</v>
      </c>
      <c r="E12" s="61">
        <v>0</v>
      </c>
      <c r="F12" s="61">
        <v>0</v>
      </c>
      <c r="G12" s="61">
        <v>0</v>
      </c>
      <c r="H12" s="61">
        <v>0</v>
      </c>
      <c r="I12" s="62">
        <v>2</v>
      </c>
    </row>
    <row r="13" spans="1:11">
      <c r="A13" s="57"/>
      <c r="B13" s="58"/>
      <c r="C13" s="59" t="s">
        <v>26</v>
      </c>
      <c r="D13" s="60" t="s">
        <v>21</v>
      </c>
      <c r="E13" s="61">
        <v>0</v>
      </c>
      <c r="F13" s="61">
        <v>0</v>
      </c>
      <c r="G13" s="61">
        <v>0</v>
      </c>
      <c r="H13" s="61">
        <v>0</v>
      </c>
      <c r="I13" s="62">
        <v>32</v>
      </c>
    </row>
    <row r="14" spans="1:11">
      <c r="A14" s="57"/>
      <c r="B14" s="58"/>
      <c r="C14" s="59" t="s">
        <v>27</v>
      </c>
      <c r="D14" s="60" t="s">
        <v>21</v>
      </c>
      <c r="E14" s="61">
        <v>0</v>
      </c>
      <c r="F14" s="61">
        <v>0</v>
      </c>
      <c r="G14" s="61">
        <v>0</v>
      </c>
      <c r="H14" s="61">
        <v>0</v>
      </c>
      <c r="I14" s="62">
        <v>2</v>
      </c>
    </row>
    <row r="15" spans="1:11">
      <c r="A15" s="57"/>
      <c r="B15" s="58"/>
      <c r="C15" s="59" t="s">
        <v>28</v>
      </c>
      <c r="D15" s="60" t="s">
        <v>21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63"/>
      <c r="B16" s="64"/>
      <c r="C16" s="65" t="s">
        <v>29</v>
      </c>
      <c r="D16" s="66" t="s">
        <v>21</v>
      </c>
      <c r="E16" s="67">
        <v>0</v>
      </c>
      <c r="F16" s="67">
        <v>0</v>
      </c>
      <c r="G16" s="67">
        <v>0</v>
      </c>
      <c r="H16" s="67">
        <v>0</v>
      </c>
      <c r="I16" s="68">
        <v>1047</v>
      </c>
    </row>
    <row r="17" spans="1:9">
      <c r="A17" s="53"/>
      <c r="B17" s="48" t="s">
        <v>30</v>
      </c>
      <c r="C17" s="69" t="s">
        <v>31</v>
      </c>
      <c r="D17" s="49" t="s">
        <v>12</v>
      </c>
      <c r="E17" s="70">
        <v>0</v>
      </c>
      <c r="F17" s="70">
        <v>0</v>
      </c>
      <c r="G17" s="70">
        <v>0</v>
      </c>
      <c r="H17" s="70">
        <v>0</v>
      </c>
      <c r="I17" s="50">
        <v>6.9164943000000001E-3</v>
      </c>
    </row>
    <row r="18" spans="1:9">
      <c r="A18" s="57"/>
      <c r="B18" s="58"/>
      <c r="C18" s="59" t="s">
        <v>32</v>
      </c>
      <c r="D18" s="60" t="s">
        <v>33</v>
      </c>
      <c r="E18" s="71">
        <v>0</v>
      </c>
      <c r="F18" s="71">
        <v>0</v>
      </c>
      <c r="G18" s="71">
        <v>0</v>
      </c>
      <c r="H18" s="71">
        <v>0</v>
      </c>
      <c r="I18" s="72">
        <v>9.1204781809999993</v>
      </c>
    </row>
    <row r="19" spans="1:9">
      <c r="A19" s="57"/>
      <c r="B19" s="58"/>
      <c r="C19" s="59" t="s">
        <v>34</v>
      </c>
      <c r="D19" s="60" t="s">
        <v>33</v>
      </c>
      <c r="E19" s="71">
        <v>0</v>
      </c>
      <c r="F19" s="71">
        <v>0</v>
      </c>
      <c r="G19" s="71">
        <v>0</v>
      </c>
      <c r="H19" s="71">
        <v>0</v>
      </c>
      <c r="I19" s="72">
        <v>4.3184267702000003</v>
      </c>
    </row>
    <row r="20" spans="1:9">
      <c r="A20" s="57"/>
      <c r="B20" s="58"/>
      <c r="C20" s="59" t="s">
        <v>35</v>
      </c>
      <c r="D20" s="60" t="s">
        <v>33</v>
      </c>
      <c r="E20" s="71">
        <v>0</v>
      </c>
      <c r="F20" s="71">
        <v>0</v>
      </c>
      <c r="G20" s="71">
        <v>4.34923438E-2</v>
      </c>
      <c r="H20" s="71">
        <v>4.34923438E-2</v>
      </c>
      <c r="I20" s="72">
        <v>62.5589468756</v>
      </c>
    </row>
    <row r="21" spans="1:9">
      <c r="A21" s="63"/>
      <c r="B21" s="64"/>
      <c r="C21" s="65" t="s">
        <v>31</v>
      </c>
      <c r="D21" s="66" t="s">
        <v>33</v>
      </c>
      <c r="E21" s="73">
        <v>0</v>
      </c>
      <c r="F21" s="73">
        <v>0</v>
      </c>
      <c r="G21" s="73">
        <v>0</v>
      </c>
      <c r="H21" s="73">
        <v>0</v>
      </c>
      <c r="I21" s="74">
        <v>4.1064017100000003E-2</v>
      </c>
    </row>
    <row r="22" spans="1:9">
      <c r="A22" s="53"/>
      <c r="B22" s="48" t="s">
        <v>36</v>
      </c>
      <c r="C22" s="69" t="s">
        <v>37</v>
      </c>
      <c r="D22" s="49" t="s">
        <v>12</v>
      </c>
      <c r="E22" s="70">
        <v>0</v>
      </c>
      <c r="F22" s="70">
        <v>0</v>
      </c>
      <c r="G22" s="70">
        <v>0</v>
      </c>
      <c r="H22" s="70">
        <v>0</v>
      </c>
      <c r="I22" s="50">
        <v>458.49504820200002</v>
      </c>
    </row>
    <row r="23" spans="1:9">
      <c r="A23" s="63"/>
      <c r="B23" s="64"/>
      <c r="C23" s="65" t="s">
        <v>38</v>
      </c>
      <c r="D23" s="66" t="s">
        <v>12</v>
      </c>
      <c r="E23" s="73">
        <v>0</v>
      </c>
      <c r="F23" s="73">
        <v>0</v>
      </c>
      <c r="G23" s="73">
        <v>0</v>
      </c>
      <c r="H23" s="73">
        <v>0</v>
      </c>
      <c r="I23" s="74">
        <v>1.4686636257000001</v>
      </c>
    </row>
    <row r="24" spans="1:9">
      <c r="A24" s="45"/>
      <c r="B24" s="75" t="s">
        <v>39</v>
      </c>
      <c r="C24" s="76" t="s">
        <v>40</v>
      </c>
      <c r="D24" s="49" t="s">
        <v>12</v>
      </c>
      <c r="E24" s="70"/>
      <c r="F24" s="70"/>
      <c r="G24" s="70"/>
      <c r="H24" s="70">
        <v>202.95176988099999</v>
      </c>
      <c r="I24" s="50">
        <v>1519.1821087000001</v>
      </c>
    </row>
    <row r="25" spans="1:9">
      <c r="A25" s="77"/>
      <c r="B25" s="77"/>
      <c r="C25" s="78" t="s">
        <v>41</v>
      </c>
      <c r="D25" s="60" t="s">
        <v>12</v>
      </c>
      <c r="E25" s="71"/>
      <c r="F25" s="71"/>
      <c r="G25" s="71"/>
      <c r="H25" s="71">
        <v>108.746437399</v>
      </c>
      <c r="I25" s="72">
        <v>3991.9074791899998</v>
      </c>
    </row>
    <row r="26" spans="1:9">
      <c r="A26" s="77"/>
      <c r="B26" s="77"/>
      <c r="C26" s="78" t="s">
        <v>42</v>
      </c>
      <c r="D26" s="60" t="s">
        <v>12</v>
      </c>
      <c r="E26" s="71"/>
      <c r="F26" s="71"/>
      <c r="G26" s="71"/>
      <c r="H26" s="71">
        <v>96.566797004899996</v>
      </c>
      <c r="I26" s="72">
        <v>4601.9729333100004</v>
      </c>
    </row>
    <row r="27" spans="1:9">
      <c r="A27" s="79"/>
      <c r="B27" s="79"/>
      <c r="C27" s="80" t="s">
        <v>43</v>
      </c>
      <c r="D27" s="66" t="s">
        <v>12</v>
      </c>
      <c r="E27" s="73"/>
      <c r="F27" s="73"/>
      <c r="G27" s="73"/>
      <c r="H27" s="73">
        <v>0</v>
      </c>
      <c r="I27" s="74">
        <v>692.16810931800001</v>
      </c>
    </row>
    <row r="28" spans="1:9">
      <c r="B28" s="3"/>
      <c r="C28" s="4"/>
      <c r="D28" s="7"/>
      <c r="E28" s="84"/>
      <c r="F28" s="84"/>
      <c r="G28" s="84"/>
    </row>
    <row r="29" spans="1:9">
      <c r="A29" s="84" t="s">
        <v>44</v>
      </c>
      <c r="B29" s="3"/>
      <c r="C29" s="4"/>
      <c r="D29" s="7"/>
      <c r="E29" s="84"/>
      <c r="F29" s="84"/>
      <c r="G29" s="84"/>
    </row>
    <row r="30" spans="1:9">
      <c r="A30" s="84" t="s">
        <v>45</v>
      </c>
      <c r="B30" s="3"/>
      <c r="C30" s="4"/>
      <c r="D30" s="7"/>
      <c r="E30" s="84"/>
      <c r="F30" s="84"/>
      <c r="G30" s="84"/>
    </row>
    <row r="31" spans="1:9">
      <c r="A31" s="84" t="s">
        <v>46</v>
      </c>
      <c r="B31" s="3"/>
      <c r="C31" s="4"/>
      <c r="D31" s="7"/>
      <c r="E31" s="84"/>
      <c r="F31" s="84"/>
      <c r="G31" s="84"/>
    </row>
    <row r="32" spans="1:9">
      <c r="A32" s="84" t="s">
        <v>47</v>
      </c>
      <c r="B32" s="3"/>
      <c r="C32" s="4"/>
      <c r="D32" s="7"/>
      <c r="E32" s="84"/>
      <c r="F32" s="84"/>
      <c r="G32" s="84"/>
    </row>
    <row r="33" spans="1:7">
      <c r="B33" s="3"/>
      <c r="C33" s="4"/>
      <c r="D33" s="7"/>
      <c r="E33" s="84"/>
      <c r="F33" s="84"/>
      <c r="G33" s="84"/>
    </row>
    <row r="34" spans="1:7">
      <c r="A34" s="83" t="s">
        <v>48</v>
      </c>
      <c r="B34" s="3"/>
      <c r="C34" s="4"/>
      <c r="D34" s="7"/>
      <c r="E34" s="84"/>
      <c r="F34" s="84"/>
      <c r="G34" s="84"/>
    </row>
    <row r="35" spans="1:7">
      <c r="A35" s="84" t="s">
        <v>49</v>
      </c>
      <c r="B35" s="3"/>
      <c r="C35" s="4"/>
      <c r="D35" s="7"/>
      <c r="E35" s="86" t="s">
        <v>50</v>
      </c>
      <c r="F35" s="84"/>
      <c r="G35" s="84"/>
    </row>
    <row r="36" spans="1:7">
      <c r="A36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3"/>
      <c r="C36" s="4"/>
      <c r="D36" s="7"/>
      <c r="E36" s="84"/>
      <c r="F36" s="84"/>
      <c r="G36" s="84"/>
    </row>
    <row r="37" spans="1:7">
      <c r="A37" s="84" t="str">
        <f>CONCATENATE(CHAR(169)," European Union / Copernicus Emergency Management Service")</f>
        <v>© European Union / Copernicus Emergency Management Service</v>
      </c>
      <c r="B37" s="3"/>
      <c r="C37" s="4"/>
      <c r="D37" s="7"/>
      <c r="E37" s="84"/>
      <c r="F37" s="84"/>
      <c r="G37" s="84"/>
    </row>
    <row r="38" spans="1:7">
      <c r="B38" s="3"/>
      <c r="C38" s="4"/>
      <c r="D38" s="7"/>
      <c r="E38" s="84"/>
      <c r="F38" s="84"/>
      <c r="G38" s="84"/>
    </row>
    <row r="39" spans="1:7">
      <c r="B39" s="3"/>
      <c r="C39" s="4"/>
      <c r="D39" s="7"/>
      <c r="E39" s="84"/>
      <c r="F39" s="84"/>
      <c r="G39" s="84"/>
    </row>
    <row r="40" spans="1:7">
      <c r="A40" s="83" t="s">
        <v>51</v>
      </c>
      <c r="B40" s="3"/>
      <c r="C40" s="4"/>
      <c r="D40" s="7"/>
      <c r="E40" s="84"/>
      <c r="F40" s="84"/>
      <c r="G40" s="84"/>
    </row>
    <row r="41" spans="1:7">
      <c r="A41" s="84" t="s">
        <v>52</v>
      </c>
      <c r="B41" s="3"/>
      <c r="C41" s="5"/>
      <c r="D41" s="7"/>
      <c r="E41" s="84"/>
      <c r="F41" s="84"/>
      <c r="G41" s="84"/>
    </row>
    <row r="42" spans="1:7">
      <c r="A42" s="84" t="s">
        <v>53</v>
      </c>
      <c r="B42" s="3"/>
      <c r="C42" s="5"/>
      <c r="D42" s="7"/>
      <c r="E42" s="84"/>
      <c r="F42" s="84"/>
      <c r="G42" s="84"/>
    </row>
    <row r="43" spans="1:7">
      <c r="A43" s="84" t="s">
        <v>54</v>
      </c>
      <c r="B43" s="3"/>
      <c r="C43" s="5"/>
      <c r="D43" s="7"/>
      <c r="E43" s="84"/>
      <c r="F43" s="84"/>
      <c r="G43" s="84"/>
    </row>
    <row r="44" spans="1:7">
      <c r="A44" s="84" t="s">
        <v>55</v>
      </c>
      <c r="B44" s="3"/>
      <c r="C44" s="5"/>
      <c r="D44" s="7"/>
      <c r="E44" s="84"/>
      <c r="F44" s="84"/>
      <c r="G44" s="84"/>
    </row>
    <row r="45" spans="1:7">
      <c r="B45" s="3"/>
      <c r="C45" s="5"/>
      <c r="D45" s="7"/>
      <c r="E45" s="84"/>
      <c r="F45" s="84"/>
      <c r="G45" s="84"/>
    </row>
    <row r="46" spans="1:7">
      <c r="B46" s="3"/>
      <c r="C46" s="5"/>
      <c r="D46" s="7"/>
      <c r="E46" s="84"/>
      <c r="F46" s="84"/>
      <c r="G46" s="84"/>
    </row>
    <row r="47" spans="1:7">
      <c r="A47" s="83" t="s">
        <v>56</v>
      </c>
      <c r="B47" s="3"/>
      <c r="C47" s="5"/>
      <c r="D47" s="7"/>
      <c r="E47" s="84"/>
      <c r="F47" s="84"/>
      <c r="G47" s="84"/>
    </row>
    <row r="48" spans="1:7">
      <c r="A48" s="84" t="s">
        <v>57</v>
      </c>
      <c r="B48" s="3"/>
      <c r="C48" s="5"/>
      <c r="D48" s="7"/>
      <c r="E48" s="84"/>
      <c r="F48" s="84"/>
      <c r="G48" s="84"/>
    </row>
    <row r="49" spans="1:7">
      <c r="A49" s="84" t="s">
        <v>58</v>
      </c>
      <c r="B49" s="3"/>
      <c r="C49" s="5"/>
      <c r="D49" s="7"/>
      <c r="E49" s="84"/>
      <c r="F49" s="84"/>
      <c r="G49" s="84"/>
    </row>
    <row r="50" spans="1:7">
      <c r="B50" s="3"/>
      <c r="C50" s="5"/>
      <c r="D50" s="7"/>
      <c r="E50" s="84"/>
      <c r="F50" s="84"/>
      <c r="G50" s="84"/>
    </row>
    <row r="51" spans="1:7">
      <c r="B51" s="3"/>
      <c r="C51" s="5"/>
      <c r="D51" s="7"/>
      <c r="E51" s="84"/>
      <c r="F51" s="84"/>
      <c r="G51" s="84"/>
    </row>
    <row r="52" spans="1:7">
      <c r="A52" s="83" t="s">
        <v>59</v>
      </c>
      <c r="B52" s="3"/>
      <c r="C52" s="5"/>
      <c r="D52" s="7"/>
      <c r="E52" s="84"/>
      <c r="F52" s="84"/>
      <c r="G52" s="84"/>
    </row>
    <row r="53" spans="1:7">
      <c r="A53" s="84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3" s="84"/>
      <c r="F53" s="84"/>
      <c r="G53" s="84"/>
    </row>
    <row r="54" spans="1:7">
      <c r="A54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84"/>
      <c r="F54" s="84"/>
      <c r="G54" s="84"/>
    </row>
    <row r="55" spans="1:7">
      <c r="A55" s="84" t="s">
        <v>60</v>
      </c>
      <c r="E55" s="84"/>
      <c r="F55" s="84"/>
      <c r="G55" s="84"/>
    </row>
    <row r="56" spans="1:7">
      <c r="E56" s="84"/>
      <c r="F56" s="84"/>
      <c r="G56" s="84"/>
    </row>
    <row r="57" spans="1:7">
      <c r="A57" s="84" t="s">
        <v>61</v>
      </c>
      <c r="E57" s="84"/>
      <c r="F57" s="84"/>
      <c r="G57" s="84"/>
    </row>
    <row r="58" spans="1:7">
      <c r="A58" s="84" t="str">
        <f>CONCATENATE("",CHAR(169)," EuroGeographics, ",CHAR(169)," TurkStat. Source: European Commission – Eurostat/GISCO, 2024." )</f>
        <v>© EuroGeographics, © TurkStat. Source: European Commission – Eurostat/GISCO, 2024.</v>
      </c>
      <c r="E58" s="84"/>
      <c r="F58" s="84"/>
      <c r="G58" s="84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5" style="2" customWidth="1"/>
  </cols>
  <sheetData>
    <row r="1" spans="1:10">
      <c r="A1" t="s">
        <v>62</v>
      </c>
    </row>
    <row r="3" spans="1:10" ht="25.5">
      <c r="A3" s="87" t="s">
        <v>63</v>
      </c>
      <c r="B3" s="87" t="s">
        <v>64</v>
      </c>
      <c r="C3" s="87" t="s">
        <v>65</v>
      </c>
      <c r="D3" s="87" t="s">
        <v>66</v>
      </c>
      <c r="E3" s="87" t="s">
        <v>67</v>
      </c>
      <c r="F3" s="87" t="s">
        <v>68</v>
      </c>
      <c r="G3" s="87" t="s">
        <v>69</v>
      </c>
      <c r="H3" s="87" t="s">
        <v>70</v>
      </c>
      <c r="I3" s="87" t="s">
        <v>71</v>
      </c>
      <c r="J3" s="87" t="s">
        <v>72</v>
      </c>
    </row>
    <row r="4" spans="1:10" ht="56.25">
      <c r="A4" s="88" t="s">
        <v>73</v>
      </c>
      <c r="B4" s="89" t="s">
        <v>74</v>
      </c>
      <c r="C4" s="89" t="s">
        <v>75</v>
      </c>
      <c r="D4" s="89" t="s">
        <v>76</v>
      </c>
      <c r="E4" s="89" t="s">
        <v>77</v>
      </c>
      <c r="F4" s="89" t="str">
        <f>HYPERLINK("https://www.worldpop.org", "WorldPop (www.worldpop.org)")</f>
        <v>WorldPop (www.worldpop.org)</v>
      </c>
      <c r="G4" s="89" t="s">
        <v>78</v>
      </c>
      <c r="H4" s="89" t="s">
        <v>78</v>
      </c>
      <c r="I4" s="89" t="s">
        <v>78</v>
      </c>
      <c r="J4" s="89" t="s">
        <v>79</v>
      </c>
    </row>
    <row r="5" spans="1:10">
      <c r="A5" s="90" t="s">
        <v>18</v>
      </c>
      <c r="B5" s="91">
        <v>3691</v>
      </c>
      <c r="C5" s="92">
        <v>2428</v>
      </c>
      <c r="D5" s="92">
        <v>5164</v>
      </c>
      <c r="E5" s="92">
        <v>9768</v>
      </c>
      <c r="F5" s="92">
        <v>6833</v>
      </c>
      <c r="G5" s="93">
        <v>5577</v>
      </c>
      <c r="H5" s="93">
        <v>2561</v>
      </c>
      <c r="I5" s="94">
        <v>45.9</v>
      </c>
      <c r="J5" s="95" t="s">
        <v>80</v>
      </c>
    </row>
    <row r="6" spans="1:10">
      <c r="A6" s="90" t="s">
        <v>81</v>
      </c>
      <c r="B6" s="91">
        <v>79</v>
      </c>
      <c r="C6" s="92">
        <v>113</v>
      </c>
      <c r="D6" s="92">
        <v>138</v>
      </c>
      <c r="E6" s="92">
        <v>246</v>
      </c>
      <c r="F6" s="92">
        <v>296</v>
      </c>
      <c r="G6" s="93">
        <v>174</v>
      </c>
      <c r="H6" s="93">
        <v>83</v>
      </c>
      <c r="I6" s="94">
        <v>47.4</v>
      </c>
      <c r="J6" s="9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2" t="s">
        <v>5</v>
      </c>
    </row>
    <row r="2" spans="1:8">
      <c r="A2" s="52" t="s">
        <v>82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90</v>
      </c>
    </row>
    <row r="6" spans="1:8">
      <c r="A6" s="84">
        <v>0</v>
      </c>
      <c r="B6" s="84" t="s">
        <v>91</v>
      </c>
      <c r="C6" s="84" t="s">
        <v>92</v>
      </c>
      <c r="D6" s="84" t="s">
        <v>93</v>
      </c>
      <c r="E6" s="84" t="s">
        <v>11</v>
      </c>
      <c r="F6" s="84">
        <v>2</v>
      </c>
      <c r="G6" s="84">
        <v>1176</v>
      </c>
      <c r="H6" s="84">
        <v>408.26499868000002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94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102</v>
      </c>
    </row>
    <row r="6" spans="1:12">
      <c r="A6" s="84">
        <v>0</v>
      </c>
      <c r="B6" s="84">
        <v>12</v>
      </c>
      <c r="C6" s="84" t="s">
        <v>103</v>
      </c>
      <c r="D6" s="84">
        <v>122</v>
      </c>
      <c r="E6" s="84" t="s">
        <v>25</v>
      </c>
      <c r="F6" s="84" t="s">
        <v>104</v>
      </c>
      <c r="G6" s="84" t="s">
        <v>105</v>
      </c>
      <c r="H6" s="84">
        <v>997</v>
      </c>
      <c r="I6" s="84">
        <v>994</v>
      </c>
      <c r="J6" s="84" t="s">
        <v>106</v>
      </c>
      <c r="K6" s="84">
        <v>2</v>
      </c>
      <c r="L6" s="84">
        <v>2</v>
      </c>
    </row>
    <row r="7" spans="1:12">
      <c r="A7" s="84">
        <v>1</v>
      </c>
      <c r="B7" s="84">
        <v>12</v>
      </c>
      <c r="C7" s="84" t="s">
        <v>103</v>
      </c>
      <c r="D7" s="84">
        <v>1251</v>
      </c>
      <c r="E7" s="84" t="s">
        <v>26</v>
      </c>
      <c r="F7" s="84" t="s">
        <v>104</v>
      </c>
      <c r="G7" s="84" t="s">
        <v>105</v>
      </c>
      <c r="H7" s="84">
        <v>997</v>
      </c>
      <c r="I7" s="84">
        <v>994</v>
      </c>
      <c r="J7" s="84" t="s">
        <v>106</v>
      </c>
      <c r="K7" s="84">
        <v>32</v>
      </c>
      <c r="L7" s="84">
        <v>32</v>
      </c>
    </row>
    <row r="8" spans="1:12">
      <c r="A8" s="84">
        <v>2</v>
      </c>
      <c r="B8" s="84">
        <v>12</v>
      </c>
      <c r="C8" s="84" t="s">
        <v>103</v>
      </c>
      <c r="D8" s="84">
        <v>1263</v>
      </c>
      <c r="E8" s="84" t="s">
        <v>27</v>
      </c>
      <c r="F8" s="84" t="s">
        <v>104</v>
      </c>
      <c r="G8" s="84" t="s">
        <v>105</v>
      </c>
      <c r="H8" s="84">
        <v>997</v>
      </c>
      <c r="I8" s="84">
        <v>994</v>
      </c>
      <c r="J8" s="84" t="s">
        <v>106</v>
      </c>
      <c r="K8" s="84">
        <v>2</v>
      </c>
      <c r="L8" s="84">
        <v>2</v>
      </c>
    </row>
    <row r="9" spans="1:12">
      <c r="A9" s="84">
        <v>3</v>
      </c>
      <c r="B9" s="84">
        <v>12</v>
      </c>
      <c r="C9" s="84" t="s">
        <v>103</v>
      </c>
      <c r="D9" s="84">
        <v>1264</v>
      </c>
      <c r="E9" s="84" t="s">
        <v>28</v>
      </c>
      <c r="F9" s="84" t="s">
        <v>104</v>
      </c>
      <c r="G9" s="84" t="s">
        <v>105</v>
      </c>
      <c r="H9" s="84">
        <v>997</v>
      </c>
      <c r="I9" s="84">
        <v>994</v>
      </c>
      <c r="J9" s="84" t="s">
        <v>106</v>
      </c>
      <c r="K9" s="84">
        <v>1</v>
      </c>
      <c r="L9" s="84">
        <v>1</v>
      </c>
    </row>
    <row r="10" spans="1:12">
      <c r="A10" s="84">
        <v>4</v>
      </c>
      <c r="B10" s="84">
        <v>11</v>
      </c>
      <c r="C10" s="84" t="s">
        <v>24</v>
      </c>
      <c r="D10" s="84">
        <v>997</v>
      </c>
      <c r="E10" s="84" t="s">
        <v>106</v>
      </c>
      <c r="F10" s="84" t="s">
        <v>104</v>
      </c>
      <c r="G10" s="84" t="s">
        <v>105</v>
      </c>
      <c r="H10" s="84">
        <v>997</v>
      </c>
      <c r="I10" s="84">
        <v>994</v>
      </c>
      <c r="J10" s="84" t="s">
        <v>106</v>
      </c>
      <c r="K10" s="84">
        <v>380</v>
      </c>
      <c r="L10" s="84">
        <v>380</v>
      </c>
    </row>
    <row r="11" spans="1:12">
      <c r="A11" s="84">
        <v>5</v>
      </c>
      <c r="B11" s="84">
        <v>995</v>
      </c>
      <c r="C11" s="84" t="s">
        <v>29</v>
      </c>
      <c r="D11" s="84">
        <v>997</v>
      </c>
      <c r="E11" s="84" t="s">
        <v>106</v>
      </c>
      <c r="F11" s="84" t="s">
        <v>104</v>
      </c>
      <c r="G11" s="84" t="s">
        <v>105</v>
      </c>
      <c r="H11" s="84">
        <v>997</v>
      </c>
      <c r="I11" s="84">
        <v>994</v>
      </c>
      <c r="J11" s="84" t="s">
        <v>106</v>
      </c>
      <c r="K11" s="84">
        <v>1047</v>
      </c>
      <c r="L11" s="84">
        <v>1047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107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4">
        <v>0</v>
      </c>
      <c r="B6" s="84">
        <v>215</v>
      </c>
      <c r="C6" s="84" t="s">
        <v>108</v>
      </c>
      <c r="D6" s="84">
        <v>21510</v>
      </c>
      <c r="E6" s="84" t="s">
        <v>31</v>
      </c>
      <c r="F6" s="84" t="s">
        <v>104</v>
      </c>
      <c r="G6" s="84" t="s">
        <v>106</v>
      </c>
      <c r="H6" s="84">
        <v>997</v>
      </c>
      <c r="I6" s="84">
        <v>994</v>
      </c>
      <c r="J6" s="84" t="s">
        <v>106</v>
      </c>
      <c r="K6" s="84">
        <v>1</v>
      </c>
      <c r="L6" s="84">
        <v>6.9164943000000001E-3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109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110</v>
      </c>
    </row>
    <row r="6" spans="1:12">
      <c r="A6" s="84">
        <v>0</v>
      </c>
      <c r="B6" s="84">
        <v>211</v>
      </c>
      <c r="C6" s="84" t="s">
        <v>111</v>
      </c>
      <c r="D6" s="84">
        <v>21120</v>
      </c>
      <c r="E6" s="84" t="s">
        <v>32</v>
      </c>
      <c r="F6" s="84" t="s">
        <v>104</v>
      </c>
      <c r="G6" s="84" t="s">
        <v>106</v>
      </c>
      <c r="H6" s="84">
        <v>2</v>
      </c>
      <c r="I6" s="84">
        <v>994</v>
      </c>
      <c r="J6" s="84" t="s">
        <v>106</v>
      </c>
      <c r="K6" s="84">
        <v>7</v>
      </c>
      <c r="L6" s="84">
        <v>9.1204781809999993</v>
      </c>
    </row>
    <row r="7" spans="1:12">
      <c r="A7" s="84">
        <v>1</v>
      </c>
      <c r="B7" s="84">
        <v>211</v>
      </c>
      <c r="C7" s="84" t="s">
        <v>111</v>
      </c>
      <c r="D7" s="84">
        <v>21122</v>
      </c>
      <c r="E7" s="84" t="s">
        <v>34</v>
      </c>
      <c r="F7" s="84" t="s">
        <v>104</v>
      </c>
      <c r="G7" s="84" t="s">
        <v>106</v>
      </c>
      <c r="H7" s="84">
        <v>2</v>
      </c>
      <c r="I7" s="84">
        <v>994</v>
      </c>
      <c r="J7" s="84" t="s">
        <v>106</v>
      </c>
      <c r="K7" s="84">
        <v>14</v>
      </c>
      <c r="L7" s="84">
        <v>4.3184267702000003</v>
      </c>
    </row>
    <row r="8" spans="1:12">
      <c r="A8" s="84">
        <v>2</v>
      </c>
      <c r="B8" s="84">
        <v>211</v>
      </c>
      <c r="C8" s="84" t="s">
        <v>111</v>
      </c>
      <c r="D8" s="84">
        <v>21124</v>
      </c>
      <c r="E8" s="84" t="s">
        <v>35</v>
      </c>
      <c r="F8" s="84" t="s">
        <v>104</v>
      </c>
      <c r="G8" s="84" t="s">
        <v>106</v>
      </c>
      <c r="H8" s="84">
        <v>2</v>
      </c>
      <c r="I8" s="84">
        <v>994</v>
      </c>
      <c r="J8" s="84" t="s">
        <v>106</v>
      </c>
      <c r="K8" s="84">
        <v>92</v>
      </c>
      <c r="L8" s="84">
        <v>62.515454531800003</v>
      </c>
    </row>
    <row r="9" spans="1:12">
      <c r="A9" s="84">
        <v>3</v>
      </c>
      <c r="B9" s="84">
        <v>215</v>
      </c>
      <c r="C9" s="84" t="s">
        <v>108</v>
      </c>
      <c r="D9" s="84">
        <v>21510</v>
      </c>
      <c r="E9" s="84" t="s">
        <v>31</v>
      </c>
      <c r="F9" s="84" t="s">
        <v>104</v>
      </c>
      <c r="G9" s="84" t="s">
        <v>106</v>
      </c>
      <c r="H9" s="84">
        <v>2</v>
      </c>
      <c r="I9" s="84">
        <v>994</v>
      </c>
      <c r="J9" s="84" t="s">
        <v>106</v>
      </c>
      <c r="K9" s="84">
        <v>1</v>
      </c>
      <c r="L9" s="84">
        <v>4.1064017100000003E-2</v>
      </c>
    </row>
    <row r="10" spans="1:12">
      <c r="A10" s="84">
        <v>4</v>
      </c>
      <c r="B10" s="84">
        <v>211</v>
      </c>
      <c r="C10" s="84" t="s">
        <v>111</v>
      </c>
      <c r="D10" s="84">
        <v>21124</v>
      </c>
      <c r="E10" s="84" t="s">
        <v>35</v>
      </c>
      <c r="F10" s="84" t="s">
        <v>112</v>
      </c>
      <c r="G10" s="84" t="s">
        <v>106</v>
      </c>
      <c r="H10" s="84">
        <v>2</v>
      </c>
      <c r="I10" s="84">
        <v>994</v>
      </c>
      <c r="J10" s="84" t="s">
        <v>106</v>
      </c>
      <c r="K10" s="84">
        <v>2</v>
      </c>
      <c r="L10" s="84">
        <v>4.34923438E-2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113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110</v>
      </c>
    </row>
    <row r="6" spans="1:12">
      <c r="A6" s="84">
        <v>0</v>
      </c>
      <c r="B6" s="84">
        <v>211</v>
      </c>
      <c r="C6" s="84" t="s">
        <v>111</v>
      </c>
      <c r="D6" s="84">
        <v>21124</v>
      </c>
      <c r="E6" s="84" t="s">
        <v>35</v>
      </c>
      <c r="F6" s="84" t="s">
        <v>112</v>
      </c>
      <c r="G6" s="84" t="s">
        <v>106</v>
      </c>
      <c r="H6" s="84">
        <v>2</v>
      </c>
      <c r="I6" s="84">
        <v>994</v>
      </c>
      <c r="J6" s="84" t="s">
        <v>106</v>
      </c>
      <c r="K6" s="84">
        <v>2</v>
      </c>
      <c r="L6" s="84">
        <v>4.34923438E-2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114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4">
        <v>0</v>
      </c>
      <c r="B6" s="84">
        <v>23</v>
      </c>
      <c r="C6" s="84" t="s">
        <v>115</v>
      </c>
      <c r="D6" s="84">
        <v>2301</v>
      </c>
      <c r="E6" s="84" t="s">
        <v>37</v>
      </c>
      <c r="F6" s="84" t="s">
        <v>104</v>
      </c>
      <c r="G6" s="84" t="s">
        <v>106</v>
      </c>
      <c r="H6" s="84">
        <v>997</v>
      </c>
      <c r="I6" s="84">
        <v>994</v>
      </c>
      <c r="J6" s="84" t="s">
        <v>106</v>
      </c>
      <c r="K6" s="84">
        <v>2</v>
      </c>
      <c r="L6" s="84">
        <v>458.49504820200002</v>
      </c>
    </row>
    <row r="7" spans="1:12">
      <c r="A7" s="84">
        <v>1</v>
      </c>
      <c r="B7" s="84">
        <v>24</v>
      </c>
      <c r="C7" s="84" t="s">
        <v>116</v>
      </c>
      <c r="D7" s="84">
        <v>241</v>
      </c>
      <c r="E7" s="84" t="s">
        <v>38</v>
      </c>
      <c r="F7" s="84" t="s">
        <v>104</v>
      </c>
      <c r="G7" s="84" t="s">
        <v>106</v>
      </c>
      <c r="H7" s="84">
        <v>997</v>
      </c>
      <c r="I7" s="84">
        <v>994</v>
      </c>
      <c r="J7" s="84" t="s">
        <v>106</v>
      </c>
      <c r="K7" s="84">
        <v>3</v>
      </c>
      <c r="L7" s="84">
        <v>1.4686636257000001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117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4">
        <v>0</v>
      </c>
      <c r="B6" s="84">
        <v>2</v>
      </c>
      <c r="C6" s="84" t="s">
        <v>118</v>
      </c>
      <c r="D6" s="84">
        <v>24</v>
      </c>
      <c r="E6" s="84" t="s">
        <v>119</v>
      </c>
      <c r="F6" s="84" t="s">
        <v>120</v>
      </c>
      <c r="G6" s="84" t="s">
        <v>106</v>
      </c>
      <c r="H6" s="84">
        <v>997</v>
      </c>
      <c r="I6" s="84">
        <v>986</v>
      </c>
      <c r="J6" s="84" t="s">
        <v>106</v>
      </c>
      <c r="K6" s="84">
        <v>12</v>
      </c>
      <c r="L6" s="84">
        <v>1519.1821087000001</v>
      </c>
    </row>
    <row r="7" spans="1:12">
      <c r="A7" s="84">
        <v>1</v>
      </c>
      <c r="B7" s="84">
        <v>3</v>
      </c>
      <c r="C7" s="84" t="s">
        <v>121</v>
      </c>
      <c r="D7" s="84">
        <v>31</v>
      </c>
      <c r="E7" s="84" t="s">
        <v>122</v>
      </c>
      <c r="F7" s="84" t="s">
        <v>120</v>
      </c>
      <c r="G7" s="84" t="s">
        <v>106</v>
      </c>
      <c r="H7" s="84">
        <v>997</v>
      </c>
      <c r="I7" s="84">
        <v>986</v>
      </c>
      <c r="J7" s="84" t="s">
        <v>106</v>
      </c>
      <c r="K7" s="84">
        <v>810</v>
      </c>
      <c r="L7" s="84">
        <v>3991.9074791899998</v>
      </c>
    </row>
    <row r="8" spans="1:12">
      <c r="A8" s="84">
        <v>2</v>
      </c>
      <c r="B8" s="84">
        <v>3</v>
      </c>
      <c r="C8" s="84" t="s">
        <v>121</v>
      </c>
      <c r="D8" s="84">
        <v>32</v>
      </c>
      <c r="E8" s="84" t="s">
        <v>42</v>
      </c>
      <c r="F8" s="84" t="s">
        <v>120</v>
      </c>
      <c r="G8" s="84" t="s">
        <v>106</v>
      </c>
      <c r="H8" s="84">
        <v>997</v>
      </c>
      <c r="I8" s="84">
        <v>986</v>
      </c>
      <c r="J8" s="84" t="s">
        <v>106</v>
      </c>
      <c r="K8" s="84">
        <v>1117</v>
      </c>
      <c r="L8" s="84">
        <v>4601.9729333100004</v>
      </c>
    </row>
    <row r="9" spans="1:12">
      <c r="A9" s="84">
        <v>3</v>
      </c>
      <c r="B9" s="84">
        <v>998</v>
      </c>
      <c r="C9" s="84" t="s">
        <v>43</v>
      </c>
      <c r="D9" s="84">
        <v>998</v>
      </c>
      <c r="E9" s="84" t="s">
        <v>43</v>
      </c>
      <c r="F9" s="84" t="s">
        <v>120</v>
      </c>
      <c r="G9" s="84" t="s">
        <v>106</v>
      </c>
      <c r="H9" s="84">
        <v>997</v>
      </c>
      <c r="I9" s="84">
        <v>986</v>
      </c>
      <c r="J9" s="84" t="s">
        <v>106</v>
      </c>
      <c r="K9" s="84">
        <v>27</v>
      </c>
      <c r="L9" s="84">
        <v>692.16810931800001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123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4">
        <v>0</v>
      </c>
      <c r="B6" s="84">
        <v>2</v>
      </c>
      <c r="C6" s="84" t="s">
        <v>118</v>
      </c>
      <c r="D6" s="84">
        <v>24</v>
      </c>
      <c r="E6" s="84" t="s">
        <v>119</v>
      </c>
      <c r="F6" s="84" t="s">
        <v>120</v>
      </c>
      <c r="G6" s="84" t="s">
        <v>106</v>
      </c>
      <c r="H6" s="84">
        <v>997</v>
      </c>
      <c r="I6" s="84">
        <v>986</v>
      </c>
      <c r="J6" s="84" t="s">
        <v>106</v>
      </c>
      <c r="K6" s="84">
        <v>5</v>
      </c>
      <c r="L6" s="84">
        <v>202.95176988099999</v>
      </c>
    </row>
    <row r="7" spans="1:12">
      <c r="A7" s="84">
        <v>1</v>
      </c>
      <c r="B7" s="84">
        <v>3</v>
      </c>
      <c r="C7" s="84" t="s">
        <v>121</v>
      </c>
      <c r="D7" s="84">
        <v>31</v>
      </c>
      <c r="E7" s="84" t="s">
        <v>122</v>
      </c>
      <c r="F7" s="84" t="s">
        <v>120</v>
      </c>
      <c r="G7" s="84" t="s">
        <v>106</v>
      </c>
      <c r="H7" s="84">
        <v>997</v>
      </c>
      <c r="I7" s="84">
        <v>986</v>
      </c>
      <c r="J7" s="84" t="s">
        <v>106</v>
      </c>
      <c r="K7" s="84">
        <v>48</v>
      </c>
      <c r="L7" s="84">
        <v>108.746437399</v>
      </c>
    </row>
    <row r="8" spans="1:12">
      <c r="A8" s="84">
        <v>2</v>
      </c>
      <c r="B8" s="84">
        <v>3</v>
      </c>
      <c r="C8" s="84" t="s">
        <v>121</v>
      </c>
      <c r="D8" s="84">
        <v>32</v>
      </c>
      <c r="E8" s="84" t="s">
        <v>42</v>
      </c>
      <c r="F8" s="84" t="s">
        <v>120</v>
      </c>
      <c r="G8" s="84" t="s">
        <v>106</v>
      </c>
      <c r="H8" s="84">
        <v>997</v>
      </c>
      <c r="I8" s="84">
        <v>986</v>
      </c>
      <c r="J8" s="84" t="s">
        <v>106</v>
      </c>
      <c r="K8" s="84">
        <v>159</v>
      </c>
      <c r="L8" s="84">
        <v>96.566797004899996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_builtUpP_v1_aoi</vt:lpstr>
      <vt:lpstr>_transportationA_v1_aoi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2026-02-03T17:58:10Z</dcterms:modified>
</cp:coreProperties>
</file>