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7-AOI-01-TOAMASINA\08OUTPUT\EMSR867\AOI01\GRA_MONIT01\EMSR867_AOI01_GRA_MONIT01_v1\"/>
    </mc:Choice>
  </mc:AlternateContent>
  <xr:revisionPtr revIDLastSave="0" documentId="13_ncr:1_{2654EAED-A28A-4C35-B5D6-8B7AC6E2EE6D}" xr6:coauthVersionLast="47" xr6:coauthVersionMax="47" xr10:uidLastSave="{00000000-0000-0000-0000-000000000000}"/>
  <bookViews>
    <workbookView xWindow="59655" yWindow="-2445" windowWidth="21600" windowHeight="12645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m_v1_aoi" sheetId="7" r:id="rId7"/>
    <sheet name="_transportationL_m_v1_aoi" sheetId="8" r:id="rId8"/>
    <sheet name="_transportationL_m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A56" i="2"/>
  <c r="A53" i="2"/>
  <c r="A52" i="2"/>
  <c r="A36" i="2"/>
  <c r="A35" i="2"/>
</calcChain>
</file>

<file path=xl/sharedStrings.xml><?xml version="1.0" encoding="utf-8"?>
<sst xmlns="http://schemas.openxmlformats.org/spreadsheetml/2006/main" count="524" uniqueCount="123">
  <si>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</si>
  <si>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</si>
  <si>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</si>
  <si>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</si>
  <si>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</si>
  <si>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01 Toamasina Grading-Monit01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</si>
  <si>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</si>
  <si>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</si>
  <si>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</si>
  <si>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</si>
  <si>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</si>
  <si>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</si>
  <si>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</si>
  <si>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</si>
  <si>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</si>
  <si>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</si>
  <si>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</si>
  <si>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</si>
  <si>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</si>
  <si>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</si>
  <si>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</si>
  <si>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</si>
  <si>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</si>
  <si>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</si>
  <si>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</si>
  <si>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</si>
  <si>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Wholesale and retail trade buildings</t>
  </si>
  <si>
    <t>Hotels and similar buildings</t>
  </si>
  <si>
    <t>Industrial buildings and warehouses</t>
  </si>
  <si>
    <t>School, university and research buildings</t>
  </si>
  <si>
    <t>Other non-residential buildings</t>
  </si>
  <si>
    <t>Non-residential farm buildings</t>
  </si>
  <si>
    <t>Transportation</t>
  </si>
  <si>
    <t>Airfield runways</t>
  </si>
  <si>
    <t>km</t>
  </si>
  <si>
    <t>Secondary Road</t>
  </si>
  <si>
    <t>Local Road</t>
  </si>
  <si>
    <t>Cart Track</t>
  </si>
  <si>
    <t>Land use</t>
  </si>
  <si>
    <t xml:space="preserve">Forests </t>
  </si>
  <si>
    <t>Other</t>
  </si>
  <si>
    <t>Shrub and/or herbaceous vegetation association</t>
  </si>
  <si>
    <t xml:space="preserve">Heterogeneous agricultural areas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</si>
  <si>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</si>
  <si>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</si>
  <si>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</si>
  <si>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</si>
  <si>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</si>
  <si>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</si>
  <si>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</si>
  <si>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</si>
  <si>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</si>
  <si>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</si>
  <si>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</si>
  <si>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</si>
  <si>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</si>
  <si>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</si>
  <si>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</si>
  <si>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</si>
  <si>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</si>
  <si>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</si>
  <si>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01 Toamasina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</si>
  <si>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</si>
  <si>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</si>
  <si>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</si>
  <si>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</si>
  <si>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</si>
  <si>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</si>
  <si>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</si>
  <si>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</si>
  <si>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</si>
  <si>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</si>
  <si>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</si>
  <si>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</si>
  <si>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</si>
  <si>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</si>
  <si>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</si>
  <si>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</si>
  <si>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</si>
  <si>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</si>
  <si>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</si>
  <si>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</si>
  <si>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</si>
  <si>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</si>
  <si>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</si>
  <si>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</si>
  <si>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</si>
  <si>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</si>
  <si>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</si>
  <si>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</si>
  <si>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</si>
  <si>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</si>
  <si>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</si>
  <si>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</si>
  <si>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</si>
  <si>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</si>
  <si>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</si>
  <si>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</si>
  <si>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</si>
  <si>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</si>
  <si>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</si>
  <si>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</si>
  <si>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</si>
  <si>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</si>
  <si>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</si>
  <si>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Non-residential Buildings</t>
  </si>
  <si>
    <t>No visible damage</t>
  </si>
  <si>
    <t>Possibly damaged</t>
  </si>
  <si>
    <t>_builtUpP_m_v1_aff</t>
  </si>
  <si>
    <t>_transportationA_m_v1_aoi</t>
  </si>
  <si>
    <t>Airfield</t>
  </si>
  <si>
    <t>_transportationL_m_v1_aoi</t>
  </si>
  <si>
    <t>Length</t>
  </si>
  <si>
    <t>Highways, Streets and Roads</t>
  </si>
  <si>
    <t>Not Analysed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</si>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</sst>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6" fillId="0" borderId="0" xfId="0" applyFont="1"/>
    <xf numFmtId="0" fontId="11" fillId="0" borderId="0" xfId="0" applyFont="1" applyAlignment="1">
      <alignment vertical="center"/>
    </xf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8" fillId="4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7"/>
  <sheetViews>
    <sheetView showGridLines="0" tabSelected="1" zoomScale="70" zoomScaleNormal="70" workbookViewId="0">
      <selection activeCell="G52" sqref="G52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1" t="s">
        <v>5</v>
      </c>
      <c r="B1" s="8"/>
    </row>
    <row r="3" spans="1:11">
      <c r="A3" s="37" t="s">
        <v>6</v>
      </c>
      <c r="B3" s="36"/>
      <c r="C3" s="38"/>
      <c r="D3" s="36"/>
      <c r="E3" s="36"/>
      <c r="F3" s="36"/>
      <c r="G3" s="36"/>
      <c r="H3" s="36"/>
      <c r="I3" s="36"/>
    </row>
    <row r="4" spans="1:11">
      <c r="A4" s="36"/>
      <c r="B4" s="22"/>
      <c r="C4" s="22"/>
      <c r="D4" s="24"/>
      <c r="E4" s="102" t="s">
        <v>7</v>
      </c>
      <c r="F4" s="99"/>
      <c r="G4" s="99"/>
      <c r="H4" s="100"/>
      <c r="I4" s="22"/>
      <c r="J4" s="21"/>
      <c r="K4" s="21"/>
    </row>
    <row r="5" spans="1:11" ht="45.75" customHeight="1">
      <c r="A5" s="36"/>
      <c r="B5" s="23"/>
      <c r="C5" s="26"/>
      <c r="D5" s="14" t="s">
        <v>8</v>
      </c>
      <c r="E5" s="101" t="s">
        <v>9</v>
      </c>
      <c r="F5" s="99"/>
      <c r="G5" s="99"/>
      <c r="H5" s="100"/>
      <c r="I5" s="31"/>
      <c r="J5" s="21"/>
      <c r="K5" s="21"/>
    </row>
    <row r="6" spans="1:11">
      <c r="A6" s="42" t="s">
        <v>10</v>
      </c>
      <c r="B6" s="43" t="s">
        <v>11</v>
      </c>
      <c r="C6" s="43"/>
      <c r="D6" s="44" t="s">
        <v>12</v>
      </c>
      <c r="E6" s="103"/>
      <c r="F6" s="104"/>
      <c r="G6" s="105"/>
      <c r="H6" s="46">
        <v>3.2663232751</v>
      </c>
    </row>
    <row r="7" spans="1:11">
      <c r="A7" s="39"/>
      <c r="B7" s="33" t="s">
        <v>13</v>
      </c>
      <c r="C7" s="9"/>
      <c r="D7" s="32" t="s">
        <v>12</v>
      </c>
      <c r="E7" s="34"/>
      <c r="F7" s="35"/>
      <c r="G7" s="35"/>
      <c r="H7" s="47">
        <v>3.2663232751</v>
      </c>
      <c r="I7" s="19"/>
      <c r="J7" s="21"/>
      <c r="K7" s="21"/>
    </row>
    <row r="8" spans="1:11">
      <c r="A8" s="36"/>
      <c r="B8" s="10"/>
      <c r="C8" s="20"/>
      <c r="D8" s="16"/>
      <c r="E8" s="15"/>
      <c r="F8" s="15"/>
      <c r="G8" s="15"/>
      <c r="H8" s="27"/>
      <c r="I8" s="30"/>
      <c r="J8" s="21"/>
      <c r="K8" s="21"/>
    </row>
    <row r="9" spans="1:11">
      <c r="A9" s="36"/>
      <c r="B9" s="10"/>
      <c r="C9" s="26"/>
      <c r="D9" s="11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1"/>
      <c r="K9" s="21"/>
    </row>
    <row r="10" spans="1:11">
      <c r="A10" s="25" t="s">
        <v>19</v>
      </c>
      <c r="B10" s="40"/>
      <c r="C10" s="28" t="s">
        <v>20</v>
      </c>
      <c r="D10" s="28" t="s">
        <v>21</v>
      </c>
      <c r="E10" s="98"/>
      <c r="F10" s="99"/>
      <c r="G10" s="100"/>
      <c r="H10" s="83" t="s">
        <v>22</v>
      </c>
      <c r="I10" s="82">
        <v>38000</v>
      </c>
      <c r="J10" s="21"/>
      <c r="K10" s="21"/>
    </row>
    <row r="11" spans="1:11">
      <c r="A11" s="53" t="s">
        <v>23</v>
      </c>
      <c r="B11" s="48" t="s">
        <v>24</v>
      </c>
      <c r="C11" s="54" t="s">
        <v>25</v>
      </c>
      <c r="D11" s="49" t="s">
        <v>21</v>
      </c>
      <c r="E11" s="55">
        <v>836</v>
      </c>
      <c r="F11" s="55">
        <v>1162</v>
      </c>
      <c r="G11" s="55">
        <v>1106</v>
      </c>
      <c r="H11" s="55">
        <v>3104</v>
      </c>
      <c r="I11" s="56">
        <v>9424</v>
      </c>
    </row>
    <row r="12" spans="1:11">
      <c r="A12" s="57"/>
      <c r="B12" s="58"/>
      <c r="C12" s="59" t="s">
        <v>26</v>
      </c>
      <c r="D12" s="60" t="s">
        <v>21</v>
      </c>
      <c r="E12" s="61">
        <v>11</v>
      </c>
      <c r="F12" s="61">
        <v>4</v>
      </c>
      <c r="G12" s="61">
        <v>5</v>
      </c>
      <c r="H12" s="61">
        <v>20</v>
      </c>
      <c r="I12" s="62">
        <v>34</v>
      </c>
    </row>
    <row r="13" spans="1:11">
      <c r="A13" s="57"/>
      <c r="B13" s="58"/>
      <c r="C13" s="59" t="s">
        <v>27</v>
      </c>
      <c r="D13" s="60" t="s">
        <v>21</v>
      </c>
      <c r="E13" s="61">
        <v>0</v>
      </c>
      <c r="F13" s="61">
        <v>4</v>
      </c>
      <c r="G13" s="61">
        <v>4</v>
      </c>
      <c r="H13" s="61">
        <v>8</v>
      </c>
      <c r="I13" s="62">
        <v>140</v>
      </c>
    </row>
    <row r="14" spans="1:11">
      <c r="A14" s="57"/>
      <c r="B14" s="58"/>
      <c r="C14" s="59" t="s">
        <v>28</v>
      </c>
      <c r="D14" s="60" t="s">
        <v>21</v>
      </c>
      <c r="E14" s="61">
        <v>9</v>
      </c>
      <c r="F14" s="61">
        <v>52</v>
      </c>
      <c r="G14" s="61">
        <v>27</v>
      </c>
      <c r="H14" s="61">
        <v>88</v>
      </c>
      <c r="I14" s="62">
        <v>290</v>
      </c>
    </row>
    <row r="15" spans="1:11">
      <c r="A15" s="57"/>
      <c r="B15" s="58"/>
      <c r="C15" s="59" t="s">
        <v>29</v>
      </c>
      <c r="D15" s="60" t="s">
        <v>21</v>
      </c>
      <c r="E15" s="61">
        <v>0</v>
      </c>
      <c r="F15" s="61">
        <v>0</v>
      </c>
      <c r="G15" s="61">
        <v>0</v>
      </c>
      <c r="H15" s="61">
        <v>0</v>
      </c>
      <c r="I15" s="62">
        <v>14</v>
      </c>
    </row>
    <row r="16" spans="1:11">
      <c r="A16" s="57"/>
      <c r="B16" s="58"/>
      <c r="C16" s="59" t="s">
        <v>30</v>
      </c>
      <c r="D16" s="60" t="s">
        <v>21</v>
      </c>
      <c r="E16" s="61">
        <v>20</v>
      </c>
      <c r="F16" s="61">
        <v>108</v>
      </c>
      <c r="G16" s="61">
        <v>153</v>
      </c>
      <c r="H16" s="61">
        <v>281</v>
      </c>
      <c r="I16" s="62">
        <v>340</v>
      </c>
    </row>
    <row r="17" spans="1:9">
      <c r="A17" s="63"/>
      <c r="B17" s="64"/>
      <c r="C17" s="65" t="s">
        <v>31</v>
      </c>
      <c r="D17" s="66" t="s">
        <v>21</v>
      </c>
      <c r="E17" s="67">
        <v>0</v>
      </c>
      <c r="F17" s="67">
        <v>2</v>
      </c>
      <c r="G17" s="67">
        <v>0</v>
      </c>
      <c r="H17" s="67">
        <v>2</v>
      </c>
      <c r="I17" s="68">
        <v>11</v>
      </c>
    </row>
    <row r="18" spans="1:9">
      <c r="A18" s="53"/>
      <c r="B18" s="48" t="s">
        <v>32</v>
      </c>
      <c r="C18" s="69" t="s">
        <v>33</v>
      </c>
      <c r="D18" s="49" t="s">
        <v>12</v>
      </c>
      <c r="E18" s="70">
        <v>0</v>
      </c>
      <c r="F18" s="70">
        <v>0</v>
      </c>
      <c r="G18" s="70">
        <v>165.16298125419999</v>
      </c>
      <c r="H18" s="70">
        <v>165.16298125419999</v>
      </c>
      <c r="I18" s="50">
        <v>165.16298125419999</v>
      </c>
    </row>
    <row r="19" spans="1:9">
      <c r="A19" s="57"/>
      <c r="B19" s="58"/>
      <c r="C19" s="59" t="s">
        <v>33</v>
      </c>
      <c r="D19" s="60" t="s">
        <v>34</v>
      </c>
      <c r="E19" s="71">
        <v>0</v>
      </c>
      <c r="F19" s="71">
        <v>0</v>
      </c>
      <c r="G19" s="71">
        <v>0</v>
      </c>
      <c r="H19" s="71">
        <v>0</v>
      </c>
      <c r="I19" s="72">
        <v>2.5564748330999998</v>
      </c>
    </row>
    <row r="20" spans="1:9">
      <c r="A20" s="57"/>
      <c r="B20" s="58"/>
      <c r="C20" s="59" t="s">
        <v>35</v>
      </c>
      <c r="D20" s="60" t="s">
        <v>34</v>
      </c>
      <c r="E20" s="71">
        <v>0</v>
      </c>
      <c r="F20" s="71">
        <v>0</v>
      </c>
      <c r="G20" s="71">
        <v>0</v>
      </c>
      <c r="H20" s="71">
        <v>0</v>
      </c>
      <c r="I20" s="72">
        <v>6.6231708074000002</v>
      </c>
    </row>
    <row r="21" spans="1:9">
      <c r="A21" s="57"/>
      <c r="B21" s="58"/>
      <c r="C21" s="59" t="s">
        <v>36</v>
      </c>
      <c r="D21" s="60" t="s">
        <v>34</v>
      </c>
      <c r="E21" s="71">
        <v>0</v>
      </c>
      <c r="F21" s="71">
        <v>0</v>
      </c>
      <c r="G21" s="71">
        <v>0.26989684250000001</v>
      </c>
      <c r="H21" s="71">
        <v>0.26989684250000001</v>
      </c>
      <c r="I21" s="72">
        <v>36.887662732999992</v>
      </c>
    </row>
    <row r="22" spans="1:9">
      <c r="A22" s="63"/>
      <c r="B22" s="64"/>
      <c r="C22" s="73" t="s">
        <v>37</v>
      </c>
      <c r="D22" s="66" t="s">
        <v>34</v>
      </c>
      <c r="E22" s="74">
        <v>0</v>
      </c>
      <c r="F22" s="74">
        <v>0</v>
      </c>
      <c r="G22" s="74">
        <v>0.4239739012</v>
      </c>
      <c r="H22" s="74">
        <v>0.4239739012</v>
      </c>
      <c r="I22" s="75">
        <v>17.884781537399999</v>
      </c>
    </row>
    <row r="23" spans="1:9">
      <c r="A23" s="45"/>
      <c r="B23" s="76" t="s">
        <v>38</v>
      </c>
      <c r="C23" s="77" t="s">
        <v>39</v>
      </c>
      <c r="D23" s="49" t="s">
        <v>12</v>
      </c>
      <c r="E23" s="70"/>
      <c r="F23" s="70"/>
      <c r="G23" s="70"/>
      <c r="H23" s="70">
        <v>2.0270064211999999</v>
      </c>
      <c r="I23" s="50">
        <v>941.36247507899998</v>
      </c>
    </row>
    <row r="24" spans="1:9">
      <c r="A24" s="78"/>
      <c r="B24" s="78"/>
      <c r="C24" s="79" t="s">
        <v>40</v>
      </c>
      <c r="D24" s="60" t="s">
        <v>12</v>
      </c>
      <c r="E24" s="71"/>
      <c r="F24" s="71"/>
      <c r="G24" s="71"/>
      <c r="H24" s="71">
        <v>1.1373413281</v>
      </c>
      <c r="I24" s="72">
        <v>529.15772028200001</v>
      </c>
    </row>
    <row r="25" spans="1:9">
      <c r="A25" s="78"/>
      <c r="B25" s="78"/>
      <c r="C25" s="79" t="s">
        <v>41</v>
      </c>
      <c r="D25" s="60" t="s">
        <v>12</v>
      </c>
      <c r="E25" s="71"/>
      <c r="F25" s="71"/>
      <c r="G25" s="71"/>
      <c r="H25" s="71">
        <v>0.1019755257</v>
      </c>
      <c r="I25" s="72">
        <v>474.406278466</v>
      </c>
    </row>
    <row r="26" spans="1:9">
      <c r="A26" s="80"/>
      <c r="B26" s="80"/>
      <c r="C26" s="81" t="s">
        <v>42</v>
      </c>
      <c r="D26" s="66" t="s">
        <v>12</v>
      </c>
      <c r="E26" s="74"/>
      <c r="F26" s="74"/>
      <c r="G26" s="74"/>
      <c r="H26" s="74">
        <v>0</v>
      </c>
      <c r="I26" s="75">
        <v>52.758421227699998</v>
      </c>
    </row>
    <row r="27" spans="1:9">
      <c r="B27" s="3"/>
      <c r="C27" s="4"/>
      <c r="D27" s="7"/>
      <c r="E27" s="85"/>
      <c r="F27" s="85"/>
      <c r="G27" s="85"/>
    </row>
    <row r="28" spans="1:9">
      <c r="A28" s="85" t="s">
        <v>43</v>
      </c>
      <c r="B28" s="3"/>
      <c r="C28" s="4"/>
      <c r="D28" s="7"/>
      <c r="E28" s="85"/>
      <c r="F28" s="85"/>
      <c r="G28" s="85"/>
    </row>
    <row r="29" spans="1:9">
      <c r="A29" s="85" t="s">
        <v>44</v>
      </c>
      <c r="B29" s="3"/>
      <c r="C29" s="4"/>
      <c r="D29" s="7"/>
      <c r="E29" s="85"/>
      <c r="F29" s="85"/>
      <c r="G29" s="85"/>
    </row>
    <row r="30" spans="1:9">
      <c r="A30" s="85" t="s">
        <v>45</v>
      </c>
      <c r="B30" s="3"/>
      <c r="C30" s="4"/>
      <c r="D30" s="7"/>
      <c r="E30" s="85"/>
      <c r="F30" s="85"/>
      <c r="G30" s="85"/>
    </row>
    <row r="31" spans="1:9">
      <c r="A31" s="85" t="s">
        <v>46</v>
      </c>
      <c r="B31" s="3"/>
      <c r="C31" s="4"/>
      <c r="D31" s="7"/>
      <c r="E31" s="85"/>
      <c r="F31" s="85"/>
      <c r="G31" s="85"/>
    </row>
    <row r="32" spans="1:9">
      <c r="B32" s="3"/>
      <c r="C32" s="4"/>
      <c r="D32" s="7"/>
      <c r="E32" s="85"/>
      <c r="F32" s="85"/>
      <c r="G32" s="85"/>
    </row>
    <row r="33" spans="1:7">
      <c r="A33" s="84" t="s">
        <v>47</v>
      </c>
      <c r="B33" s="3"/>
      <c r="C33" s="4"/>
      <c r="D33" s="7"/>
      <c r="E33" s="85"/>
      <c r="F33" s="85"/>
      <c r="G33" s="85"/>
    </row>
    <row r="34" spans="1:7">
      <c r="A34" s="85" t="s">
        <v>48</v>
      </c>
      <c r="B34" s="3"/>
      <c r="C34" s="4"/>
      <c r="D34" s="7"/>
      <c r="E34" s="87" t="s">
        <v>49</v>
      </c>
      <c r="F34" s="85"/>
      <c r="G34" s="85"/>
    </row>
    <row r="35" spans="1:7">
      <c r="A35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3"/>
      <c r="C35" s="4"/>
      <c r="D35" s="7"/>
      <c r="E35" s="85"/>
      <c r="F35" s="85"/>
      <c r="G35" s="85"/>
    </row>
    <row r="36" spans="1:7">
      <c r="A36" s="85" t="str">
        <f>CONCATENATE(CHAR(169)," European Union / Copernicus Emergency Management Service")</f>
        <v>© European Union / Copernicus Emergency Management Service</v>
      </c>
      <c r="B36" s="3"/>
      <c r="C36" s="4"/>
      <c r="D36" s="7"/>
      <c r="E36" s="85"/>
      <c r="F36" s="85"/>
      <c r="G36" s="85"/>
    </row>
    <row r="37" spans="1:7">
      <c r="B37" s="3"/>
      <c r="C37" s="4"/>
      <c r="D37" s="7"/>
      <c r="E37" s="85"/>
      <c r="F37" s="85"/>
      <c r="G37" s="85"/>
    </row>
    <row r="38" spans="1:7">
      <c r="B38" s="3"/>
      <c r="C38" s="4"/>
      <c r="D38" s="7"/>
      <c r="E38" s="85"/>
      <c r="F38" s="85"/>
      <c r="G38" s="85"/>
    </row>
    <row r="39" spans="1:7">
      <c r="A39" s="84" t="s">
        <v>50</v>
      </c>
      <c r="B39" s="3"/>
      <c r="C39" s="4"/>
      <c r="D39" s="7"/>
      <c r="E39" s="85"/>
      <c r="F39" s="85"/>
      <c r="G39" s="85"/>
    </row>
    <row r="40" spans="1:7">
      <c r="A40" s="85" t="s">
        <v>51</v>
      </c>
      <c r="B40" s="3"/>
      <c r="C40" s="5"/>
      <c r="D40" s="7"/>
      <c r="E40" s="85"/>
      <c r="F40" s="85"/>
      <c r="G40" s="85"/>
    </row>
    <row r="41" spans="1:7">
      <c r="A41" s="85" t="s">
        <v>52</v>
      </c>
      <c r="B41" s="3"/>
      <c r="C41" s="5"/>
      <c r="D41" s="7"/>
      <c r="E41" s="85"/>
      <c r="F41" s="85"/>
      <c r="G41" s="85"/>
    </row>
    <row r="42" spans="1:7">
      <c r="A42" s="85" t="s">
        <v>53</v>
      </c>
      <c r="B42" s="3"/>
      <c r="C42" s="5"/>
      <c r="D42" s="7"/>
      <c r="E42" s="85"/>
      <c r="F42" s="85"/>
      <c r="G42" s="85"/>
    </row>
    <row r="43" spans="1:7">
      <c r="A43" s="85" t="s">
        <v>54</v>
      </c>
      <c r="B43" s="3"/>
      <c r="C43" s="5"/>
      <c r="D43" s="7"/>
      <c r="E43" s="85"/>
      <c r="F43" s="85"/>
      <c r="G43" s="85"/>
    </row>
    <row r="44" spans="1:7">
      <c r="B44" s="3"/>
      <c r="C44" s="5"/>
      <c r="D44" s="7"/>
      <c r="E44" s="85"/>
      <c r="F44" s="85"/>
      <c r="G44" s="85"/>
    </row>
    <row r="45" spans="1:7">
      <c r="B45" s="3"/>
      <c r="C45" s="5"/>
      <c r="D45" s="7"/>
      <c r="E45" s="85"/>
      <c r="F45" s="85"/>
      <c r="G45" s="85"/>
    </row>
    <row r="46" spans="1:7">
      <c r="A46" s="84" t="s">
        <v>55</v>
      </c>
      <c r="B46" s="3"/>
      <c r="C46" s="5"/>
      <c r="D46" s="7"/>
      <c r="E46" s="85"/>
      <c r="F46" s="85"/>
      <c r="G46" s="85"/>
    </row>
    <row r="47" spans="1:7">
      <c r="A47" s="85" t="s">
        <v>56</v>
      </c>
      <c r="B47" s="3"/>
      <c r="C47" s="5"/>
      <c r="D47" s="7"/>
      <c r="E47" s="85"/>
      <c r="F47" s="85"/>
      <c r="G47" s="85"/>
    </row>
    <row r="48" spans="1:7">
      <c r="A48" s="85" t="s">
        <v>57</v>
      </c>
      <c r="B48" s="3"/>
      <c r="C48" s="5"/>
      <c r="D48" s="7"/>
      <c r="E48" s="85"/>
      <c r="F48" s="85"/>
      <c r="G48" s="85"/>
    </row>
    <row r="49" spans="1:7">
      <c r="B49" s="3"/>
      <c r="C49" s="5"/>
      <c r="D49" s="7"/>
      <c r="E49" s="85"/>
      <c r="F49" s="85"/>
      <c r="G49" s="85"/>
    </row>
    <row r="50" spans="1:7">
      <c r="B50" s="3"/>
      <c r="C50" s="5"/>
      <c r="D50" s="7"/>
      <c r="E50" s="85"/>
      <c r="F50" s="85"/>
      <c r="G50" s="85"/>
    </row>
    <row r="51" spans="1:7">
      <c r="A51" s="84" t="s">
        <v>58</v>
      </c>
      <c r="B51" s="3"/>
      <c r="C51" s="5"/>
      <c r="D51" s="7"/>
      <c r="E51" s="85"/>
      <c r="F51" s="85"/>
      <c r="G51" s="85"/>
    </row>
    <row r="52" spans="1:7">
      <c r="A52" s="85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52" s="85"/>
      <c r="F52" s="85"/>
      <c r="G52" s="85"/>
    </row>
    <row r="53" spans="1:7">
      <c r="A53" s="85" t="str">
        <f>CONCATENATE("",CHAR(169)," EuroGeographics, ",CHAR(169)," TurkStat. Source: European Commission – Eurostat/GISCO, 2024." )</f>
        <v>© EuroGeographics, © TurkStat. Source: European Commission – Eurostat/GISCO, 2024.</v>
      </c>
      <c r="E53" s="85"/>
      <c r="F53" s="85"/>
      <c r="G53" s="85"/>
    </row>
    <row r="54" spans="1:7">
      <c r="A54" s="85" t="s">
        <v>59</v>
      </c>
      <c r="E54" s="85"/>
      <c r="F54" s="85"/>
      <c r="G54" s="85"/>
    </row>
    <row r="55" spans="1:7">
      <c r="A55" s="85" t="s">
        <v>60</v>
      </c>
      <c r="E55" s="85"/>
      <c r="F55" s="85"/>
      <c r="G55" s="85"/>
    </row>
    <row r="56" spans="1:7">
      <c r="A56" s="85" t="str">
        <f>CONCATENATE("",CHAR(169)," EuroGeographics, ",CHAR(169)," TurkStat. Source: European Commission – Eurostat/GISCO, 2024." )</f>
        <v>© EuroGeographics, © TurkStat. Source: European Commission – Eurostat/GISCO, 2024.</v>
      </c>
      <c r="E56" s="85"/>
      <c r="F56" s="85"/>
      <c r="G56" s="85"/>
    </row>
    <row r="57" spans="1:7">
      <c r="E57" s="85"/>
      <c r="F57" s="85"/>
      <c r="G57" s="85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style="2" customWidth="1"/>
  </cols>
  <sheetData>
    <row r="1" spans="1:10">
      <c r="A1" t="s">
        <v>61</v>
      </c>
    </row>
    <row r="3" spans="1:10" ht="38.25">
      <c r="A3" s="88" t="s">
        <v>62</v>
      </c>
      <c r="B3" s="88" t="s">
        <v>63</v>
      </c>
      <c r="C3" s="88" t="s">
        <v>64</v>
      </c>
      <c r="D3" s="88" t="s">
        <v>65</v>
      </c>
      <c r="E3" s="88" t="s">
        <v>66</v>
      </c>
      <c r="F3" s="88" t="s">
        <v>67</v>
      </c>
      <c r="G3" s="88" t="s">
        <v>68</v>
      </c>
      <c r="H3" s="88" t="s">
        <v>69</v>
      </c>
      <c r="I3" s="88" t="s">
        <v>70</v>
      </c>
      <c r="J3" s="88" t="s">
        <v>71</v>
      </c>
    </row>
    <row r="4" spans="1:10" ht="56.25">
      <c r="A4" s="89" t="s">
        <v>72</v>
      </c>
      <c r="B4" s="90" t="s">
        <v>73</v>
      </c>
      <c r="C4" s="90" t="s">
        <v>74</v>
      </c>
      <c r="D4" s="90" t="s">
        <v>75</v>
      </c>
      <c r="E4" s="90" t="s">
        <v>76</v>
      </c>
      <c r="F4" s="90" t="str">
        <f>HYPERLINK("https://www.worldpop.org", "WorldPop (www.worldpop.org)")</f>
        <v>WorldPop (www.worldpop.org)</v>
      </c>
      <c r="G4" s="90" t="s">
        <v>77</v>
      </c>
      <c r="H4" s="90" t="s">
        <v>77</v>
      </c>
      <c r="I4" s="90" t="s">
        <v>77</v>
      </c>
      <c r="J4" s="90" t="s">
        <v>78</v>
      </c>
    </row>
    <row r="5" spans="1:10">
      <c r="A5" s="91" t="s">
        <v>18</v>
      </c>
      <c r="B5" s="92">
        <v>38377</v>
      </c>
      <c r="C5" s="93">
        <v>17358</v>
      </c>
      <c r="D5" s="93">
        <v>38519</v>
      </c>
      <c r="E5" s="93">
        <v>56965</v>
      </c>
      <c r="F5" s="93">
        <v>21031</v>
      </c>
      <c r="G5" s="94">
        <v>34450</v>
      </c>
      <c r="H5" s="94">
        <v>14220</v>
      </c>
      <c r="I5" s="95">
        <v>41.3</v>
      </c>
      <c r="J5" s="96" t="s">
        <v>79</v>
      </c>
    </row>
    <row r="6" spans="1:10">
      <c r="A6" s="91" t="s">
        <v>80</v>
      </c>
      <c r="B6" s="92">
        <v>0</v>
      </c>
      <c r="C6" s="93">
        <v>0</v>
      </c>
      <c r="D6" s="93">
        <v>0</v>
      </c>
      <c r="E6" s="93">
        <v>70</v>
      </c>
      <c r="F6" s="93">
        <v>23</v>
      </c>
      <c r="G6" s="94">
        <v>19</v>
      </c>
      <c r="H6" s="94">
        <v>27</v>
      </c>
      <c r="I6" s="95">
        <v>146.19999999999999</v>
      </c>
      <c r="J6" s="97" t="s">
        <v>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2" t="s">
        <v>5</v>
      </c>
    </row>
    <row r="2" spans="1:8">
      <c r="A2" s="52" t="s">
        <v>82</v>
      </c>
    </row>
    <row r="4" spans="1:8">
      <c r="A4" s="41" t="s">
        <v>83</v>
      </c>
      <c r="B4" s="41" t="s">
        <v>84</v>
      </c>
      <c r="C4" s="41" t="s">
        <v>85</v>
      </c>
      <c r="D4" s="41" t="s">
        <v>86</v>
      </c>
      <c r="E4" s="41" t="s">
        <v>87</v>
      </c>
      <c r="F4" s="41" t="s">
        <v>88</v>
      </c>
      <c r="G4" s="41" t="s">
        <v>89</v>
      </c>
      <c r="H4" s="41" t="s">
        <v>90</v>
      </c>
    </row>
    <row r="6" spans="1:8">
      <c r="A6" s="85">
        <v>0</v>
      </c>
      <c r="B6" s="85" t="s">
        <v>91</v>
      </c>
      <c r="C6" s="85" t="s">
        <v>92</v>
      </c>
      <c r="D6" s="85" t="s">
        <v>93</v>
      </c>
      <c r="E6" s="85" t="s">
        <v>11</v>
      </c>
      <c r="F6" s="85">
        <v>3</v>
      </c>
      <c r="G6" s="85">
        <v>25</v>
      </c>
      <c r="H6" s="85">
        <v>3.2663232751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94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102</v>
      </c>
    </row>
    <row r="6" spans="1:12">
      <c r="A6" s="85">
        <v>0</v>
      </c>
      <c r="B6" s="85">
        <v>11</v>
      </c>
      <c r="C6" s="85" t="s">
        <v>25</v>
      </c>
      <c r="D6" s="85">
        <v>997</v>
      </c>
      <c r="E6" s="85" t="s">
        <v>103</v>
      </c>
      <c r="F6" s="85" t="s">
        <v>15</v>
      </c>
      <c r="G6" s="85" t="s">
        <v>104</v>
      </c>
      <c r="H6" s="85">
        <v>2</v>
      </c>
      <c r="I6" s="85">
        <v>1</v>
      </c>
      <c r="J6" s="85" t="s">
        <v>103</v>
      </c>
      <c r="K6" s="85">
        <v>114</v>
      </c>
      <c r="L6" s="85">
        <v>114</v>
      </c>
    </row>
    <row r="7" spans="1:12">
      <c r="A7" s="85">
        <v>1</v>
      </c>
      <c r="B7" s="85">
        <v>11</v>
      </c>
      <c r="C7" s="85" t="s">
        <v>25</v>
      </c>
      <c r="D7" s="85">
        <v>997</v>
      </c>
      <c r="E7" s="85" t="s">
        <v>103</v>
      </c>
      <c r="F7" s="85" t="s">
        <v>15</v>
      </c>
      <c r="G7" s="85" t="s">
        <v>104</v>
      </c>
      <c r="H7" s="85">
        <v>3</v>
      </c>
      <c r="I7" s="85">
        <v>1</v>
      </c>
      <c r="J7" s="85" t="s">
        <v>103</v>
      </c>
      <c r="K7" s="85">
        <v>1</v>
      </c>
      <c r="L7" s="85">
        <v>1</v>
      </c>
    </row>
    <row r="8" spans="1:12">
      <c r="A8" s="85">
        <v>2</v>
      </c>
      <c r="B8" s="85">
        <v>11</v>
      </c>
      <c r="C8" s="85" t="s">
        <v>25</v>
      </c>
      <c r="D8" s="85">
        <v>997</v>
      </c>
      <c r="E8" s="85" t="s">
        <v>103</v>
      </c>
      <c r="F8" s="85" t="s">
        <v>15</v>
      </c>
      <c r="G8" s="85" t="s">
        <v>104</v>
      </c>
      <c r="H8" s="85">
        <v>3</v>
      </c>
      <c r="I8" s="85">
        <v>1</v>
      </c>
      <c r="J8" s="85" t="s">
        <v>103</v>
      </c>
      <c r="K8" s="85">
        <v>1047</v>
      </c>
      <c r="L8" s="85">
        <v>1047</v>
      </c>
    </row>
    <row r="9" spans="1:12">
      <c r="A9" s="85">
        <v>3</v>
      </c>
      <c r="B9" s="85">
        <v>12</v>
      </c>
      <c r="C9" s="85" t="s">
        <v>105</v>
      </c>
      <c r="D9" s="85">
        <v>125</v>
      </c>
      <c r="E9" s="85" t="s">
        <v>28</v>
      </c>
      <c r="F9" s="85" t="s">
        <v>15</v>
      </c>
      <c r="G9" s="85" t="s">
        <v>104</v>
      </c>
      <c r="H9" s="85">
        <v>2</v>
      </c>
      <c r="I9" s="85">
        <v>1</v>
      </c>
      <c r="J9" s="85" t="s">
        <v>103</v>
      </c>
      <c r="K9" s="85">
        <v>15</v>
      </c>
      <c r="L9" s="85">
        <v>15</v>
      </c>
    </row>
    <row r="10" spans="1:12">
      <c r="A10" s="85">
        <v>4</v>
      </c>
      <c r="B10" s="85">
        <v>12</v>
      </c>
      <c r="C10" s="85" t="s">
        <v>105</v>
      </c>
      <c r="D10" s="85">
        <v>127</v>
      </c>
      <c r="E10" s="85" t="s">
        <v>30</v>
      </c>
      <c r="F10" s="85" t="s">
        <v>15</v>
      </c>
      <c r="G10" s="85" t="s">
        <v>104</v>
      </c>
      <c r="H10" s="85">
        <v>2</v>
      </c>
      <c r="I10" s="85">
        <v>1</v>
      </c>
      <c r="J10" s="85" t="s">
        <v>103</v>
      </c>
      <c r="K10" s="85">
        <v>69</v>
      </c>
      <c r="L10" s="85">
        <v>69</v>
      </c>
    </row>
    <row r="11" spans="1:12">
      <c r="A11" s="85">
        <v>5</v>
      </c>
      <c r="B11" s="85">
        <v>12</v>
      </c>
      <c r="C11" s="85" t="s">
        <v>105</v>
      </c>
      <c r="D11" s="85">
        <v>121</v>
      </c>
      <c r="E11" s="85" t="s">
        <v>27</v>
      </c>
      <c r="F11" s="85" t="s">
        <v>15</v>
      </c>
      <c r="G11" s="85" t="s">
        <v>104</v>
      </c>
      <c r="H11" s="85">
        <v>3</v>
      </c>
      <c r="I11" s="85">
        <v>1</v>
      </c>
      <c r="J11" s="85" t="s">
        <v>103</v>
      </c>
      <c r="K11" s="85">
        <v>4</v>
      </c>
      <c r="L11" s="85">
        <v>4</v>
      </c>
    </row>
    <row r="12" spans="1:12">
      <c r="A12" s="85">
        <v>6</v>
      </c>
      <c r="B12" s="85">
        <v>12</v>
      </c>
      <c r="C12" s="85" t="s">
        <v>105</v>
      </c>
      <c r="D12" s="85">
        <v>123</v>
      </c>
      <c r="E12" s="85" t="s">
        <v>26</v>
      </c>
      <c r="F12" s="85" t="s">
        <v>15</v>
      </c>
      <c r="G12" s="85" t="s">
        <v>104</v>
      </c>
      <c r="H12" s="85">
        <v>3</v>
      </c>
      <c r="I12" s="85">
        <v>1</v>
      </c>
      <c r="J12" s="85" t="s">
        <v>103</v>
      </c>
      <c r="K12" s="85">
        <v>4</v>
      </c>
      <c r="L12" s="85">
        <v>4</v>
      </c>
    </row>
    <row r="13" spans="1:12">
      <c r="A13" s="85">
        <v>7</v>
      </c>
      <c r="B13" s="85">
        <v>12</v>
      </c>
      <c r="C13" s="85" t="s">
        <v>105</v>
      </c>
      <c r="D13" s="85">
        <v>125</v>
      </c>
      <c r="E13" s="85" t="s">
        <v>28</v>
      </c>
      <c r="F13" s="85" t="s">
        <v>15</v>
      </c>
      <c r="G13" s="85" t="s">
        <v>104</v>
      </c>
      <c r="H13" s="85">
        <v>3</v>
      </c>
      <c r="I13" s="85">
        <v>1</v>
      </c>
      <c r="J13" s="85" t="s">
        <v>103</v>
      </c>
      <c r="K13" s="85">
        <v>37</v>
      </c>
      <c r="L13" s="85">
        <v>37</v>
      </c>
    </row>
    <row r="14" spans="1:12">
      <c r="A14" s="85">
        <v>8</v>
      </c>
      <c r="B14" s="85">
        <v>12</v>
      </c>
      <c r="C14" s="85" t="s">
        <v>105</v>
      </c>
      <c r="D14" s="85">
        <v>127</v>
      </c>
      <c r="E14" s="85" t="s">
        <v>30</v>
      </c>
      <c r="F14" s="85" t="s">
        <v>15</v>
      </c>
      <c r="G14" s="85" t="s">
        <v>104</v>
      </c>
      <c r="H14" s="85">
        <v>3</v>
      </c>
      <c r="I14" s="85">
        <v>1</v>
      </c>
      <c r="J14" s="85" t="s">
        <v>103</v>
      </c>
      <c r="K14" s="85">
        <v>39</v>
      </c>
      <c r="L14" s="85">
        <v>39</v>
      </c>
    </row>
    <row r="15" spans="1:12">
      <c r="A15" s="85">
        <v>9</v>
      </c>
      <c r="B15" s="85">
        <v>12</v>
      </c>
      <c r="C15" s="85" t="s">
        <v>105</v>
      </c>
      <c r="D15" s="85">
        <v>1271</v>
      </c>
      <c r="E15" s="85" t="s">
        <v>31</v>
      </c>
      <c r="F15" s="85" t="s">
        <v>15</v>
      </c>
      <c r="G15" s="85" t="s">
        <v>104</v>
      </c>
      <c r="H15" s="85">
        <v>3</v>
      </c>
      <c r="I15" s="85">
        <v>1</v>
      </c>
      <c r="J15" s="85" t="s">
        <v>103</v>
      </c>
      <c r="K15" s="85">
        <v>2</v>
      </c>
      <c r="L15" s="85">
        <v>2</v>
      </c>
    </row>
    <row r="16" spans="1:12">
      <c r="A16" s="85">
        <v>10</v>
      </c>
      <c r="B16" s="85">
        <v>11</v>
      </c>
      <c r="C16" s="85" t="s">
        <v>25</v>
      </c>
      <c r="D16" s="85">
        <v>997</v>
      </c>
      <c r="E16" s="85" t="s">
        <v>103</v>
      </c>
      <c r="F16" s="85" t="s">
        <v>14</v>
      </c>
      <c r="G16" s="85" t="s">
        <v>104</v>
      </c>
      <c r="H16" s="85">
        <v>2</v>
      </c>
      <c r="I16" s="85">
        <v>1</v>
      </c>
      <c r="J16" s="85" t="s">
        <v>103</v>
      </c>
      <c r="K16" s="85">
        <v>58</v>
      </c>
      <c r="L16" s="85">
        <v>58</v>
      </c>
    </row>
    <row r="17" spans="1:12">
      <c r="A17" s="85">
        <v>11</v>
      </c>
      <c r="B17" s="85">
        <v>11</v>
      </c>
      <c r="C17" s="85" t="s">
        <v>25</v>
      </c>
      <c r="D17" s="85">
        <v>997</v>
      </c>
      <c r="E17" s="85" t="s">
        <v>103</v>
      </c>
      <c r="F17" s="85" t="s">
        <v>14</v>
      </c>
      <c r="G17" s="85" t="s">
        <v>104</v>
      </c>
      <c r="H17" s="85">
        <v>3</v>
      </c>
      <c r="I17" s="85">
        <v>1</v>
      </c>
      <c r="J17" s="85" t="s">
        <v>103</v>
      </c>
      <c r="K17" s="85">
        <v>1</v>
      </c>
      <c r="L17" s="85">
        <v>1</v>
      </c>
    </row>
    <row r="18" spans="1:12">
      <c r="A18" s="85">
        <v>12</v>
      </c>
      <c r="B18" s="85">
        <v>11</v>
      </c>
      <c r="C18" s="85" t="s">
        <v>25</v>
      </c>
      <c r="D18" s="85">
        <v>997</v>
      </c>
      <c r="E18" s="85" t="s">
        <v>103</v>
      </c>
      <c r="F18" s="85" t="s">
        <v>14</v>
      </c>
      <c r="G18" s="85" t="s">
        <v>104</v>
      </c>
      <c r="H18" s="85">
        <v>3</v>
      </c>
      <c r="I18" s="85">
        <v>1</v>
      </c>
      <c r="J18" s="85" t="s">
        <v>103</v>
      </c>
      <c r="K18" s="85">
        <v>777</v>
      </c>
      <c r="L18" s="85">
        <v>777</v>
      </c>
    </row>
    <row r="19" spans="1:12">
      <c r="A19" s="85">
        <v>13</v>
      </c>
      <c r="B19" s="85">
        <v>12</v>
      </c>
      <c r="C19" s="85" t="s">
        <v>105</v>
      </c>
      <c r="D19" s="85">
        <v>127</v>
      </c>
      <c r="E19" s="85" t="s">
        <v>30</v>
      </c>
      <c r="F19" s="85" t="s">
        <v>14</v>
      </c>
      <c r="G19" s="85" t="s">
        <v>104</v>
      </c>
      <c r="H19" s="85">
        <v>2</v>
      </c>
      <c r="I19" s="85">
        <v>1</v>
      </c>
      <c r="J19" s="85" t="s">
        <v>103</v>
      </c>
      <c r="K19" s="85">
        <v>13</v>
      </c>
      <c r="L19" s="85">
        <v>13</v>
      </c>
    </row>
    <row r="20" spans="1:12">
      <c r="A20" s="85">
        <v>14</v>
      </c>
      <c r="B20" s="85">
        <v>12</v>
      </c>
      <c r="C20" s="85" t="s">
        <v>105</v>
      </c>
      <c r="D20" s="85">
        <v>123</v>
      </c>
      <c r="E20" s="85" t="s">
        <v>26</v>
      </c>
      <c r="F20" s="85" t="s">
        <v>14</v>
      </c>
      <c r="G20" s="85" t="s">
        <v>104</v>
      </c>
      <c r="H20" s="85">
        <v>3</v>
      </c>
      <c r="I20" s="85">
        <v>1</v>
      </c>
      <c r="J20" s="85" t="s">
        <v>103</v>
      </c>
      <c r="K20" s="85">
        <v>11</v>
      </c>
      <c r="L20" s="85">
        <v>11</v>
      </c>
    </row>
    <row r="21" spans="1:12">
      <c r="A21" s="85">
        <v>15</v>
      </c>
      <c r="B21" s="85">
        <v>12</v>
      </c>
      <c r="C21" s="85" t="s">
        <v>105</v>
      </c>
      <c r="D21" s="85">
        <v>125</v>
      </c>
      <c r="E21" s="85" t="s">
        <v>28</v>
      </c>
      <c r="F21" s="85" t="s">
        <v>14</v>
      </c>
      <c r="G21" s="85" t="s">
        <v>104</v>
      </c>
      <c r="H21" s="85">
        <v>3</v>
      </c>
      <c r="I21" s="85">
        <v>1</v>
      </c>
      <c r="J21" s="85" t="s">
        <v>103</v>
      </c>
      <c r="K21" s="85">
        <v>9</v>
      </c>
      <c r="L21" s="85">
        <v>9</v>
      </c>
    </row>
    <row r="22" spans="1:12">
      <c r="A22" s="85">
        <v>16</v>
      </c>
      <c r="B22" s="85">
        <v>12</v>
      </c>
      <c r="C22" s="85" t="s">
        <v>105</v>
      </c>
      <c r="D22" s="85">
        <v>127</v>
      </c>
      <c r="E22" s="85" t="s">
        <v>30</v>
      </c>
      <c r="F22" s="85" t="s">
        <v>14</v>
      </c>
      <c r="G22" s="85" t="s">
        <v>104</v>
      </c>
      <c r="H22" s="85">
        <v>3</v>
      </c>
      <c r="I22" s="85">
        <v>1</v>
      </c>
      <c r="J22" s="85" t="s">
        <v>103</v>
      </c>
      <c r="K22" s="85">
        <v>7</v>
      </c>
      <c r="L22" s="85">
        <v>7</v>
      </c>
    </row>
    <row r="23" spans="1:12">
      <c r="A23" s="85">
        <v>17</v>
      </c>
      <c r="B23" s="85">
        <v>11</v>
      </c>
      <c r="C23" s="85" t="s">
        <v>25</v>
      </c>
      <c r="D23" s="85">
        <v>997</v>
      </c>
      <c r="E23" s="85" t="s">
        <v>103</v>
      </c>
      <c r="F23" s="85" t="s">
        <v>106</v>
      </c>
      <c r="G23" s="85" t="s">
        <v>104</v>
      </c>
      <c r="H23" s="85">
        <v>997</v>
      </c>
      <c r="I23" s="85">
        <v>1</v>
      </c>
      <c r="J23" s="85" t="s">
        <v>103</v>
      </c>
      <c r="K23" s="85">
        <v>6320</v>
      </c>
      <c r="L23" s="85">
        <v>6320</v>
      </c>
    </row>
    <row r="24" spans="1:12">
      <c r="A24" s="85">
        <v>18</v>
      </c>
      <c r="B24" s="85">
        <v>12</v>
      </c>
      <c r="C24" s="85" t="s">
        <v>105</v>
      </c>
      <c r="D24" s="85">
        <v>121</v>
      </c>
      <c r="E24" s="85" t="s">
        <v>27</v>
      </c>
      <c r="F24" s="85" t="s">
        <v>106</v>
      </c>
      <c r="G24" s="85" t="s">
        <v>104</v>
      </c>
      <c r="H24" s="85">
        <v>997</v>
      </c>
      <c r="I24" s="85">
        <v>1</v>
      </c>
      <c r="J24" s="85" t="s">
        <v>103</v>
      </c>
      <c r="K24" s="85">
        <v>132</v>
      </c>
      <c r="L24" s="85">
        <v>132</v>
      </c>
    </row>
    <row r="25" spans="1:12">
      <c r="A25" s="85">
        <v>19</v>
      </c>
      <c r="B25" s="85">
        <v>12</v>
      </c>
      <c r="C25" s="85" t="s">
        <v>105</v>
      </c>
      <c r="D25" s="85">
        <v>123</v>
      </c>
      <c r="E25" s="85" t="s">
        <v>26</v>
      </c>
      <c r="F25" s="85" t="s">
        <v>106</v>
      </c>
      <c r="G25" s="85" t="s">
        <v>104</v>
      </c>
      <c r="H25" s="85">
        <v>997</v>
      </c>
      <c r="I25" s="85">
        <v>1</v>
      </c>
      <c r="J25" s="85" t="s">
        <v>103</v>
      </c>
      <c r="K25" s="85">
        <v>14</v>
      </c>
      <c r="L25" s="85">
        <v>14</v>
      </c>
    </row>
    <row r="26" spans="1:12">
      <c r="A26" s="85">
        <v>20</v>
      </c>
      <c r="B26" s="85">
        <v>12</v>
      </c>
      <c r="C26" s="85" t="s">
        <v>105</v>
      </c>
      <c r="D26" s="85">
        <v>125</v>
      </c>
      <c r="E26" s="85" t="s">
        <v>28</v>
      </c>
      <c r="F26" s="85" t="s">
        <v>106</v>
      </c>
      <c r="G26" s="85" t="s">
        <v>104</v>
      </c>
      <c r="H26" s="85">
        <v>997</v>
      </c>
      <c r="I26" s="85">
        <v>1</v>
      </c>
      <c r="J26" s="85" t="s">
        <v>103</v>
      </c>
      <c r="K26" s="85">
        <v>202</v>
      </c>
      <c r="L26" s="85">
        <v>202</v>
      </c>
    </row>
    <row r="27" spans="1:12">
      <c r="A27" s="85">
        <v>21</v>
      </c>
      <c r="B27" s="85">
        <v>12</v>
      </c>
      <c r="C27" s="85" t="s">
        <v>105</v>
      </c>
      <c r="D27" s="85">
        <v>1263</v>
      </c>
      <c r="E27" s="85" t="s">
        <v>29</v>
      </c>
      <c r="F27" s="85" t="s">
        <v>106</v>
      </c>
      <c r="G27" s="85" t="s">
        <v>104</v>
      </c>
      <c r="H27" s="85">
        <v>997</v>
      </c>
      <c r="I27" s="85">
        <v>1</v>
      </c>
      <c r="J27" s="85" t="s">
        <v>103</v>
      </c>
      <c r="K27" s="85">
        <v>14</v>
      </c>
      <c r="L27" s="85">
        <v>14</v>
      </c>
    </row>
    <row r="28" spans="1:12">
      <c r="A28" s="85">
        <v>22</v>
      </c>
      <c r="B28" s="85">
        <v>12</v>
      </c>
      <c r="C28" s="85" t="s">
        <v>105</v>
      </c>
      <c r="D28" s="85">
        <v>127</v>
      </c>
      <c r="E28" s="85" t="s">
        <v>30</v>
      </c>
      <c r="F28" s="85" t="s">
        <v>106</v>
      </c>
      <c r="G28" s="85" t="s">
        <v>104</v>
      </c>
      <c r="H28" s="85">
        <v>997</v>
      </c>
      <c r="I28" s="85">
        <v>1</v>
      </c>
      <c r="J28" s="85" t="s">
        <v>103</v>
      </c>
      <c r="K28" s="85">
        <v>59</v>
      </c>
      <c r="L28" s="85">
        <v>59</v>
      </c>
    </row>
    <row r="29" spans="1:12">
      <c r="A29" s="85">
        <v>23</v>
      </c>
      <c r="B29" s="85">
        <v>12</v>
      </c>
      <c r="C29" s="85" t="s">
        <v>105</v>
      </c>
      <c r="D29" s="85">
        <v>1271</v>
      </c>
      <c r="E29" s="85" t="s">
        <v>31</v>
      </c>
      <c r="F29" s="85" t="s">
        <v>106</v>
      </c>
      <c r="G29" s="85" t="s">
        <v>104</v>
      </c>
      <c r="H29" s="85">
        <v>997</v>
      </c>
      <c r="I29" s="85">
        <v>1</v>
      </c>
      <c r="J29" s="85" t="s">
        <v>103</v>
      </c>
      <c r="K29" s="85">
        <v>9</v>
      </c>
      <c r="L29" s="85">
        <v>9</v>
      </c>
    </row>
    <row r="30" spans="1:12">
      <c r="A30" s="85">
        <v>24</v>
      </c>
      <c r="B30" s="85">
        <v>11</v>
      </c>
      <c r="C30" s="85" t="s">
        <v>25</v>
      </c>
      <c r="D30" s="85">
        <v>997</v>
      </c>
      <c r="E30" s="85" t="s">
        <v>103</v>
      </c>
      <c r="F30" s="85" t="s">
        <v>107</v>
      </c>
      <c r="G30" s="85" t="s">
        <v>104</v>
      </c>
      <c r="H30" s="85">
        <v>2</v>
      </c>
      <c r="I30" s="85">
        <v>1</v>
      </c>
      <c r="J30" s="85" t="s">
        <v>103</v>
      </c>
      <c r="K30" s="85">
        <v>363</v>
      </c>
      <c r="L30" s="85">
        <v>363</v>
      </c>
    </row>
    <row r="31" spans="1:12">
      <c r="A31" s="85">
        <v>25</v>
      </c>
      <c r="B31" s="85">
        <v>11</v>
      </c>
      <c r="C31" s="85" t="s">
        <v>25</v>
      </c>
      <c r="D31" s="85">
        <v>997</v>
      </c>
      <c r="E31" s="85" t="s">
        <v>103</v>
      </c>
      <c r="F31" s="85" t="s">
        <v>107</v>
      </c>
      <c r="G31" s="85" t="s">
        <v>104</v>
      </c>
      <c r="H31" s="85">
        <v>3</v>
      </c>
      <c r="I31" s="85">
        <v>1</v>
      </c>
      <c r="J31" s="85" t="s">
        <v>103</v>
      </c>
      <c r="K31" s="85">
        <v>743</v>
      </c>
      <c r="L31" s="85">
        <v>743</v>
      </c>
    </row>
    <row r="32" spans="1:12">
      <c r="A32" s="85">
        <v>26</v>
      </c>
      <c r="B32" s="85">
        <v>12</v>
      </c>
      <c r="C32" s="85" t="s">
        <v>105</v>
      </c>
      <c r="D32" s="85">
        <v>121</v>
      </c>
      <c r="E32" s="85" t="s">
        <v>27</v>
      </c>
      <c r="F32" s="85" t="s">
        <v>107</v>
      </c>
      <c r="G32" s="85" t="s">
        <v>104</v>
      </c>
      <c r="H32" s="85">
        <v>2</v>
      </c>
      <c r="I32" s="85">
        <v>1</v>
      </c>
      <c r="J32" s="85" t="s">
        <v>103</v>
      </c>
      <c r="K32" s="85">
        <v>1</v>
      </c>
      <c r="L32" s="85">
        <v>1</v>
      </c>
    </row>
    <row r="33" spans="1:12">
      <c r="A33" s="85">
        <v>27</v>
      </c>
      <c r="B33" s="85">
        <v>12</v>
      </c>
      <c r="C33" s="85" t="s">
        <v>105</v>
      </c>
      <c r="D33" s="85">
        <v>123</v>
      </c>
      <c r="E33" s="85" t="s">
        <v>26</v>
      </c>
      <c r="F33" s="85" t="s">
        <v>107</v>
      </c>
      <c r="G33" s="85" t="s">
        <v>104</v>
      </c>
      <c r="H33" s="85">
        <v>2</v>
      </c>
      <c r="I33" s="85">
        <v>1</v>
      </c>
      <c r="J33" s="85" t="s">
        <v>103</v>
      </c>
      <c r="K33" s="85">
        <v>2</v>
      </c>
      <c r="L33" s="85">
        <v>2</v>
      </c>
    </row>
    <row r="34" spans="1:12">
      <c r="A34" s="85">
        <v>28</v>
      </c>
      <c r="B34" s="85">
        <v>12</v>
      </c>
      <c r="C34" s="85" t="s">
        <v>105</v>
      </c>
      <c r="D34" s="85">
        <v>125</v>
      </c>
      <c r="E34" s="85" t="s">
        <v>28</v>
      </c>
      <c r="F34" s="85" t="s">
        <v>107</v>
      </c>
      <c r="G34" s="85" t="s">
        <v>104</v>
      </c>
      <c r="H34" s="85">
        <v>2</v>
      </c>
      <c r="I34" s="85">
        <v>1</v>
      </c>
      <c r="J34" s="85" t="s">
        <v>103</v>
      </c>
      <c r="K34" s="85">
        <v>4</v>
      </c>
      <c r="L34" s="85">
        <v>4</v>
      </c>
    </row>
    <row r="35" spans="1:12">
      <c r="A35" s="85">
        <v>29</v>
      </c>
      <c r="B35" s="85">
        <v>12</v>
      </c>
      <c r="C35" s="85" t="s">
        <v>105</v>
      </c>
      <c r="D35" s="85">
        <v>127</v>
      </c>
      <c r="E35" s="85" t="s">
        <v>30</v>
      </c>
      <c r="F35" s="85" t="s">
        <v>107</v>
      </c>
      <c r="G35" s="85" t="s">
        <v>104</v>
      </c>
      <c r="H35" s="85">
        <v>2</v>
      </c>
      <c r="I35" s="85">
        <v>1</v>
      </c>
      <c r="J35" s="85" t="s">
        <v>103</v>
      </c>
      <c r="K35" s="85">
        <v>113</v>
      </c>
      <c r="L35" s="85">
        <v>113</v>
      </c>
    </row>
    <row r="36" spans="1:12">
      <c r="A36" s="85">
        <v>30</v>
      </c>
      <c r="B36" s="85">
        <v>12</v>
      </c>
      <c r="C36" s="85" t="s">
        <v>105</v>
      </c>
      <c r="D36" s="85">
        <v>121</v>
      </c>
      <c r="E36" s="85" t="s">
        <v>27</v>
      </c>
      <c r="F36" s="85" t="s">
        <v>107</v>
      </c>
      <c r="G36" s="85" t="s">
        <v>104</v>
      </c>
      <c r="H36" s="85">
        <v>3</v>
      </c>
      <c r="I36" s="85">
        <v>1</v>
      </c>
      <c r="J36" s="85" t="s">
        <v>103</v>
      </c>
      <c r="K36" s="85">
        <v>3</v>
      </c>
      <c r="L36" s="85">
        <v>3</v>
      </c>
    </row>
    <row r="37" spans="1:12">
      <c r="A37" s="85">
        <v>31</v>
      </c>
      <c r="B37" s="85">
        <v>12</v>
      </c>
      <c r="C37" s="85" t="s">
        <v>105</v>
      </c>
      <c r="D37" s="85">
        <v>123</v>
      </c>
      <c r="E37" s="85" t="s">
        <v>26</v>
      </c>
      <c r="F37" s="85" t="s">
        <v>107</v>
      </c>
      <c r="G37" s="85" t="s">
        <v>104</v>
      </c>
      <c r="H37" s="85">
        <v>3</v>
      </c>
      <c r="I37" s="85">
        <v>1</v>
      </c>
      <c r="J37" s="85" t="s">
        <v>103</v>
      </c>
      <c r="K37" s="85">
        <v>3</v>
      </c>
      <c r="L37" s="85">
        <v>3</v>
      </c>
    </row>
    <row r="38" spans="1:12">
      <c r="A38" s="85">
        <v>32</v>
      </c>
      <c r="B38" s="85">
        <v>12</v>
      </c>
      <c r="C38" s="85" t="s">
        <v>105</v>
      </c>
      <c r="D38" s="85">
        <v>125</v>
      </c>
      <c r="E38" s="85" t="s">
        <v>28</v>
      </c>
      <c r="F38" s="85" t="s">
        <v>107</v>
      </c>
      <c r="G38" s="85" t="s">
        <v>104</v>
      </c>
      <c r="H38" s="85">
        <v>3</v>
      </c>
      <c r="I38" s="85">
        <v>1</v>
      </c>
      <c r="J38" s="85" t="s">
        <v>103</v>
      </c>
      <c r="K38" s="85">
        <v>23</v>
      </c>
      <c r="L38" s="85">
        <v>23</v>
      </c>
    </row>
    <row r="39" spans="1:12">
      <c r="A39" s="85">
        <v>33</v>
      </c>
      <c r="B39" s="85">
        <v>12</v>
      </c>
      <c r="C39" s="85" t="s">
        <v>105</v>
      </c>
      <c r="D39" s="85">
        <v>127</v>
      </c>
      <c r="E39" s="85" t="s">
        <v>30</v>
      </c>
      <c r="F39" s="85" t="s">
        <v>107</v>
      </c>
      <c r="G39" s="85" t="s">
        <v>104</v>
      </c>
      <c r="H39" s="85">
        <v>3</v>
      </c>
      <c r="I39" s="85">
        <v>1</v>
      </c>
      <c r="J39" s="85" t="s">
        <v>103</v>
      </c>
      <c r="K39" s="85">
        <v>40</v>
      </c>
      <c r="L39" s="85">
        <v>40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108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102</v>
      </c>
    </row>
    <row r="6" spans="1:12">
      <c r="A6" s="85">
        <v>0</v>
      </c>
      <c r="B6" s="85">
        <v>11</v>
      </c>
      <c r="C6" s="85" t="s">
        <v>25</v>
      </c>
      <c r="D6" s="85">
        <v>997</v>
      </c>
      <c r="E6" s="85" t="s">
        <v>103</v>
      </c>
      <c r="F6" s="85" t="s">
        <v>15</v>
      </c>
      <c r="G6" s="85" t="s">
        <v>104</v>
      </c>
      <c r="H6" s="85">
        <v>3</v>
      </c>
      <c r="I6" s="85">
        <v>1</v>
      </c>
      <c r="J6" s="85" t="s">
        <v>103</v>
      </c>
      <c r="K6" s="85">
        <v>6</v>
      </c>
      <c r="L6" s="85">
        <v>6</v>
      </c>
    </row>
    <row r="7" spans="1:12">
      <c r="A7" s="85">
        <v>1</v>
      </c>
      <c r="B7" s="85">
        <v>11</v>
      </c>
      <c r="C7" s="85" t="s">
        <v>25</v>
      </c>
      <c r="D7" s="85">
        <v>997</v>
      </c>
      <c r="E7" s="85" t="s">
        <v>103</v>
      </c>
      <c r="F7" s="85" t="s">
        <v>14</v>
      </c>
      <c r="G7" s="85" t="s">
        <v>104</v>
      </c>
      <c r="H7" s="85">
        <v>3</v>
      </c>
      <c r="I7" s="85">
        <v>1</v>
      </c>
      <c r="J7" s="85" t="s">
        <v>103</v>
      </c>
      <c r="K7" s="85">
        <v>1</v>
      </c>
      <c r="L7" s="85">
        <v>1</v>
      </c>
    </row>
    <row r="8" spans="1:12">
      <c r="A8" s="85">
        <v>2</v>
      </c>
      <c r="B8" s="85">
        <v>11</v>
      </c>
      <c r="C8" s="85" t="s">
        <v>25</v>
      </c>
      <c r="D8" s="85">
        <v>997</v>
      </c>
      <c r="E8" s="85" t="s">
        <v>103</v>
      </c>
      <c r="F8" s="85" t="s">
        <v>106</v>
      </c>
      <c r="G8" s="85" t="s">
        <v>104</v>
      </c>
      <c r="H8" s="85">
        <v>997</v>
      </c>
      <c r="I8" s="85">
        <v>1</v>
      </c>
      <c r="J8" s="85" t="s">
        <v>103</v>
      </c>
      <c r="K8" s="85">
        <v>20</v>
      </c>
      <c r="L8" s="85">
        <v>20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109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90</v>
      </c>
    </row>
    <row r="6" spans="1:12">
      <c r="A6" s="85">
        <v>0</v>
      </c>
      <c r="B6" s="85">
        <v>213</v>
      </c>
      <c r="C6" s="85" t="s">
        <v>110</v>
      </c>
      <c r="D6" s="85">
        <v>2130</v>
      </c>
      <c r="E6" s="85" t="s">
        <v>33</v>
      </c>
      <c r="F6" s="85" t="s">
        <v>107</v>
      </c>
      <c r="G6" s="85" t="s">
        <v>103</v>
      </c>
      <c r="H6" s="85">
        <v>2</v>
      </c>
      <c r="I6" s="85">
        <v>994</v>
      </c>
      <c r="J6" s="85" t="s">
        <v>103</v>
      </c>
      <c r="K6" s="85">
        <v>3</v>
      </c>
      <c r="L6" s="85">
        <v>78.5651236633</v>
      </c>
    </row>
    <row r="7" spans="1:12">
      <c r="A7" s="85">
        <v>1</v>
      </c>
      <c r="B7" s="85">
        <v>213</v>
      </c>
      <c r="C7" s="85" t="s">
        <v>110</v>
      </c>
      <c r="D7" s="85">
        <v>2130</v>
      </c>
      <c r="E7" s="85" t="s">
        <v>33</v>
      </c>
      <c r="F7" s="85" t="s">
        <v>107</v>
      </c>
      <c r="G7" s="85" t="s">
        <v>103</v>
      </c>
      <c r="H7" s="85">
        <v>3</v>
      </c>
      <c r="I7" s="85">
        <v>994</v>
      </c>
      <c r="J7" s="85" t="s">
        <v>103</v>
      </c>
      <c r="K7" s="85">
        <v>3</v>
      </c>
      <c r="L7" s="85">
        <v>86.597857590900006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111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112</v>
      </c>
    </row>
    <row r="6" spans="1:12">
      <c r="A6" s="85">
        <v>0</v>
      </c>
      <c r="B6" s="85">
        <v>211</v>
      </c>
      <c r="C6" s="85" t="s">
        <v>113</v>
      </c>
      <c r="D6" s="85">
        <v>21121</v>
      </c>
      <c r="E6" s="85" t="s">
        <v>35</v>
      </c>
      <c r="F6" s="85" t="s">
        <v>106</v>
      </c>
      <c r="G6" s="85" t="s">
        <v>103</v>
      </c>
      <c r="H6" s="85">
        <v>2</v>
      </c>
      <c r="I6" s="85">
        <v>994</v>
      </c>
      <c r="J6" s="85" t="s">
        <v>103</v>
      </c>
      <c r="K6" s="85">
        <v>2</v>
      </c>
      <c r="L6" s="85">
        <v>1.2322974946</v>
      </c>
    </row>
    <row r="7" spans="1:12">
      <c r="A7" s="85">
        <v>1</v>
      </c>
      <c r="B7" s="85">
        <v>211</v>
      </c>
      <c r="C7" s="85" t="s">
        <v>113</v>
      </c>
      <c r="D7" s="85">
        <v>21122</v>
      </c>
      <c r="E7" s="85" t="s">
        <v>36</v>
      </c>
      <c r="F7" s="85" t="s">
        <v>106</v>
      </c>
      <c r="G7" s="85" t="s">
        <v>103</v>
      </c>
      <c r="H7" s="85">
        <v>2</v>
      </c>
      <c r="I7" s="85">
        <v>994</v>
      </c>
      <c r="J7" s="85" t="s">
        <v>103</v>
      </c>
      <c r="K7" s="85">
        <v>104</v>
      </c>
      <c r="L7" s="85">
        <v>18.183683629499999</v>
      </c>
    </row>
    <row r="8" spans="1:12">
      <c r="A8" s="85">
        <v>2</v>
      </c>
      <c r="B8" s="85">
        <v>211</v>
      </c>
      <c r="C8" s="85" t="s">
        <v>113</v>
      </c>
      <c r="D8" s="85">
        <v>21124</v>
      </c>
      <c r="E8" s="85" t="s">
        <v>37</v>
      </c>
      <c r="F8" s="85" t="s">
        <v>106</v>
      </c>
      <c r="G8" s="85" t="s">
        <v>103</v>
      </c>
      <c r="H8" s="85">
        <v>2</v>
      </c>
      <c r="I8" s="85">
        <v>994</v>
      </c>
      <c r="J8" s="85" t="s">
        <v>103</v>
      </c>
      <c r="K8" s="85">
        <v>18</v>
      </c>
      <c r="L8" s="85">
        <v>6.3554791532000001</v>
      </c>
    </row>
    <row r="9" spans="1:12">
      <c r="A9" s="85">
        <v>3</v>
      </c>
      <c r="B9" s="85">
        <v>211</v>
      </c>
      <c r="C9" s="85" t="s">
        <v>113</v>
      </c>
      <c r="D9" s="85">
        <v>21121</v>
      </c>
      <c r="E9" s="85" t="s">
        <v>35</v>
      </c>
      <c r="F9" s="85" t="s">
        <v>106</v>
      </c>
      <c r="G9" s="85" t="s">
        <v>103</v>
      </c>
      <c r="H9" s="85">
        <v>3</v>
      </c>
      <c r="I9" s="85">
        <v>994</v>
      </c>
      <c r="J9" s="85" t="s">
        <v>103</v>
      </c>
      <c r="K9" s="85">
        <v>9</v>
      </c>
      <c r="L9" s="85">
        <v>5.2050974989999998</v>
      </c>
    </row>
    <row r="10" spans="1:12">
      <c r="A10" s="85">
        <v>4</v>
      </c>
      <c r="B10" s="85">
        <v>211</v>
      </c>
      <c r="C10" s="85" t="s">
        <v>113</v>
      </c>
      <c r="D10" s="85">
        <v>21122</v>
      </c>
      <c r="E10" s="85" t="s">
        <v>36</v>
      </c>
      <c r="F10" s="85" t="s">
        <v>106</v>
      </c>
      <c r="G10" s="85" t="s">
        <v>103</v>
      </c>
      <c r="H10" s="85">
        <v>3</v>
      </c>
      <c r="I10" s="85">
        <v>994</v>
      </c>
      <c r="J10" s="85" t="s">
        <v>103</v>
      </c>
      <c r="K10" s="85">
        <v>112</v>
      </c>
      <c r="L10" s="85">
        <v>17.4839695157</v>
      </c>
    </row>
    <row r="11" spans="1:12">
      <c r="A11" s="85">
        <v>5</v>
      </c>
      <c r="B11" s="85">
        <v>211</v>
      </c>
      <c r="C11" s="85" t="s">
        <v>113</v>
      </c>
      <c r="D11" s="85">
        <v>21124</v>
      </c>
      <c r="E11" s="85" t="s">
        <v>37</v>
      </c>
      <c r="F11" s="85" t="s">
        <v>106</v>
      </c>
      <c r="G11" s="85" t="s">
        <v>103</v>
      </c>
      <c r="H11" s="85">
        <v>3</v>
      </c>
      <c r="I11" s="85">
        <v>994</v>
      </c>
      <c r="J11" s="85" t="s">
        <v>103</v>
      </c>
      <c r="K11" s="85">
        <v>27</v>
      </c>
      <c r="L11" s="85">
        <v>9.5721850167000007</v>
      </c>
    </row>
    <row r="12" spans="1:12">
      <c r="A12" s="85">
        <v>6</v>
      </c>
      <c r="B12" s="85">
        <v>213</v>
      </c>
      <c r="C12" s="85" t="s">
        <v>110</v>
      </c>
      <c r="D12" s="85">
        <v>2130</v>
      </c>
      <c r="E12" s="85" t="s">
        <v>33</v>
      </c>
      <c r="F12" s="85" t="s">
        <v>106</v>
      </c>
      <c r="G12" s="85" t="s">
        <v>103</v>
      </c>
      <c r="H12" s="85">
        <v>2</v>
      </c>
      <c r="I12" s="85">
        <v>994</v>
      </c>
      <c r="J12" s="85" t="s">
        <v>103</v>
      </c>
      <c r="K12" s="85">
        <v>3</v>
      </c>
      <c r="L12" s="85">
        <v>1.4283037600999999</v>
      </c>
    </row>
    <row r="13" spans="1:12">
      <c r="A13" s="85">
        <v>7</v>
      </c>
      <c r="B13" s="85">
        <v>213</v>
      </c>
      <c r="C13" s="85" t="s">
        <v>110</v>
      </c>
      <c r="D13" s="85">
        <v>2130</v>
      </c>
      <c r="E13" s="85" t="s">
        <v>33</v>
      </c>
      <c r="F13" s="85" t="s">
        <v>106</v>
      </c>
      <c r="G13" s="85" t="s">
        <v>103</v>
      </c>
      <c r="H13" s="85">
        <v>3</v>
      </c>
      <c r="I13" s="85">
        <v>994</v>
      </c>
      <c r="J13" s="85" t="s">
        <v>103</v>
      </c>
      <c r="K13" s="85">
        <v>2</v>
      </c>
      <c r="L13" s="85">
        <v>1.1281710730000001</v>
      </c>
    </row>
    <row r="14" spans="1:12">
      <c r="A14" s="85">
        <v>8</v>
      </c>
      <c r="B14" s="85">
        <v>211</v>
      </c>
      <c r="C14" s="85" t="s">
        <v>113</v>
      </c>
      <c r="D14" s="85">
        <v>21121</v>
      </c>
      <c r="E14" s="85" t="s">
        <v>35</v>
      </c>
      <c r="F14" s="85" t="s">
        <v>114</v>
      </c>
      <c r="G14" s="85" t="s">
        <v>103</v>
      </c>
      <c r="H14" s="85">
        <v>2</v>
      </c>
      <c r="I14" s="85">
        <v>994</v>
      </c>
      <c r="J14" s="85" t="s">
        <v>103</v>
      </c>
      <c r="K14" s="85">
        <v>1</v>
      </c>
      <c r="L14" s="85">
        <v>0.18577581379999999</v>
      </c>
    </row>
    <row r="15" spans="1:12">
      <c r="A15" s="85">
        <v>9</v>
      </c>
      <c r="B15" s="85">
        <v>211</v>
      </c>
      <c r="C15" s="85" t="s">
        <v>113</v>
      </c>
      <c r="D15" s="85">
        <v>21122</v>
      </c>
      <c r="E15" s="85" t="s">
        <v>36</v>
      </c>
      <c r="F15" s="85" t="s">
        <v>114</v>
      </c>
      <c r="G15" s="85" t="s">
        <v>103</v>
      </c>
      <c r="H15" s="85">
        <v>2</v>
      </c>
      <c r="I15" s="85">
        <v>994</v>
      </c>
      <c r="J15" s="85" t="s">
        <v>103</v>
      </c>
      <c r="K15" s="85">
        <v>10</v>
      </c>
      <c r="L15" s="85">
        <v>0.95011274530000001</v>
      </c>
    </row>
    <row r="16" spans="1:12">
      <c r="A16" s="85">
        <v>10</v>
      </c>
      <c r="B16" s="85">
        <v>211</v>
      </c>
      <c r="C16" s="85" t="s">
        <v>113</v>
      </c>
      <c r="D16" s="85">
        <v>21124</v>
      </c>
      <c r="E16" s="85" t="s">
        <v>37</v>
      </c>
      <c r="F16" s="85" t="s">
        <v>114</v>
      </c>
      <c r="G16" s="85" t="s">
        <v>103</v>
      </c>
      <c r="H16" s="85">
        <v>2</v>
      </c>
      <c r="I16" s="85">
        <v>994</v>
      </c>
      <c r="J16" s="85" t="s">
        <v>103</v>
      </c>
      <c r="K16" s="85">
        <v>5</v>
      </c>
      <c r="L16" s="85">
        <v>1.5331434663000001</v>
      </c>
    </row>
    <row r="17" spans="1:12">
      <c r="A17" s="85">
        <v>11</v>
      </c>
      <c r="B17" s="85">
        <v>211</v>
      </c>
      <c r="C17" s="85" t="s">
        <v>113</v>
      </c>
      <c r="D17" s="85">
        <v>21122</v>
      </c>
      <c r="E17" s="85" t="s">
        <v>36</v>
      </c>
      <c r="F17" s="85" t="s">
        <v>107</v>
      </c>
      <c r="G17" s="85" t="s">
        <v>103</v>
      </c>
      <c r="H17" s="85">
        <v>2</v>
      </c>
      <c r="I17" s="85">
        <v>994</v>
      </c>
      <c r="J17" s="85" t="s">
        <v>103</v>
      </c>
      <c r="K17" s="85">
        <v>7</v>
      </c>
      <c r="L17" s="85">
        <v>0.2485249621</v>
      </c>
    </row>
    <row r="18" spans="1:12">
      <c r="A18" s="85">
        <v>12</v>
      </c>
      <c r="B18" s="85">
        <v>211</v>
      </c>
      <c r="C18" s="85" t="s">
        <v>113</v>
      </c>
      <c r="D18" s="85">
        <v>21124</v>
      </c>
      <c r="E18" s="85" t="s">
        <v>37</v>
      </c>
      <c r="F18" s="85" t="s">
        <v>107</v>
      </c>
      <c r="G18" s="85" t="s">
        <v>103</v>
      </c>
      <c r="H18" s="85">
        <v>2</v>
      </c>
      <c r="I18" s="85">
        <v>994</v>
      </c>
      <c r="J18" s="85" t="s">
        <v>103</v>
      </c>
      <c r="K18" s="85">
        <v>6</v>
      </c>
      <c r="L18" s="85">
        <v>0.41091558659999999</v>
      </c>
    </row>
    <row r="19" spans="1:12">
      <c r="A19" s="85">
        <v>13</v>
      </c>
      <c r="B19" s="85">
        <v>211</v>
      </c>
      <c r="C19" s="85" t="s">
        <v>113</v>
      </c>
      <c r="D19" s="85">
        <v>21122</v>
      </c>
      <c r="E19" s="85" t="s">
        <v>36</v>
      </c>
      <c r="F19" s="85" t="s">
        <v>107</v>
      </c>
      <c r="G19" s="85" t="s">
        <v>103</v>
      </c>
      <c r="H19" s="85">
        <v>3</v>
      </c>
      <c r="I19" s="85">
        <v>994</v>
      </c>
      <c r="J19" s="85" t="s">
        <v>103</v>
      </c>
      <c r="K19" s="85">
        <v>1</v>
      </c>
      <c r="L19" s="85">
        <v>2.1371880400000001E-2</v>
      </c>
    </row>
    <row r="20" spans="1:12">
      <c r="A20" s="85">
        <v>14</v>
      </c>
      <c r="B20" s="85">
        <v>211</v>
      </c>
      <c r="C20" s="85" t="s">
        <v>113</v>
      </c>
      <c r="D20" s="85">
        <v>21124</v>
      </c>
      <c r="E20" s="85" t="s">
        <v>37</v>
      </c>
      <c r="F20" s="85" t="s">
        <v>107</v>
      </c>
      <c r="G20" s="85" t="s">
        <v>103</v>
      </c>
      <c r="H20" s="85">
        <v>3</v>
      </c>
      <c r="I20" s="85">
        <v>994</v>
      </c>
      <c r="J20" s="85" t="s">
        <v>103</v>
      </c>
      <c r="K20" s="85">
        <v>1</v>
      </c>
      <c r="L20" s="85">
        <v>1.3058314600000001E-2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115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112</v>
      </c>
    </row>
    <row r="6" spans="1:12">
      <c r="A6" s="85">
        <v>0</v>
      </c>
      <c r="B6" s="85">
        <v>211</v>
      </c>
      <c r="C6" s="85" t="s">
        <v>113</v>
      </c>
      <c r="D6" s="85">
        <v>21122</v>
      </c>
      <c r="E6" s="85" t="s">
        <v>36</v>
      </c>
      <c r="F6" s="85" t="s">
        <v>107</v>
      </c>
      <c r="G6" s="85" t="s">
        <v>103</v>
      </c>
      <c r="H6" s="85">
        <v>3</v>
      </c>
      <c r="I6" s="85">
        <v>994</v>
      </c>
      <c r="J6" s="85" t="s">
        <v>103</v>
      </c>
      <c r="K6" s="85">
        <v>1</v>
      </c>
      <c r="L6" s="85">
        <v>2.1371880400000001E-2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116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90</v>
      </c>
    </row>
    <row r="6" spans="1:12">
      <c r="A6" s="85">
        <v>0</v>
      </c>
      <c r="B6" s="85">
        <v>2</v>
      </c>
      <c r="C6" s="85" t="s">
        <v>117</v>
      </c>
      <c r="D6" s="85">
        <v>24</v>
      </c>
      <c r="E6" s="85" t="s">
        <v>118</v>
      </c>
      <c r="F6" s="85" t="s">
        <v>119</v>
      </c>
      <c r="G6" s="85" t="s">
        <v>103</v>
      </c>
      <c r="H6" s="85">
        <v>997</v>
      </c>
      <c r="I6" s="85">
        <v>986</v>
      </c>
      <c r="J6" s="85" t="s">
        <v>103</v>
      </c>
      <c r="K6" s="85">
        <v>2</v>
      </c>
      <c r="L6" s="85">
        <v>52.758421227699998</v>
      </c>
    </row>
    <row r="7" spans="1:12">
      <c r="A7" s="85">
        <v>1</v>
      </c>
      <c r="B7" s="85">
        <v>3</v>
      </c>
      <c r="C7" s="85" t="s">
        <v>120</v>
      </c>
      <c r="D7" s="85">
        <v>31</v>
      </c>
      <c r="E7" s="85" t="s">
        <v>121</v>
      </c>
      <c r="F7" s="85" t="s">
        <v>119</v>
      </c>
      <c r="G7" s="85" t="s">
        <v>103</v>
      </c>
      <c r="H7" s="85">
        <v>997</v>
      </c>
      <c r="I7" s="85">
        <v>986</v>
      </c>
      <c r="J7" s="85" t="s">
        <v>103</v>
      </c>
      <c r="K7" s="85">
        <v>6</v>
      </c>
      <c r="L7" s="85">
        <v>941.36247507899998</v>
      </c>
    </row>
    <row r="8" spans="1:12">
      <c r="A8" s="85">
        <v>2</v>
      </c>
      <c r="B8" s="85">
        <v>3</v>
      </c>
      <c r="C8" s="85" t="s">
        <v>120</v>
      </c>
      <c r="D8" s="85">
        <v>32</v>
      </c>
      <c r="E8" s="85" t="s">
        <v>41</v>
      </c>
      <c r="F8" s="85" t="s">
        <v>119</v>
      </c>
      <c r="G8" s="85" t="s">
        <v>103</v>
      </c>
      <c r="H8" s="85">
        <v>997</v>
      </c>
      <c r="I8" s="85">
        <v>986</v>
      </c>
      <c r="J8" s="85" t="s">
        <v>103</v>
      </c>
      <c r="K8" s="85">
        <v>295</v>
      </c>
      <c r="L8" s="85">
        <v>474.406278466</v>
      </c>
    </row>
    <row r="9" spans="1:12">
      <c r="A9" s="85">
        <v>3</v>
      </c>
      <c r="B9" s="85">
        <v>998</v>
      </c>
      <c r="C9" s="85" t="s">
        <v>40</v>
      </c>
      <c r="D9" s="85">
        <v>998</v>
      </c>
      <c r="E9" s="85" t="s">
        <v>40</v>
      </c>
      <c r="F9" s="85" t="s">
        <v>119</v>
      </c>
      <c r="G9" s="85" t="s">
        <v>103</v>
      </c>
      <c r="H9" s="85">
        <v>997</v>
      </c>
      <c r="I9" s="85">
        <v>986</v>
      </c>
      <c r="J9" s="85" t="s">
        <v>103</v>
      </c>
      <c r="K9" s="85">
        <v>2</v>
      </c>
      <c r="L9" s="85">
        <v>529.15772028200001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2" t="s">
        <v>5</v>
      </c>
    </row>
    <row r="2" spans="1:12">
      <c r="A2" s="52" t="s">
        <v>122</v>
      </c>
    </row>
    <row r="4" spans="1:12">
      <c r="A4" s="41" t="s">
        <v>83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87</v>
      </c>
      <c r="H4" s="41" t="s">
        <v>88</v>
      </c>
      <c r="I4" s="41" t="s">
        <v>100</v>
      </c>
      <c r="J4" s="41" t="s">
        <v>101</v>
      </c>
      <c r="K4" s="41" t="s">
        <v>89</v>
      </c>
      <c r="L4" s="41" t="s">
        <v>90</v>
      </c>
    </row>
    <row r="6" spans="1:12">
      <c r="A6" s="85">
        <v>0</v>
      </c>
      <c r="B6" s="85">
        <v>3</v>
      </c>
      <c r="C6" s="85" t="s">
        <v>120</v>
      </c>
      <c r="D6" s="85">
        <v>31</v>
      </c>
      <c r="E6" s="85" t="s">
        <v>121</v>
      </c>
      <c r="F6" s="85" t="s">
        <v>119</v>
      </c>
      <c r="G6" s="85" t="s">
        <v>103</v>
      </c>
      <c r="H6" s="85">
        <v>997</v>
      </c>
      <c r="I6" s="85">
        <v>986</v>
      </c>
      <c r="J6" s="85" t="s">
        <v>103</v>
      </c>
      <c r="K6" s="85">
        <v>1</v>
      </c>
      <c r="L6" s="85">
        <v>2.0270064211999999</v>
      </c>
    </row>
    <row r="7" spans="1:12">
      <c r="A7" s="85">
        <v>1</v>
      </c>
      <c r="B7" s="85">
        <v>3</v>
      </c>
      <c r="C7" s="85" t="s">
        <v>120</v>
      </c>
      <c r="D7" s="85">
        <v>32</v>
      </c>
      <c r="E7" s="85" t="s">
        <v>41</v>
      </c>
      <c r="F7" s="85" t="s">
        <v>119</v>
      </c>
      <c r="G7" s="85" t="s">
        <v>103</v>
      </c>
      <c r="H7" s="85">
        <v>997</v>
      </c>
      <c r="I7" s="85">
        <v>986</v>
      </c>
      <c r="J7" s="85" t="s">
        <v>103</v>
      </c>
      <c r="K7" s="85">
        <v>4</v>
      </c>
      <c r="L7" s="85">
        <v>0.1019755257</v>
      </c>
    </row>
    <row r="8" spans="1:12">
      <c r="A8" s="85">
        <v>2</v>
      </c>
      <c r="B8" s="85">
        <v>998</v>
      </c>
      <c r="C8" s="85" t="s">
        <v>40</v>
      </c>
      <c r="D8" s="85">
        <v>998</v>
      </c>
      <c r="E8" s="85" t="s">
        <v>40</v>
      </c>
      <c r="F8" s="85" t="s">
        <v>119</v>
      </c>
      <c r="G8" s="85" t="s">
        <v>103</v>
      </c>
      <c r="H8" s="85">
        <v>997</v>
      </c>
      <c r="I8" s="85">
        <v>986</v>
      </c>
      <c r="J8" s="85" t="s">
        <v>103</v>
      </c>
      <c r="K8" s="85">
        <v>1</v>
      </c>
      <c r="L8" s="85">
        <v>1.1373413281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_transportationA_m_v1_aoi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2026-02-20T17:24:48Z</dcterms:modified>
</cp:coreProperties>
</file>