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7-AOI-01-TOAMASINA\08OUTPUT\EMSR867\AOI01\GRA_PRODUCT\FCT\"/>
    </mc:Choice>
  </mc:AlternateContent>
  <xr:revisionPtr revIDLastSave="0" documentId="13_ncr:1_{957043B3-E281-4FE0-832F-A22E2BCBE755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m_v1_aoi" sheetId="7" r:id="rId7"/>
    <sheet name="_transportationA_m_v1_aff" sheetId="8" r:id="rId8"/>
    <sheet name="_transportationL_m_v1_aoi" sheetId="9" r:id="rId9"/>
    <sheet name="_transportationL_m_v1_aff" sheetId="10" r:id="rId10"/>
    <sheet name="_facilitiesA_m_v1_aoi" sheetId="11" r:id="rId11"/>
    <sheet name="_facilitiesA_m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71" i="2"/>
  <c r="A67" i="2"/>
  <c r="A66" i="2"/>
  <c r="A50" i="2"/>
  <c r="A49" i="2"/>
</calcChain>
</file>

<file path=xl/sharedStrings.xml><?xml version="1.0" encoding="utf-8"?>
<sst xmlns="http://schemas.openxmlformats.org/spreadsheetml/2006/main" count="728" uniqueCount="143">
  <si>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</si>
  <si>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</si>
  <si>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</si>
  <si>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</si>
  <si>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</si>
  <si>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01 Toamasina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</si>
  <si>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</si>
  <si>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</si>
  <si>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</si>
  <si>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</si>
  <si>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</si>
  <si>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</si>
  <si>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</si>
  <si>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</si>
  <si>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</si>
  <si>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</si>
  <si>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</si>
  <si>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</si>
  <si>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</si>
  <si>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</si>
  <si>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</si>
  <si>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</si>
  <si>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</si>
  <si>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</si>
  <si>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</si>
  <si>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</si>
  <si>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</si>
  <si>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Hotels and similar buildings</t>
  </si>
  <si>
    <t>Industrial buildings</t>
  </si>
  <si>
    <t>Industrial buildings and warehouses</t>
  </si>
  <si>
    <t>School, university and research buildings</t>
  </si>
  <si>
    <t>Sports halls</t>
  </si>
  <si>
    <t>Hospital or institutional care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</si>
  <si>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</si>
  <si>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</si>
  <si>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</si>
  <si>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</si>
  <si>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Cemetery</t>
  </si>
  <si>
    <t>Hotel buildings</t>
  </si>
  <si>
    <t>Other short-stay accommodation buildings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</si>
  <si>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</si>
  <si>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</si>
  <si>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</si>
  <si>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</si>
  <si>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</si>
  <si>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</si>
  <si>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</si>
  <si>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</si>
  <si>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</si>
  <si>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Breakwater</t>
  </si>
  <si>
    <t>Power plant constructions</t>
  </si>
  <si>
    <t>Sport and recreation constructions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</si>
  <si>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</si>
  <si>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</si>
  <si>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</si>
  <si>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</si>
  <si>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</si>
  <si>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</si>
  <si>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</si>
  <si>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</si>
  <si>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</si>
  <si>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</si>
  <si>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</si>
  <si>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</si>
  <si>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</si>
  <si>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</si>
  <si>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</si>
  <si>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</si>
  <si>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</si>
  <si>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</si>
  <si>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</si>
  <si>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</si>
  <si>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</si>
  <si>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</si>
  <si>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</si>
  <si>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01 Toamasina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</si>
  <si>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</si>
  <si>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</si>
  <si>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</si>
  <si>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</si>
  <si>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</si>
  <si>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</si>
  <si>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</si>
  <si>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</si>
  <si>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</si>
  <si>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</si>
  <si>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</si>
  <si>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</si>
  <si>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</si>
  <si>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</si>
  <si>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</si>
  <si>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</si>
  <si>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</si>
  <si>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</si>
  <si>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</si>
  <si>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</si>
  <si>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</si>
  <si>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</si>
  <si>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</si>
  <si>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</si>
  <si>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</si>
  <si>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</si>
  <si>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</si>
  <si>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</si>
  <si>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</si>
  <si>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</si>
  <si>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</si>
  <si>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</si>
  <si>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</si>
  <si>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</si>
  <si>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</si>
  <si>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</si>
  <si>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</si>
  <si>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</si>
  <si>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</si>
  <si>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</si>
  <si>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</si>
  <si>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</si>
  <si>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</si>
  <si>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</si>
  <si>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Possibly damaged</t>
  </si>
  <si>
    <t>_builtUpP_m_v1_aff</t>
  </si>
  <si>
    <t>_transportationA_m_v1_aoi</t>
  </si>
  <si>
    <t>Airfield</t>
  </si>
  <si>
    <t>_transportationA_m_v1_aff</t>
  </si>
  <si>
    <t>_transportationL_m_v1_aoi</t>
  </si>
  <si>
    <t>Length</t>
  </si>
  <si>
    <t>Highways, Streets and Roads</t>
  </si>
  <si>
    <t>Railways</t>
  </si>
  <si>
    <t>Not Analysed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</si>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</sst>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2"/>
  <sheetViews>
    <sheetView showGridLines="0" tabSelected="1" topLeftCell="A19" zoomScale="70" zoomScaleNormal="70" workbookViewId="0">
      <selection activeCell="C75" sqref="C75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5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2" t="s">
        <v>7</v>
      </c>
      <c r="F4" s="100"/>
      <c r="G4" s="100"/>
      <c r="H4" s="101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06" t="s">
        <v>9</v>
      </c>
      <c r="F5" s="100"/>
      <c r="G5" s="100"/>
      <c r="H5" s="101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7"/>
      <c r="F6" s="108"/>
      <c r="G6" s="109"/>
      <c r="H6" s="46">
        <v>1.1263077065</v>
      </c>
    </row>
    <row r="7" spans="1:11">
      <c r="A7" s="47"/>
      <c r="B7" s="48" t="s">
        <v>13</v>
      </c>
      <c r="C7" s="48"/>
      <c r="D7" s="49" t="s">
        <v>12</v>
      </c>
      <c r="E7" s="103"/>
      <c r="F7" s="104"/>
      <c r="G7" s="105"/>
      <c r="H7" s="50">
        <v>300.73305301099998</v>
      </c>
    </row>
    <row r="8" spans="1:11">
      <c r="A8" s="39"/>
      <c r="B8" s="33" t="s">
        <v>14</v>
      </c>
      <c r="C8" s="9"/>
      <c r="D8" s="32" t="s">
        <v>12</v>
      </c>
      <c r="E8" s="34"/>
      <c r="F8" s="35"/>
      <c r="G8" s="35"/>
      <c r="H8" s="51">
        <v>301.85936071750001</v>
      </c>
      <c r="I8" s="19"/>
      <c r="J8" s="21"/>
      <c r="K8" s="21"/>
    </row>
    <row r="9" spans="1:11">
      <c r="A9" s="36"/>
      <c r="B9" s="10"/>
      <c r="C9" s="20"/>
      <c r="D9" s="16"/>
      <c r="E9" s="15"/>
      <c r="F9" s="15"/>
      <c r="G9" s="15"/>
      <c r="H9" s="27"/>
      <c r="I9" s="30"/>
      <c r="J9" s="21"/>
      <c r="K9" s="21"/>
    </row>
    <row r="10" spans="1:11">
      <c r="A10" s="36"/>
      <c r="B10" s="10"/>
      <c r="C10" s="26"/>
      <c r="D10" s="11"/>
      <c r="E10" s="29" t="s">
        <v>15</v>
      </c>
      <c r="F10" s="29" t="s">
        <v>16</v>
      </c>
      <c r="G10" s="29" t="s">
        <v>17</v>
      </c>
      <c r="H10" s="29" t="s">
        <v>18</v>
      </c>
      <c r="I10" s="29" t="s">
        <v>19</v>
      </c>
      <c r="J10" s="21"/>
      <c r="K10" s="21"/>
    </row>
    <row r="11" spans="1:11">
      <c r="A11" s="25" t="s">
        <v>20</v>
      </c>
      <c r="B11" s="40"/>
      <c r="C11" s="28" t="s">
        <v>21</v>
      </c>
      <c r="D11" s="28" t="s">
        <v>22</v>
      </c>
      <c r="E11" s="99"/>
      <c r="F11" s="100"/>
      <c r="G11" s="101"/>
      <c r="H11" s="85">
        <v>1100</v>
      </c>
      <c r="I11" s="85">
        <v>110000</v>
      </c>
      <c r="J11" s="21"/>
      <c r="K11" s="21"/>
    </row>
    <row r="12" spans="1:11">
      <c r="A12" s="57" t="s">
        <v>23</v>
      </c>
      <c r="B12" s="52" t="s">
        <v>24</v>
      </c>
      <c r="C12" s="58" t="s">
        <v>25</v>
      </c>
      <c r="D12" s="53" t="s">
        <v>22</v>
      </c>
      <c r="E12" s="59">
        <v>4450</v>
      </c>
      <c r="F12" s="59">
        <v>8101</v>
      </c>
      <c r="G12" s="59">
        <v>12136</v>
      </c>
      <c r="H12" s="59">
        <v>24687</v>
      </c>
      <c r="I12" s="60">
        <v>100274</v>
      </c>
    </row>
    <row r="13" spans="1:11">
      <c r="A13" s="61"/>
      <c r="B13" s="62"/>
      <c r="C13" s="63" t="s">
        <v>26</v>
      </c>
      <c r="D13" s="64" t="s">
        <v>22</v>
      </c>
      <c r="E13" s="65">
        <v>3</v>
      </c>
      <c r="F13" s="65">
        <v>13</v>
      </c>
      <c r="G13" s="65">
        <v>11</v>
      </c>
      <c r="H13" s="65">
        <v>27</v>
      </c>
      <c r="I13" s="66">
        <v>134</v>
      </c>
    </row>
    <row r="14" spans="1:11">
      <c r="A14" s="61"/>
      <c r="B14" s="62"/>
      <c r="C14" s="63" t="s">
        <v>27</v>
      </c>
      <c r="D14" s="64" t="s">
        <v>22</v>
      </c>
      <c r="E14" s="65">
        <v>0</v>
      </c>
      <c r="F14" s="65">
        <v>2</v>
      </c>
      <c r="G14" s="65">
        <v>6</v>
      </c>
      <c r="H14" s="65">
        <v>8</v>
      </c>
      <c r="I14" s="66">
        <v>152</v>
      </c>
    </row>
    <row r="15" spans="1:11">
      <c r="A15" s="61"/>
      <c r="B15" s="62"/>
      <c r="C15" s="63" t="s">
        <v>28</v>
      </c>
      <c r="D15" s="64" t="s">
        <v>22</v>
      </c>
      <c r="E15" s="65">
        <v>20</v>
      </c>
      <c r="F15" s="65">
        <v>63</v>
      </c>
      <c r="G15" s="65">
        <v>45</v>
      </c>
      <c r="H15" s="65">
        <v>128</v>
      </c>
      <c r="I15" s="66">
        <v>178</v>
      </c>
    </row>
    <row r="16" spans="1:11">
      <c r="A16" s="61"/>
      <c r="B16" s="62"/>
      <c r="C16" s="63" t="s">
        <v>29</v>
      </c>
      <c r="D16" s="64" t="s">
        <v>22</v>
      </c>
      <c r="E16" s="65">
        <v>63</v>
      </c>
      <c r="F16" s="65">
        <v>238</v>
      </c>
      <c r="G16" s="65">
        <v>140</v>
      </c>
      <c r="H16" s="65">
        <v>441</v>
      </c>
      <c r="I16" s="66">
        <v>1996</v>
      </c>
    </row>
    <row r="17" spans="1:9">
      <c r="A17" s="61"/>
      <c r="B17" s="62"/>
      <c r="C17" s="63" t="s">
        <v>30</v>
      </c>
      <c r="D17" s="64" t="s">
        <v>22</v>
      </c>
      <c r="E17" s="65">
        <v>2</v>
      </c>
      <c r="F17" s="65">
        <v>52</v>
      </c>
      <c r="G17" s="65">
        <v>8</v>
      </c>
      <c r="H17" s="65">
        <v>62</v>
      </c>
      <c r="I17" s="66">
        <v>193</v>
      </c>
    </row>
    <row r="18" spans="1:9">
      <c r="A18" s="61"/>
      <c r="B18" s="62"/>
      <c r="C18" s="63" t="s">
        <v>31</v>
      </c>
      <c r="D18" s="64" t="s">
        <v>22</v>
      </c>
      <c r="E18" s="65">
        <v>0</v>
      </c>
      <c r="F18" s="65">
        <v>1</v>
      </c>
      <c r="G18" s="65">
        <v>1</v>
      </c>
      <c r="H18" s="65">
        <v>2</v>
      </c>
      <c r="I18" s="66">
        <v>7</v>
      </c>
    </row>
    <row r="19" spans="1:9">
      <c r="A19" s="61"/>
      <c r="B19" s="62"/>
      <c r="C19" s="63" t="s">
        <v>32</v>
      </c>
      <c r="D19" s="64" t="s">
        <v>22</v>
      </c>
      <c r="E19" s="65">
        <v>0</v>
      </c>
      <c r="F19" s="65">
        <v>21</v>
      </c>
      <c r="G19" s="65">
        <v>3</v>
      </c>
      <c r="H19" s="65">
        <v>24</v>
      </c>
      <c r="I19" s="66">
        <v>38</v>
      </c>
    </row>
    <row r="20" spans="1:9">
      <c r="A20" s="61"/>
      <c r="B20" s="62"/>
      <c r="C20" s="63" t="s">
        <v>33</v>
      </c>
      <c r="D20" s="64" t="s">
        <v>22</v>
      </c>
      <c r="E20" s="65">
        <v>329</v>
      </c>
      <c r="F20" s="65">
        <v>228</v>
      </c>
      <c r="G20" s="65">
        <v>1032</v>
      </c>
      <c r="H20" s="65">
        <v>1589</v>
      </c>
      <c r="I20" s="66">
        <v>1732</v>
      </c>
    </row>
    <row r="21" spans="1:9">
      <c r="A21" s="61"/>
      <c r="B21" s="62"/>
      <c r="C21" s="67" t="s">
        <v>34</v>
      </c>
      <c r="D21" s="64" t="s">
        <v>22</v>
      </c>
      <c r="E21" s="65">
        <v>0</v>
      </c>
      <c r="F21" s="65">
        <v>8</v>
      </c>
      <c r="G21" s="65">
        <v>1</v>
      </c>
      <c r="H21" s="65">
        <v>9</v>
      </c>
      <c r="I21" s="66">
        <v>39</v>
      </c>
    </row>
    <row r="22" spans="1:9">
      <c r="A22" s="61"/>
      <c r="B22" s="62"/>
      <c r="C22" s="67" t="s">
        <v>35</v>
      </c>
      <c r="D22" s="64" t="s">
        <v>22</v>
      </c>
      <c r="E22" s="65">
        <v>0</v>
      </c>
      <c r="F22" s="65">
        <v>0</v>
      </c>
      <c r="G22" s="65">
        <v>0</v>
      </c>
      <c r="H22" s="65">
        <v>0</v>
      </c>
      <c r="I22" s="66">
        <v>5</v>
      </c>
    </row>
    <row r="23" spans="1:9">
      <c r="A23" s="61"/>
      <c r="B23" s="62"/>
      <c r="C23" s="63" t="s">
        <v>36</v>
      </c>
      <c r="D23" s="64" t="s">
        <v>22</v>
      </c>
      <c r="E23" s="65">
        <v>4</v>
      </c>
      <c r="F23" s="65">
        <v>26</v>
      </c>
      <c r="G23" s="65">
        <v>12</v>
      </c>
      <c r="H23" s="65">
        <v>42</v>
      </c>
      <c r="I23" s="66">
        <v>49</v>
      </c>
    </row>
    <row r="24" spans="1:9">
      <c r="A24" s="61"/>
      <c r="B24" s="62"/>
      <c r="C24" s="63" t="s">
        <v>37</v>
      </c>
      <c r="D24" s="64" t="s">
        <v>22</v>
      </c>
      <c r="E24" s="65">
        <v>0</v>
      </c>
      <c r="F24" s="65">
        <v>19</v>
      </c>
      <c r="G24" s="65">
        <v>14</v>
      </c>
      <c r="H24" s="65">
        <v>33</v>
      </c>
      <c r="I24" s="66">
        <v>46</v>
      </c>
    </row>
    <row r="25" spans="1:9">
      <c r="A25" s="61"/>
      <c r="B25" s="62"/>
      <c r="C25" s="63" t="s">
        <v>38</v>
      </c>
      <c r="D25" s="64" t="s">
        <v>22</v>
      </c>
      <c r="E25" s="65">
        <v>0</v>
      </c>
      <c r="F25" s="65">
        <v>2</v>
      </c>
      <c r="G25" s="65">
        <v>4</v>
      </c>
      <c r="H25" s="65">
        <v>6</v>
      </c>
      <c r="I25" s="66">
        <v>52</v>
      </c>
    </row>
    <row r="26" spans="1:9">
      <c r="A26" s="68"/>
      <c r="B26" s="69"/>
      <c r="C26" s="70" t="s">
        <v>39</v>
      </c>
      <c r="D26" s="71" t="s">
        <v>22</v>
      </c>
      <c r="E26" s="72">
        <v>0</v>
      </c>
      <c r="F26" s="72">
        <v>9</v>
      </c>
      <c r="G26" s="72">
        <v>0</v>
      </c>
      <c r="H26" s="72">
        <v>9</v>
      </c>
      <c r="I26" s="73">
        <v>11</v>
      </c>
    </row>
    <row r="27" spans="1:9">
      <c r="A27" s="57"/>
      <c r="B27" s="52" t="s">
        <v>40</v>
      </c>
      <c r="C27" s="74" t="s">
        <v>41</v>
      </c>
      <c r="D27" s="53" t="s">
        <v>12</v>
      </c>
      <c r="E27" s="75">
        <v>0</v>
      </c>
      <c r="F27" s="75">
        <v>0</v>
      </c>
      <c r="G27" s="75">
        <v>180.42150910000001</v>
      </c>
      <c r="H27" s="75">
        <v>180.42150910000001</v>
      </c>
      <c r="I27" s="54">
        <v>180.42150910000001</v>
      </c>
    </row>
    <row r="28" spans="1:9">
      <c r="A28" s="61"/>
      <c r="B28" s="62"/>
      <c r="C28" s="63" t="s">
        <v>41</v>
      </c>
      <c r="D28" s="64" t="s">
        <v>42</v>
      </c>
      <c r="E28" s="76">
        <v>0</v>
      </c>
      <c r="F28" s="76">
        <v>0</v>
      </c>
      <c r="G28" s="76">
        <v>2.95264108E-2</v>
      </c>
      <c r="H28" s="76">
        <v>2.95264108E-2</v>
      </c>
      <c r="I28" s="77">
        <v>3.3549357280000001</v>
      </c>
    </row>
    <row r="29" spans="1:9">
      <c r="A29" s="61"/>
      <c r="B29" s="62"/>
      <c r="C29" s="63" t="s">
        <v>43</v>
      </c>
      <c r="D29" s="64" t="s">
        <v>42</v>
      </c>
      <c r="E29" s="76">
        <v>0</v>
      </c>
      <c r="F29" s="76">
        <v>0</v>
      </c>
      <c r="G29" s="76">
        <v>0</v>
      </c>
      <c r="H29" s="76">
        <v>0</v>
      </c>
      <c r="I29" s="77">
        <v>24.017088728800001</v>
      </c>
    </row>
    <row r="30" spans="1:9">
      <c r="A30" s="61"/>
      <c r="B30" s="62"/>
      <c r="C30" s="63" t="s">
        <v>44</v>
      </c>
      <c r="D30" s="64" t="s">
        <v>42</v>
      </c>
      <c r="E30" s="76">
        <v>0</v>
      </c>
      <c r="F30" s="76">
        <v>0</v>
      </c>
      <c r="G30" s="76">
        <v>0</v>
      </c>
      <c r="H30" s="76">
        <v>0</v>
      </c>
      <c r="I30" s="77">
        <v>23.2129243738</v>
      </c>
    </row>
    <row r="31" spans="1:9">
      <c r="A31" s="61"/>
      <c r="B31" s="62"/>
      <c r="C31" s="63" t="s">
        <v>45</v>
      </c>
      <c r="D31" s="64" t="s">
        <v>42</v>
      </c>
      <c r="E31" s="76">
        <v>0</v>
      </c>
      <c r="F31" s="76">
        <v>0</v>
      </c>
      <c r="G31" s="76">
        <v>2.4742273558000001</v>
      </c>
      <c r="H31" s="76">
        <v>2.4742273558000001</v>
      </c>
      <c r="I31" s="77">
        <v>323.27533219610001</v>
      </c>
    </row>
    <row r="32" spans="1:9">
      <c r="A32" s="61"/>
      <c r="B32" s="62"/>
      <c r="C32" s="63" t="s">
        <v>46</v>
      </c>
      <c r="D32" s="64" t="s">
        <v>42</v>
      </c>
      <c r="E32" s="76">
        <v>0</v>
      </c>
      <c r="F32" s="76">
        <v>0</v>
      </c>
      <c r="G32" s="76">
        <v>1.8887181644</v>
      </c>
      <c r="H32" s="76">
        <v>1.8887181644</v>
      </c>
      <c r="I32" s="77">
        <v>96.611541716000005</v>
      </c>
    </row>
    <row r="33" spans="1:9">
      <c r="A33" s="68"/>
      <c r="B33" s="69"/>
      <c r="C33" s="70" t="s">
        <v>47</v>
      </c>
      <c r="D33" s="71" t="s">
        <v>42</v>
      </c>
      <c r="E33" s="78">
        <v>0</v>
      </c>
      <c r="F33" s="78">
        <v>0</v>
      </c>
      <c r="G33" s="78">
        <v>0.22868610489999999</v>
      </c>
      <c r="H33" s="78">
        <v>0.22868610489999999</v>
      </c>
      <c r="I33" s="79">
        <v>43.155140769100001</v>
      </c>
    </row>
    <row r="34" spans="1:9">
      <c r="A34" s="57"/>
      <c r="B34" s="52" t="s">
        <v>48</v>
      </c>
      <c r="C34" s="74" t="s">
        <v>49</v>
      </c>
      <c r="D34" s="53" t="s">
        <v>12</v>
      </c>
      <c r="E34" s="75">
        <v>0</v>
      </c>
      <c r="F34" s="75">
        <v>0</v>
      </c>
      <c r="G34" s="75">
        <v>0</v>
      </c>
      <c r="H34" s="75">
        <v>0</v>
      </c>
      <c r="I34" s="54">
        <v>0.7662329054</v>
      </c>
    </row>
    <row r="35" spans="1:9">
      <c r="A35" s="61"/>
      <c r="B35" s="62"/>
      <c r="C35" s="63" t="s">
        <v>50</v>
      </c>
      <c r="D35" s="64" t="s">
        <v>12</v>
      </c>
      <c r="E35" s="76">
        <v>0</v>
      </c>
      <c r="F35" s="76">
        <v>0</v>
      </c>
      <c r="G35" s="76">
        <v>0</v>
      </c>
      <c r="H35" s="76">
        <v>0</v>
      </c>
      <c r="I35" s="77">
        <v>4.5894898928999996</v>
      </c>
    </row>
    <row r="36" spans="1:9">
      <c r="A36" s="68"/>
      <c r="B36" s="69"/>
      <c r="C36" s="70" t="s">
        <v>51</v>
      </c>
      <c r="D36" s="71" t="s">
        <v>12</v>
      </c>
      <c r="E36" s="78">
        <v>0</v>
      </c>
      <c r="F36" s="78">
        <v>0</v>
      </c>
      <c r="G36" s="78">
        <v>1.76629418</v>
      </c>
      <c r="H36" s="78">
        <v>1.76629418</v>
      </c>
      <c r="I36" s="79">
        <v>13.483635016299999</v>
      </c>
    </row>
    <row r="37" spans="1:9">
      <c r="A37" s="45"/>
      <c r="B37" s="80" t="s">
        <v>52</v>
      </c>
      <c r="C37" s="81" t="s">
        <v>53</v>
      </c>
      <c r="D37" s="53" t="s">
        <v>12</v>
      </c>
      <c r="E37" s="75"/>
      <c r="F37" s="75"/>
      <c r="G37" s="75"/>
      <c r="H37" s="75">
        <v>106.597537125</v>
      </c>
      <c r="I37" s="54">
        <v>1853.1755807899999</v>
      </c>
    </row>
    <row r="38" spans="1:9">
      <c r="A38" s="47"/>
      <c r="B38" s="47"/>
      <c r="C38" s="82" t="s">
        <v>54</v>
      </c>
      <c r="D38" s="64" t="s">
        <v>12</v>
      </c>
      <c r="E38" s="76"/>
      <c r="F38" s="76"/>
      <c r="G38" s="76"/>
      <c r="H38" s="76">
        <v>88.468498612700003</v>
      </c>
      <c r="I38" s="77">
        <v>1466.52636166</v>
      </c>
    </row>
    <row r="39" spans="1:9">
      <c r="A39" s="47"/>
      <c r="B39" s="47"/>
      <c r="C39" s="82" t="s">
        <v>55</v>
      </c>
      <c r="D39" s="64" t="s">
        <v>12</v>
      </c>
      <c r="E39" s="76"/>
      <c r="F39" s="76"/>
      <c r="G39" s="76"/>
      <c r="H39" s="76">
        <v>71.351069800299996</v>
      </c>
      <c r="I39" s="77">
        <v>1633.7849932300001</v>
      </c>
    </row>
    <row r="40" spans="1:9">
      <c r="A40" s="83"/>
      <c r="B40" s="83"/>
      <c r="C40" s="84" t="s">
        <v>56</v>
      </c>
      <c r="D40" s="71" t="s">
        <v>12</v>
      </c>
      <c r="E40" s="78"/>
      <c r="F40" s="78"/>
      <c r="G40" s="78"/>
      <c r="H40" s="78">
        <v>35.4421730209</v>
      </c>
      <c r="I40" s="79">
        <v>3203.7915116300001</v>
      </c>
    </row>
    <row r="41" spans="1:9">
      <c r="B41" s="3"/>
      <c r="C41" s="4"/>
      <c r="D41" s="7"/>
      <c r="E41" s="87"/>
      <c r="F41" s="87"/>
      <c r="G41" s="87"/>
    </row>
    <row r="42" spans="1:9">
      <c r="A42" s="87" t="s">
        <v>57</v>
      </c>
      <c r="B42" s="3"/>
      <c r="C42" s="4"/>
      <c r="D42" s="7"/>
      <c r="E42" s="87"/>
      <c r="F42" s="87"/>
      <c r="G42" s="87"/>
    </row>
    <row r="43" spans="1:9">
      <c r="A43" s="87" t="s">
        <v>58</v>
      </c>
      <c r="B43" s="3"/>
      <c r="C43" s="4"/>
      <c r="D43" s="7"/>
      <c r="E43" s="87"/>
      <c r="F43" s="87"/>
      <c r="G43" s="87"/>
    </row>
    <row r="44" spans="1:9">
      <c r="A44" s="87" t="s">
        <v>59</v>
      </c>
      <c r="B44" s="3"/>
      <c r="C44" s="4"/>
      <c r="D44" s="7"/>
      <c r="E44" s="87"/>
      <c r="F44" s="87"/>
      <c r="G44" s="87"/>
    </row>
    <row r="45" spans="1:9">
      <c r="A45" s="87" t="s">
        <v>60</v>
      </c>
      <c r="B45" s="3"/>
      <c r="C45" s="4"/>
      <c r="D45" s="7"/>
      <c r="E45" s="87"/>
      <c r="F45" s="87"/>
      <c r="G45" s="87"/>
    </row>
    <row r="46" spans="1:9">
      <c r="B46" s="3"/>
      <c r="C46" s="4"/>
      <c r="D46" s="7"/>
      <c r="E46" s="87"/>
      <c r="F46" s="87"/>
      <c r="G46" s="87"/>
    </row>
    <row r="47" spans="1:9">
      <c r="A47" s="86" t="s">
        <v>61</v>
      </c>
      <c r="B47" s="3"/>
      <c r="C47" s="4"/>
      <c r="D47" s="7"/>
      <c r="E47" s="87"/>
      <c r="F47" s="87"/>
      <c r="G47" s="87"/>
    </row>
    <row r="48" spans="1:9">
      <c r="A48" s="87" t="s">
        <v>62</v>
      </c>
      <c r="B48" s="3"/>
      <c r="C48" s="4"/>
      <c r="D48" s="7"/>
      <c r="E48" s="89" t="s">
        <v>63</v>
      </c>
      <c r="F48" s="87"/>
      <c r="G48" s="87"/>
    </row>
    <row r="49" spans="1:7">
      <c r="A49" s="8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9" s="3"/>
      <c r="C49" s="4"/>
      <c r="D49" s="7"/>
      <c r="E49" s="87"/>
      <c r="F49" s="87"/>
      <c r="G49" s="87"/>
    </row>
    <row r="50" spans="1:7">
      <c r="A50" s="87" t="str">
        <f>CONCATENATE(CHAR(169)," European Union / Copernicus Emergency Management Service")</f>
        <v>© European Union / Copernicus Emergency Management Service</v>
      </c>
      <c r="B50" s="3"/>
      <c r="C50" s="4"/>
      <c r="D50" s="7"/>
      <c r="E50" s="87"/>
      <c r="F50" s="87"/>
      <c r="G50" s="87"/>
    </row>
    <row r="51" spans="1:7">
      <c r="B51" s="3"/>
      <c r="C51" s="4"/>
      <c r="D51" s="7"/>
      <c r="E51" s="87"/>
      <c r="F51" s="87"/>
      <c r="G51" s="87"/>
    </row>
    <row r="52" spans="1:7">
      <c r="B52" s="3"/>
      <c r="C52" s="4"/>
      <c r="D52" s="7"/>
      <c r="E52" s="87"/>
      <c r="F52" s="87"/>
      <c r="G52" s="87"/>
    </row>
    <row r="53" spans="1:7">
      <c r="A53" s="86" t="s">
        <v>64</v>
      </c>
      <c r="B53" s="3"/>
      <c r="C53" s="4"/>
      <c r="D53" s="7"/>
      <c r="E53" s="87"/>
      <c r="F53" s="87"/>
      <c r="G53" s="87"/>
    </row>
    <row r="54" spans="1:7">
      <c r="A54" s="87" t="s">
        <v>65</v>
      </c>
      <c r="B54" s="3"/>
      <c r="C54" s="5"/>
      <c r="D54" s="7"/>
      <c r="E54" s="87"/>
      <c r="F54" s="87"/>
      <c r="G54" s="87"/>
    </row>
    <row r="55" spans="1:7">
      <c r="A55" s="87" t="s">
        <v>66</v>
      </c>
      <c r="B55" s="3"/>
      <c r="C55" s="5"/>
      <c r="D55" s="7"/>
      <c r="E55" s="87"/>
      <c r="F55" s="87"/>
      <c r="G55" s="87"/>
    </row>
    <row r="56" spans="1:7">
      <c r="A56" s="87" t="s">
        <v>67</v>
      </c>
      <c r="B56" s="3"/>
      <c r="C56" s="5"/>
      <c r="D56" s="7"/>
      <c r="E56" s="87"/>
      <c r="F56" s="87"/>
      <c r="G56" s="87"/>
    </row>
    <row r="57" spans="1:7">
      <c r="A57" s="87" t="s">
        <v>68</v>
      </c>
      <c r="B57" s="3"/>
      <c r="C57" s="5"/>
      <c r="D57" s="7"/>
      <c r="E57" s="87"/>
      <c r="F57" s="87"/>
      <c r="G57" s="87"/>
    </row>
    <row r="58" spans="1:7">
      <c r="B58" s="3"/>
      <c r="C58" s="5"/>
      <c r="D58" s="7"/>
      <c r="E58" s="87"/>
      <c r="F58" s="87"/>
      <c r="G58" s="87"/>
    </row>
    <row r="59" spans="1:7">
      <c r="B59" s="3"/>
      <c r="C59" s="5"/>
      <c r="D59" s="7"/>
      <c r="E59" s="87"/>
      <c r="F59" s="87"/>
      <c r="G59" s="87"/>
    </row>
    <row r="60" spans="1:7">
      <c r="A60" s="86" t="s">
        <v>69</v>
      </c>
      <c r="B60" s="3"/>
      <c r="C60" s="5"/>
      <c r="D60" s="7"/>
      <c r="E60" s="87"/>
      <c r="F60" s="87"/>
      <c r="G60" s="87"/>
    </row>
    <row r="61" spans="1:7">
      <c r="A61" s="87" t="s">
        <v>70</v>
      </c>
      <c r="B61" s="3"/>
      <c r="C61" s="5"/>
      <c r="D61" s="7"/>
      <c r="E61" s="87"/>
      <c r="F61" s="87"/>
      <c r="G61" s="87"/>
    </row>
    <row r="62" spans="1:7">
      <c r="A62" s="87" t="s">
        <v>71</v>
      </c>
      <c r="B62" s="3"/>
      <c r="C62" s="5"/>
      <c r="D62" s="7"/>
      <c r="E62" s="87"/>
      <c r="F62" s="87"/>
      <c r="G62" s="87"/>
    </row>
    <row r="63" spans="1:7">
      <c r="B63" s="3"/>
      <c r="C63" s="5"/>
      <c r="D63" s="7"/>
      <c r="E63" s="87"/>
      <c r="F63" s="87"/>
      <c r="G63" s="87"/>
    </row>
    <row r="64" spans="1:7">
      <c r="B64" s="3"/>
      <c r="C64" s="5"/>
      <c r="D64" s="7"/>
      <c r="E64" s="87"/>
      <c r="F64" s="87"/>
      <c r="G64" s="87"/>
    </row>
    <row r="65" spans="1:7">
      <c r="A65" s="86" t="s">
        <v>72</v>
      </c>
      <c r="B65" s="3"/>
      <c r="C65" s="5"/>
      <c r="D65" s="7"/>
      <c r="E65" s="87"/>
      <c r="F65" s="87"/>
      <c r="G65" s="87"/>
    </row>
    <row r="66" spans="1:7">
      <c r="A66" s="87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66" s="87"/>
      <c r="F66" s="87"/>
      <c r="G66" s="87"/>
    </row>
    <row r="67" spans="1:7">
      <c r="A67" s="87" t="str">
        <f>CONCATENATE("",CHAR(169)," EuroGeographics, ",CHAR(169)," TurkStat. Source: European Commission – Eurostat/GISCO, 2024." )</f>
        <v>© EuroGeographics, © TurkStat. Source: European Commission – Eurostat/GISCO, 2024.</v>
      </c>
      <c r="E67" s="87"/>
      <c r="F67" s="87"/>
      <c r="G67" s="87"/>
    </row>
    <row r="68" spans="1:7">
      <c r="A68" s="87" t="s">
        <v>73</v>
      </c>
      <c r="E68" s="87"/>
      <c r="F68" s="87"/>
      <c r="G68" s="87"/>
    </row>
    <row r="69" spans="1:7">
      <c r="E69" s="87"/>
      <c r="F69" s="87"/>
      <c r="G69" s="87"/>
    </row>
    <row r="70" spans="1:7">
      <c r="A70" s="87" t="s">
        <v>74</v>
      </c>
      <c r="E70" s="87"/>
      <c r="F70" s="87"/>
      <c r="G70" s="87"/>
    </row>
    <row r="71" spans="1:7">
      <c r="A71" s="87" t="str">
        <f>CONCATENATE("",CHAR(169)," EuroGeographics, ",CHAR(169)," TurkStat. Source: European Commission – Eurostat/GISCO, 2024." )</f>
        <v>© EuroGeographics, © TurkStat. Source: European Commission – Eurostat/GISCO, 2024.</v>
      </c>
      <c r="E71" s="87"/>
      <c r="F71" s="87"/>
      <c r="G71" s="87"/>
    </row>
    <row r="72" spans="1:7">
      <c r="E72" s="87"/>
      <c r="F72" s="87"/>
      <c r="G72" s="8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75</v>
      </c>
    </row>
    <row r="3" spans="1:10" ht="38.25">
      <c r="A3" s="90" t="s">
        <v>76</v>
      </c>
      <c r="B3" s="90" t="s">
        <v>77</v>
      </c>
      <c r="C3" s="90" t="s">
        <v>78</v>
      </c>
      <c r="D3" s="90" t="s">
        <v>79</v>
      </c>
      <c r="E3" s="90" t="s">
        <v>80</v>
      </c>
      <c r="F3" s="90" t="s">
        <v>81</v>
      </c>
      <c r="G3" s="90" t="s">
        <v>82</v>
      </c>
      <c r="H3" s="90" t="s">
        <v>83</v>
      </c>
      <c r="I3" s="90" t="s">
        <v>84</v>
      </c>
      <c r="J3" s="90" t="s">
        <v>85</v>
      </c>
    </row>
    <row r="4" spans="1:10" ht="56.25">
      <c r="A4" s="91" t="s">
        <v>86</v>
      </c>
      <c r="B4" s="92" t="s">
        <v>87</v>
      </c>
      <c r="C4" s="92" t="s">
        <v>88</v>
      </c>
      <c r="D4" s="92" t="s">
        <v>89</v>
      </c>
      <c r="E4" s="92" t="s">
        <v>90</v>
      </c>
      <c r="F4" s="92" t="str">
        <f>HYPERLINK("https://www.worldpop.org", "WorldPop (www.worldpop.org)")</f>
        <v>WorldPop (www.worldpop.org)</v>
      </c>
      <c r="G4" s="92" t="s">
        <v>91</v>
      </c>
      <c r="H4" s="92" t="s">
        <v>91</v>
      </c>
      <c r="I4" s="92" t="s">
        <v>91</v>
      </c>
      <c r="J4" s="92" t="s">
        <v>92</v>
      </c>
    </row>
    <row r="5" spans="1:10">
      <c r="A5" s="93" t="s">
        <v>19</v>
      </c>
      <c r="B5" s="94">
        <v>111712</v>
      </c>
      <c r="C5" s="95">
        <v>65314</v>
      </c>
      <c r="D5" s="95">
        <v>404685</v>
      </c>
      <c r="E5" s="95">
        <v>559878</v>
      </c>
      <c r="F5" s="95">
        <v>74328</v>
      </c>
      <c r="G5" s="96">
        <v>243183</v>
      </c>
      <c r="H5" s="96">
        <v>201897</v>
      </c>
      <c r="I5" s="97">
        <v>83</v>
      </c>
      <c r="J5" s="98" t="s">
        <v>93</v>
      </c>
    </row>
    <row r="6" spans="1:10">
      <c r="A6" s="93" t="s">
        <v>94</v>
      </c>
      <c r="B6" s="94">
        <v>1083</v>
      </c>
      <c r="C6" s="95">
        <v>1455</v>
      </c>
      <c r="D6" s="95">
        <v>2570</v>
      </c>
      <c r="E6" s="95">
        <v>8039</v>
      </c>
      <c r="F6" s="95">
        <v>1845</v>
      </c>
      <c r="G6" s="96">
        <v>2998</v>
      </c>
      <c r="H6" s="96">
        <v>2568</v>
      </c>
      <c r="I6" s="97">
        <v>85.6</v>
      </c>
      <c r="J6" s="98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6" t="s">
        <v>5</v>
      </c>
    </row>
    <row r="2" spans="1:8">
      <c r="A2" s="56" t="s">
        <v>95</v>
      </c>
    </row>
    <row r="4" spans="1:8">
      <c r="A4" s="41" t="s">
        <v>96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102</v>
      </c>
      <c r="H4" s="41" t="s">
        <v>103</v>
      </c>
    </row>
    <row r="6" spans="1:8">
      <c r="A6" s="87">
        <v>0</v>
      </c>
      <c r="B6" s="87" t="s">
        <v>104</v>
      </c>
      <c r="C6" s="87" t="s">
        <v>105</v>
      </c>
      <c r="D6" s="87" t="s">
        <v>106</v>
      </c>
      <c r="E6" s="87" t="s">
        <v>11</v>
      </c>
      <c r="F6" s="87">
        <v>2</v>
      </c>
      <c r="G6" s="87">
        <v>4</v>
      </c>
      <c r="H6" s="87">
        <v>1.1263077065</v>
      </c>
    </row>
    <row r="7" spans="1:8">
      <c r="A7" s="87">
        <v>1</v>
      </c>
      <c r="B7" s="87" t="s">
        <v>104</v>
      </c>
      <c r="C7" s="87" t="s">
        <v>105</v>
      </c>
      <c r="D7" s="87" t="s">
        <v>106</v>
      </c>
      <c r="E7" s="87" t="s">
        <v>13</v>
      </c>
      <c r="F7" s="87">
        <v>2</v>
      </c>
      <c r="G7" s="87">
        <v>170</v>
      </c>
      <c r="H7" s="87">
        <v>300.73305301099998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107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115</v>
      </c>
    </row>
    <row r="6" spans="1:12">
      <c r="A6" s="87">
        <v>0</v>
      </c>
      <c r="B6" s="87">
        <v>12</v>
      </c>
      <c r="C6" s="87" t="s">
        <v>116</v>
      </c>
      <c r="D6" s="87">
        <v>121</v>
      </c>
      <c r="E6" s="87" t="s">
        <v>27</v>
      </c>
      <c r="F6" s="87" t="s">
        <v>16</v>
      </c>
      <c r="G6" s="87" t="s">
        <v>117</v>
      </c>
      <c r="H6" s="87">
        <v>2</v>
      </c>
      <c r="I6" s="87">
        <v>1</v>
      </c>
      <c r="J6" s="87" t="s">
        <v>118</v>
      </c>
      <c r="K6" s="87">
        <v>2</v>
      </c>
      <c r="L6" s="87">
        <v>2</v>
      </c>
    </row>
    <row r="7" spans="1:12">
      <c r="A7" s="87">
        <v>1</v>
      </c>
      <c r="B7" s="87">
        <v>12</v>
      </c>
      <c r="C7" s="87" t="s">
        <v>116</v>
      </c>
      <c r="D7" s="87">
        <v>1211</v>
      </c>
      <c r="E7" s="87" t="s">
        <v>38</v>
      </c>
      <c r="F7" s="87" t="s">
        <v>16</v>
      </c>
      <c r="G7" s="87" t="s">
        <v>117</v>
      </c>
      <c r="H7" s="87">
        <v>2</v>
      </c>
      <c r="I7" s="87">
        <v>1</v>
      </c>
      <c r="J7" s="87" t="s">
        <v>118</v>
      </c>
      <c r="K7" s="87">
        <v>2</v>
      </c>
      <c r="L7" s="87">
        <v>2</v>
      </c>
    </row>
    <row r="8" spans="1:12">
      <c r="A8" s="87">
        <v>2</v>
      </c>
      <c r="B8" s="87">
        <v>12</v>
      </c>
      <c r="C8" s="87" t="s">
        <v>116</v>
      </c>
      <c r="D8" s="87">
        <v>1212</v>
      </c>
      <c r="E8" s="87" t="s">
        <v>39</v>
      </c>
      <c r="F8" s="87" t="s">
        <v>16</v>
      </c>
      <c r="G8" s="87" t="s">
        <v>117</v>
      </c>
      <c r="H8" s="87">
        <v>2</v>
      </c>
      <c r="I8" s="87">
        <v>1</v>
      </c>
      <c r="J8" s="87" t="s">
        <v>118</v>
      </c>
      <c r="K8" s="87">
        <v>9</v>
      </c>
      <c r="L8" s="87">
        <v>9</v>
      </c>
    </row>
    <row r="9" spans="1:12">
      <c r="A9" s="87">
        <v>3</v>
      </c>
      <c r="B9" s="87">
        <v>12</v>
      </c>
      <c r="C9" s="87" t="s">
        <v>116</v>
      </c>
      <c r="D9" s="87">
        <v>123</v>
      </c>
      <c r="E9" s="87" t="s">
        <v>26</v>
      </c>
      <c r="F9" s="87" t="s">
        <v>16</v>
      </c>
      <c r="G9" s="87" t="s">
        <v>117</v>
      </c>
      <c r="H9" s="87">
        <v>2</v>
      </c>
      <c r="I9" s="87">
        <v>1</v>
      </c>
      <c r="J9" s="87" t="s">
        <v>118</v>
      </c>
      <c r="K9" s="87">
        <v>13</v>
      </c>
      <c r="L9" s="87">
        <v>13</v>
      </c>
    </row>
    <row r="10" spans="1:12">
      <c r="A10" s="87">
        <v>4</v>
      </c>
      <c r="B10" s="87">
        <v>12</v>
      </c>
      <c r="C10" s="87" t="s">
        <v>116</v>
      </c>
      <c r="D10" s="87">
        <v>125</v>
      </c>
      <c r="E10" s="87" t="s">
        <v>29</v>
      </c>
      <c r="F10" s="87" t="s">
        <v>16</v>
      </c>
      <c r="G10" s="87" t="s">
        <v>117</v>
      </c>
      <c r="H10" s="87">
        <v>2</v>
      </c>
      <c r="I10" s="87">
        <v>1</v>
      </c>
      <c r="J10" s="87" t="s">
        <v>118</v>
      </c>
      <c r="K10" s="87">
        <v>238</v>
      </c>
      <c r="L10" s="87">
        <v>238</v>
      </c>
    </row>
    <row r="11" spans="1:12">
      <c r="A11" s="87">
        <v>5</v>
      </c>
      <c r="B11" s="87">
        <v>12</v>
      </c>
      <c r="C11" s="87" t="s">
        <v>116</v>
      </c>
      <c r="D11" s="87">
        <v>1251</v>
      </c>
      <c r="E11" s="87" t="s">
        <v>28</v>
      </c>
      <c r="F11" s="87" t="s">
        <v>16</v>
      </c>
      <c r="G11" s="87" t="s">
        <v>117</v>
      </c>
      <c r="H11" s="87">
        <v>2</v>
      </c>
      <c r="I11" s="87">
        <v>1</v>
      </c>
      <c r="J11" s="87" t="s">
        <v>118</v>
      </c>
      <c r="K11" s="87">
        <v>63</v>
      </c>
      <c r="L11" s="87">
        <v>63</v>
      </c>
    </row>
    <row r="12" spans="1:12">
      <c r="A12" s="87">
        <v>6</v>
      </c>
      <c r="B12" s="87">
        <v>12</v>
      </c>
      <c r="C12" s="87" t="s">
        <v>116</v>
      </c>
      <c r="D12" s="87">
        <v>1263</v>
      </c>
      <c r="E12" s="87" t="s">
        <v>30</v>
      </c>
      <c r="F12" s="87" t="s">
        <v>16</v>
      </c>
      <c r="G12" s="87" t="s">
        <v>117</v>
      </c>
      <c r="H12" s="87">
        <v>2</v>
      </c>
      <c r="I12" s="87">
        <v>1</v>
      </c>
      <c r="J12" s="87" t="s">
        <v>118</v>
      </c>
      <c r="K12" s="87">
        <v>52</v>
      </c>
      <c r="L12" s="87">
        <v>52</v>
      </c>
    </row>
    <row r="13" spans="1:12">
      <c r="A13" s="87">
        <v>7</v>
      </c>
      <c r="B13" s="87">
        <v>12</v>
      </c>
      <c r="C13" s="87" t="s">
        <v>116</v>
      </c>
      <c r="D13" s="87">
        <v>1264</v>
      </c>
      <c r="E13" s="87" t="s">
        <v>32</v>
      </c>
      <c r="F13" s="87" t="s">
        <v>16</v>
      </c>
      <c r="G13" s="87" t="s">
        <v>117</v>
      </c>
      <c r="H13" s="87">
        <v>2</v>
      </c>
      <c r="I13" s="87">
        <v>1</v>
      </c>
      <c r="J13" s="87" t="s">
        <v>118</v>
      </c>
      <c r="K13" s="87">
        <v>21</v>
      </c>
      <c r="L13" s="87">
        <v>21</v>
      </c>
    </row>
    <row r="14" spans="1:12">
      <c r="A14" s="87">
        <v>8</v>
      </c>
      <c r="B14" s="87">
        <v>12</v>
      </c>
      <c r="C14" s="87" t="s">
        <v>116</v>
      </c>
      <c r="D14" s="87">
        <v>1265</v>
      </c>
      <c r="E14" s="87" t="s">
        <v>31</v>
      </c>
      <c r="F14" s="87" t="s">
        <v>16</v>
      </c>
      <c r="G14" s="87" t="s">
        <v>117</v>
      </c>
      <c r="H14" s="87">
        <v>2</v>
      </c>
      <c r="I14" s="87">
        <v>1</v>
      </c>
      <c r="J14" s="87" t="s">
        <v>118</v>
      </c>
      <c r="K14" s="87">
        <v>1</v>
      </c>
      <c r="L14" s="87">
        <v>1</v>
      </c>
    </row>
    <row r="15" spans="1:12">
      <c r="A15" s="87">
        <v>9</v>
      </c>
      <c r="B15" s="87">
        <v>12</v>
      </c>
      <c r="C15" s="87" t="s">
        <v>116</v>
      </c>
      <c r="D15" s="87">
        <v>127</v>
      </c>
      <c r="E15" s="87" t="s">
        <v>33</v>
      </c>
      <c r="F15" s="87" t="s">
        <v>16</v>
      </c>
      <c r="G15" s="87" t="s">
        <v>117</v>
      </c>
      <c r="H15" s="87">
        <v>2</v>
      </c>
      <c r="I15" s="87">
        <v>1</v>
      </c>
      <c r="J15" s="87" t="s">
        <v>118</v>
      </c>
      <c r="K15" s="87">
        <v>228</v>
      </c>
      <c r="L15" s="87">
        <v>228</v>
      </c>
    </row>
    <row r="16" spans="1:12">
      <c r="A16" s="87">
        <v>10</v>
      </c>
      <c r="B16" s="87">
        <v>12</v>
      </c>
      <c r="C16" s="87" t="s">
        <v>116</v>
      </c>
      <c r="D16" s="87">
        <v>1271</v>
      </c>
      <c r="E16" s="87" t="s">
        <v>34</v>
      </c>
      <c r="F16" s="87" t="s">
        <v>16</v>
      </c>
      <c r="G16" s="87" t="s">
        <v>117</v>
      </c>
      <c r="H16" s="87">
        <v>2</v>
      </c>
      <c r="I16" s="87">
        <v>1</v>
      </c>
      <c r="J16" s="87" t="s">
        <v>118</v>
      </c>
      <c r="K16" s="87">
        <v>8</v>
      </c>
      <c r="L16" s="87">
        <v>8</v>
      </c>
    </row>
    <row r="17" spans="1:12">
      <c r="A17" s="87">
        <v>11</v>
      </c>
      <c r="B17" s="87">
        <v>12</v>
      </c>
      <c r="C17" s="87" t="s">
        <v>116</v>
      </c>
      <c r="D17" s="87">
        <v>1274</v>
      </c>
      <c r="E17" s="87" t="s">
        <v>36</v>
      </c>
      <c r="F17" s="87" t="s">
        <v>16</v>
      </c>
      <c r="G17" s="87" t="s">
        <v>117</v>
      </c>
      <c r="H17" s="87">
        <v>2</v>
      </c>
      <c r="I17" s="87">
        <v>1</v>
      </c>
      <c r="J17" s="87" t="s">
        <v>118</v>
      </c>
      <c r="K17" s="87">
        <v>26</v>
      </c>
      <c r="L17" s="87">
        <v>26</v>
      </c>
    </row>
    <row r="18" spans="1:12">
      <c r="A18" s="87">
        <v>12</v>
      </c>
      <c r="B18" s="87">
        <v>12</v>
      </c>
      <c r="C18" s="87" t="s">
        <v>116</v>
      </c>
      <c r="D18" s="87">
        <v>1280</v>
      </c>
      <c r="E18" s="87" t="s">
        <v>37</v>
      </c>
      <c r="F18" s="87" t="s">
        <v>16</v>
      </c>
      <c r="G18" s="87" t="s">
        <v>117</v>
      </c>
      <c r="H18" s="87">
        <v>2</v>
      </c>
      <c r="I18" s="87">
        <v>1</v>
      </c>
      <c r="J18" s="87" t="s">
        <v>118</v>
      </c>
      <c r="K18" s="87">
        <v>19</v>
      </c>
      <c r="L18" s="87">
        <v>19</v>
      </c>
    </row>
    <row r="19" spans="1:12">
      <c r="A19" s="87">
        <v>13</v>
      </c>
      <c r="B19" s="87">
        <v>11</v>
      </c>
      <c r="C19" s="87" t="s">
        <v>25</v>
      </c>
      <c r="D19" s="87">
        <v>997</v>
      </c>
      <c r="E19" s="87" t="s">
        <v>118</v>
      </c>
      <c r="F19" s="87" t="s">
        <v>16</v>
      </c>
      <c r="G19" s="87" t="s">
        <v>117</v>
      </c>
      <c r="H19" s="87">
        <v>2</v>
      </c>
      <c r="I19" s="87">
        <v>1</v>
      </c>
      <c r="J19" s="87" t="s">
        <v>118</v>
      </c>
      <c r="K19" s="87">
        <v>8101</v>
      </c>
      <c r="L19" s="87">
        <v>8101</v>
      </c>
    </row>
    <row r="20" spans="1:12">
      <c r="A20" s="87">
        <v>14</v>
      </c>
      <c r="B20" s="87">
        <v>12</v>
      </c>
      <c r="C20" s="87" t="s">
        <v>116</v>
      </c>
      <c r="D20" s="87">
        <v>123</v>
      </c>
      <c r="E20" s="87" t="s">
        <v>26</v>
      </c>
      <c r="F20" s="87" t="s">
        <v>15</v>
      </c>
      <c r="G20" s="87" t="s">
        <v>117</v>
      </c>
      <c r="H20" s="87">
        <v>2</v>
      </c>
      <c r="I20" s="87">
        <v>1</v>
      </c>
      <c r="J20" s="87" t="s">
        <v>118</v>
      </c>
      <c r="K20" s="87">
        <v>3</v>
      </c>
      <c r="L20" s="87">
        <v>3</v>
      </c>
    </row>
    <row r="21" spans="1:12">
      <c r="A21" s="87">
        <v>15</v>
      </c>
      <c r="B21" s="87">
        <v>12</v>
      </c>
      <c r="C21" s="87" t="s">
        <v>116</v>
      </c>
      <c r="D21" s="87">
        <v>125</v>
      </c>
      <c r="E21" s="87" t="s">
        <v>29</v>
      </c>
      <c r="F21" s="87" t="s">
        <v>15</v>
      </c>
      <c r="G21" s="87" t="s">
        <v>117</v>
      </c>
      <c r="H21" s="87">
        <v>2</v>
      </c>
      <c r="I21" s="87">
        <v>1</v>
      </c>
      <c r="J21" s="87" t="s">
        <v>118</v>
      </c>
      <c r="K21" s="87">
        <v>63</v>
      </c>
      <c r="L21" s="87">
        <v>63</v>
      </c>
    </row>
    <row r="22" spans="1:12">
      <c r="A22" s="87">
        <v>16</v>
      </c>
      <c r="B22" s="87">
        <v>12</v>
      </c>
      <c r="C22" s="87" t="s">
        <v>116</v>
      </c>
      <c r="D22" s="87">
        <v>1251</v>
      </c>
      <c r="E22" s="87" t="s">
        <v>28</v>
      </c>
      <c r="F22" s="87" t="s">
        <v>15</v>
      </c>
      <c r="G22" s="87" t="s">
        <v>117</v>
      </c>
      <c r="H22" s="87">
        <v>2</v>
      </c>
      <c r="I22" s="87">
        <v>1</v>
      </c>
      <c r="J22" s="87" t="s">
        <v>118</v>
      </c>
      <c r="K22" s="87">
        <v>20</v>
      </c>
      <c r="L22" s="87">
        <v>20</v>
      </c>
    </row>
    <row r="23" spans="1:12">
      <c r="A23" s="87">
        <v>17</v>
      </c>
      <c r="B23" s="87">
        <v>12</v>
      </c>
      <c r="C23" s="87" t="s">
        <v>116</v>
      </c>
      <c r="D23" s="87">
        <v>1263</v>
      </c>
      <c r="E23" s="87" t="s">
        <v>30</v>
      </c>
      <c r="F23" s="87" t="s">
        <v>15</v>
      </c>
      <c r="G23" s="87" t="s">
        <v>117</v>
      </c>
      <c r="H23" s="87">
        <v>2</v>
      </c>
      <c r="I23" s="87">
        <v>1</v>
      </c>
      <c r="J23" s="87" t="s">
        <v>118</v>
      </c>
      <c r="K23" s="87">
        <v>2</v>
      </c>
      <c r="L23" s="87">
        <v>2</v>
      </c>
    </row>
    <row r="24" spans="1:12">
      <c r="A24" s="87">
        <v>18</v>
      </c>
      <c r="B24" s="87">
        <v>12</v>
      </c>
      <c r="C24" s="87" t="s">
        <v>116</v>
      </c>
      <c r="D24" s="87">
        <v>127</v>
      </c>
      <c r="E24" s="87" t="s">
        <v>33</v>
      </c>
      <c r="F24" s="87" t="s">
        <v>15</v>
      </c>
      <c r="G24" s="87" t="s">
        <v>117</v>
      </c>
      <c r="H24" s="87">
        <v>2</v>
      </c>
      <c r="I24" s="87">
        <v>1</v>
      </c>
      <c r="J24" s="87" t="s">
        <v>118</v>
      </c>
      <c r="K24" s="87">
        <v>329</v>
      </c>
      <c r="L24" s="87">
        <v>329</v>
      </c>
    </row>
    <row r="25" spans="1:12">
      <c r="A25" s="87">
        <v>19</v>
      </c>
      <c r="B25" s="87">
        <v>12</v>
      </c>
      <c r="C25" s="87" t="s">
        <v>116</v>
      </c>
      <c r="D25" s="87">
        <v>1274</v>
      </c>
      <c r="E25" s="87" t="s">
        <v>36</v>
      </c>
      <c r="F25" s="87" t="s">
        <v>15</v>
      </c>
      <c r="G25" s="87" t="s">
        <v>117</v>
      </c>
      <c r="H25" s="87">
        <v>2</v>
      </c>
      <c r="I25" s="87">
        <v>1</v>
      </c>
      <c r="J25" s="87" t="s">
        <v>118</v>
      </c>
      <c r="K25" s="87">
        <v>4</v>
      </c>
      <c r="L25" s="87">
        <v>4</v>
      </c>
    </row>
    <row r="26" spans="1:12">
      <c r="A26" s="87">
        <v>20</v>
      </c>
      <c r="B26" s="87">
        <v>11</v>
      </c>
      <c r="C26" s="87" t="s">
        <v>25</v>
      </c>
      <c r="D26" s="87">
        <v>997</v>
      </c>
      <c r="E26" s="87" t="s">
        <v>118</v>
      </c>
      <c r="F26" s="87" t="s">
        <v>15</v>
      </c>
      <c r="G26" s="87" t="s">
        <v>117</v>
      </c>
      <c r="H26" s="87">
        <v>2</v>
      </c>
      <c r="I26" s="87">
        <v>1</v>
      </c>
      <c r="J26" s="87" t="s">
        <v>118</v>
      </c>
      <c r="K26" s="87">
        <v>4450</v>
      </c>
      <c r="L26" s="87">
        <v>4450</v>
      </c>
    </row>
    <row r="27" spans="1:12">
      <c r="A27" s="87">
        <v>21</v>
      </c>
      <c r="B27" s="87">
        <v>12</v>
      </c>
      <c r="C27" s="87" t="s">
        <v>116</v>
      </c>
      <c r="D27" s="87">
        <v>121</v>
      </c>
      <c r="E27" s="87" t="s">
        <v>27</v>
      </c>
      <c r="F27" s="87" t="s">
        <v>119</v>
      </c>
      <c r="G27" s="87" t="s">
        <v>117</v>
      </c>
      <c r="H27" s="87">
        <v>997</v>
      </c>
      <c r="I27" s="87">
        <v>1</v>
      </c>
      <c r="J27" s="87" t="s">
        <v>118</v>
      </c>
      <c r="K27" s="87">
        <v>144</v>
      </c>
      <c r="L27" s="87">
        <v>144</v>
      </c>
    </row>
    <row r="28" spans="1:12">
      <c r="A28" s="87">
        <v>22</v>
      </c>
      <c r="B28" s="87">
        <v>12</v>
      </c>
      <c r="C28" s="87" t="s">
        <v>116</v>
      </c>
      <c r="D28" s="87">
        <v>1211</v>
      </c>
      <c r="E28" s="87" t="s">
        <v>38</v>
      </c>
      <c r="F28" s="87" t="s">
        <v>119</v>
      </c>
      <c r="G28" s="87" t="s">
        <v>117</v>
      </c>
      <c r="H28" s="87">
        <v>997</v>
      </c>
      <c r="I28" s="87">
        <v>1</v>
      </c>
      <c r="J28" s="87" t="s">
        <v>118</v>
      </c>
      <c r="K28" s="87">
        <v>46</v>
      </c>
      <c r="L28" s="87">
        <v>46</v>
      </c>
    </row>
    <row r="29" spans="1:12">
      <c r="A29" s="87">
        <v>23</v>
      </c>
      <c r="B29" s="87">
        <v>12</v>
      </c>
      <c r="C29" s="87" t="s">
        <v>116</v>
      </c>
      <c r="D29" s="87">
        <v>1212</v>
      </c>
      <c r="E29" s="87" t="s">
        <v>39</v>
      </c>
      <c r="F29" s="87" t="s">
        <v>119</v>
      </c>
      <c r="G29" s="87" t="s">
        <v>117</v>
      </c>
      <c r="H29" s="87">
        <v>997</v>
      </c>
      <c r="I29" s="87">
        <v>1</v>
      </c>
      <c r="J29" s="87" t="s">
        <v>118</v>
      </c>
      <c r="K29" s="87">
        <v>2</v>
      </c>
      <c r="L29" s="87">
        <v>2</v>
      </c>
    </row>
    <row r="30" spans="1:12">
      <c r="A30" s="87">
        <v>24</v>
      </c>
      <c r="B30" s="87">
        <v>12</v>
      </c>
      <c r="C30" s="87" t="s">
        <v>116</v>
      </c>
      <c r="D30" s="87">
        <v>123</v>
      </c>
      <c r="E30" s="87" t="s">
        <v>26</v>
      </c>
      <c r="F30" s="87" t="s">
        <v>119</v>
      </c>
      <c r="G30" s="87" t="s">
        <v>117</v>
      </c>
      <c r="H30" s="87">
        <v>997</v>
      </c>
      <c r="I30" s="87">
        <v>1</v>
      </c>
      <c r="J30" s="87" t="s">
        <v>118</v>
      </c>
      <c r="K30" s="87">
        <v>107</v>
      </c>
      <c r="L30" s="87">
        <v>107</v>
      </c>
    </row>
    <row r="31" spans="1:12">
      <c r="A31" s="87">
        <v>25</v>
      </c>
      <c r="B31" s="87">
        <v>12</v>
      </c>
      <c r="C31" s="87" t="s">
        <v>116</v>
      </c>
      <c r="D31" s="87">
        <v>125</v>
      </c>
      <c r="E31" s="87" t="s">
        <v>29</v>
      </c>
      <c r="F31" s="87" t="s">
        <v>119</v>
      </c>
      <c r="G31" s="87" t="s">
        <v>117</v>
      </c>
      <c r="H31" s="87">
        <v>997</v>
      </c>
      <c r="I31" s="87">
        <v>1</v>
      </c>
      <c r="J31" s="87" t="s">
        <v>118</v>
      </c>
      <c r="K31" s="87">
        <v>1555</v>
      </c>
      <c r="L31" s="87">
        <v>1555</v>
      </c>
    </row>
    <row r="32" spans="1:12">
      <c r="A32" s="87">
        <v>26</v>
      </c>
      <c r="B32" s="87">
        <v>12</v>
      </c>
      <c r="C32" s="87" t="s">
        <v>116</v>
      </c>
      <c r="D32" s="87">
        <v>1251</v>
      </c>
      <c r="E32" s="87" t="s">
        <v>28</v>
      </c>
      <c r="F32" s="87" t="s">
        <v>119</v>
      </c>
      <c r="G32" s="87" t="s">
        <v>117</v>
      </c>
      <c r="H32" s="87">
        <v>997</v>
      </c>
      <c r="I32" s="87">
        <v>1</v>
      </c>
      <c r="J32" s="87" t="s">
        <v>118</v>
      </c>
      <c r="K32" s="87">
        <v>50</v>
      </c>
      <c r="L32" s="87">
        <v>50</v>
      </c>
    </row>
    <row r="33" spans="1:12">
      <c r="A33" s="87">
        <v>27</v>
      </c>
      <c r="B33" s="87">
        <v>12</v>
      </c>
      <c r="C33" s="87" t="s">
        <v>116</v>
      </c>
      <c r="D33" s="87">
        <v>1263</v>
      </c>
      <c r="E33" s="87" t="s">
        <v>30</v>
      </c>
      <c r="F33" s="87" t="s">
        <v>119</v>
      </c>
      <c r="G33" s="87" t="s">
        <v>117</v>
      </c>
      <c r="H33" s="87">
        <v>997</v>
      </c>
      <c r="I33" s="87">
        <v>1</v>
      </c>
      <c r="J33" s="87" t="s">
        <v>118</v>
      </c>
      <c r="K33" s="87">
        <v>131</v>
      </c>
      <c r="L33" s="87">
        <v>131</v>
      </c>
    </row>
    <row r="34" spans="1:12">
      <c r="A34" s="87">
        <v>28</v>
      </c>
      <c r="B34" s="87">
        <v>12</v>
      </c>
      <c r="C34" s="87" t="s">
        <v>116</v>
      </c>
      <c r="D34" s="87">
        <v>1264</v>
      </c>
      <c r="E34" s="87" t="s">
        <v>32</v>
      </c>
      <c r="F34" s="87" t="s">
        <v>119</v>
      </c>
      <c r="G34" s="87" t="s">
        <v>117</v>
      </c>
      <c r="H34" s="87">
        <v>997</v>
      </c>
      <c r="I34" s="87">
        <v>1</v>
      </c>
      <c r="J34" s="87" t="s">
        <v>118</v>
      </c>
      <c r="K34" s="87">
        <v>14</v>
      </c>
      <c r="L34" s="87">
        <v>14</v>
      </c>
    </row>
    <row r="35" spans="1:12">
      <c r="A35" s="87">
        <v>29</v>
      </c>
      <c r="B35" s="87">
        <v>12</v>
      </c>
      <c r="C35" s="87" t="s">
        <v>116</v>
      </c>
      <c r="D35" s="87">
        <v>1265</v>
      </c>
      <c r="E35" s="87" t="s">
        <v>31</v>
      </c>
      <c r="F35" s="87" t="s">
        <v>119</v>
      </c>
      <c r="G35" s="87" t="s">
        <v>117</v>
      </c>
      <c r="H35" s="87">
        <v>997</v>
      </c>
      <c r="I35" s="87">
        <v>1</v>
      </c>
      <c r="J35" s="87" t="s">
        <v>118</v>
      </c>
      <c r="K35" s="87">
        <v>5</v>
      </c>
      <c r="L35" s="87">
        <v>5</v>
      </c>
    </row>
    <row r="36" spans="1:12">
      <c r="A36" s="87">
        <v>30</v>
      </c>
      <c r="B36" s="87">
        <v>12</v>
      </c>
      <c r="C36" s="87" t="s">
        <v>116</v>
      </c>
      <c r="D36" s="87">
        <v>127</v>
      </c>
      <c r="E36" s="87" t="s">
        <v>33</v>
      </c>
      <c r="F36" s="87" t="s">
        <v>119</v>
      </c>
      <c r="G36" s="87" t="s">
        <v>117</v>
      </c>
      <c r="H36" s="87">
        <v>997</v>
      </c>
      <c r="I36" s="87">
        <v>1</v>
      </c>
      <c r="J36" s="87" t="s">
        <v>118</v>
      </c>
      <c r="K36" s="87">
        <v>143</v>
      </c>
      <c r="L36" s="87">
        <v>143</v>
      </c>
    </row>
    <row r="37" spans="1:12">
      <c r="A37" s="87">
        <v>31</v>
      </c>
      <c r="B37" s="87">
        <v>12</v>
      </c>
      <c r="C37" s="87" t="s">
        <v>116</v>
      </c>
      <c r="D37" s="87">
        <v>1271</v>
      </c>
      <c r="E37" s="87" t="s">
        <v>34</v>
      </c>
      <c r="F37" s="87" t="s">
        <v>119</v>
      </c>
      <c r="G37" s="87" t="s">
        <v>117</v>
      </c>
      <c r="H37" s="87">
        <v>997</v>
      </c>
      <c r="I37" s="87">
        <v>1</v>
      </c>
      <c r="J37" s="87" t="s">
        <v>118</v>
      </c>
      <c r="K37" s="87">
        <v>30</v>
      </c>
      <c r="L37" s="87">
        <v>30</v>
      </c>
    </row>
    <row r="38" spans="1:12">
      <c r="A38" s="87">
        <v>32</v>
      </c>
      <c r="B38" s="87">
        <v>12</v>
      </c>
      <c r="C38" s="87" t="s">
        <v>116</v>
      </c>
      <c r="D38" s="87">
        <v>1272</v>
      </c>
      <c r="E38" s="87" t="s">
        <v>35</v>
      </c>
      <c r="F38" s="87" t="s">
        <v>119</v>
      </c>
      <c r="G38" s="87" t="s">
        <v>117</v>
      </c>
      <c r="H38" s="87">
        <v>997</v>
      </c>
      <c r="I38" s="87">
        <v>1</v>
      </c>
      <c r="J38" s="87" t="s">
        <v>118</v>
      </c>
      <c r="K38" s="87">
        <v>5</v>
      </c>
      <c r="L38" s="87">
        <v>5</v>
      </c>
    </row>
    <row r="39" spans="1:12">
      <c r="A39" s="87">
        <v>33</v>
      </c>
      <c r="B39" s="87">
        <v>12</v>
      </c>
      <c r="C39" s="87" t="s">
        <v>116</v>
      </c>
      <c r="D39" s="87">
        <v>1274</v>
      </c>
      <c r="E39" s="87" t="s">
        <v>36</v>
      </c>
      <c r="F39" s="87" t="s">
        <v>119</v>
      </c>
      <c r="G39" s="87" t="s">
        <v>117</v>
      </c>
      <c r="H39" s="87">
        <v>997</v>
      </c>
      <c r="I39" s="87">
        <v>1</v>
      </c>
      <c r="J39" s="87" t="s">
        <v>118</v>
      </c>
      <c r="K39" s="87">
        <v>7</v>
      </c>
      <c r="L39" s="87">
        <v>7</v>
      </c>
    </row>
    <row r="40" spans="1:12">
      <c r="A40" s="87">
        <v>34</v>
      </c>
      <c r="B40" s="87">
        <v>12</v>
      </c>
      <c r="C40" s="87" t="s">
        <v>116</v>
      </c>
      <c r="D40" s="87">
        <v>1280</v>
      </c>
      <c r="E40" s="87" t="s">
        <v>37</v>
      </c>
      <c r="F40" s="87" t="s">
        <v>119</v>
      </c>
      <c r="G40" s="87" t="s">
        <v>117</v>
      </c>
      <c r="H40" s="87">
        <v>997</v>
      </c>
      <c r="I40" s="87">
        <v>1</v>
      </c>
      <c r="J40" s="87" t="s">
        <v>118</v>
      </c>
      <c r="K40" s="87">
        <v>13</v>
      </c>
      <c r="L40" s="87">
        <v>13</v>
      </c>
    </row>
    <row r="41" spans="1:12">
      <c r="A41" s="87">
        <v>35</v>
      </c>
      <c r="B41" s="87">
        <v>11</v>
      </c>
      <c r="C41" s="87" t="s">
        <v>25</v>
      </c>
      <c r="D41" s="87">
        <v>997</v>
      </c>
      <c r="E41" s="87" t="s">
        <v>118</v>
      </c>
      <c r="F41" s="87" t="s">
        <v>119</v>
      </c>
      <c r="G41" s="87" t="s">
        <v>117</v>
      </c>
      <c r="H41" s="87">
        <v>997</v>
      </c>
      <c r="I41" s="87">
        <v>1</v>
      </c>
      <c r="J41" s="87" t="s">
        <v>118</v>
      </c>
      <c r="K41" s="87">
        <v>75587</v>
      </c>
      <c r="L41" s="87">
        <v>75587</v>
      </c>
    </row>
    <row r="42" spans="1:12">
      <c r="A42" s="87">
        <v>36</v>
      </c>
      <c r="B42" s="87">
        <v>12</v>
      </c>
      <c r="C42" s="87" t="s">
        <v>116</v>
      </c>
      <c r="D42" s="87">
        <v>121</v>
      </c>
      <c r="E42" s="87" t="s">
        <v>27</v>
      </c>
      <c r="F42" s="87" t="s">
        <v>120</v>
      </c>
      <c r="G42" s="87" t="s">
        <v>117</v>
      </c>
      <c r="H42" s="87">
        <v>2</v>
      </c>
      <c r="I42" s="87">
        <v>1</v>
      </c>
      <c r="J42" s="87" t="s">
        <v>118</v>
      </c>
      <c r="K42" s="87">
        <v>6</v>
      </c>
      <c r="L42" s="87">
        <v>6</v>
      </c>
    </row>
    <row r="43" spans="1:12">
      <c r="A43" s="87">
        <v>37</v>
      </c>
      <c r="B43" s="87">
        <v>12</v>
      </c>
      <c r="C43" s="87" t="s">
        <v>116</v>
      </c>
      <c r="D43" s="87">
        <v>1211</v>
      </c>
      <c r="E43" s="87" t="s">
        <v>38</v>
      </c>
      <c r="F43" s="87" t="s">
        <v>120</v>
      </c>
      <c r="G43" s="87" t="s">
        <v>117</v>
      </c>
      <c r="H43" s="87">
        <v>2</v>
      </c>
      <c r="I43" s="87">
        <v>1</v>
      </c>
      <c r="J43" s="87" t="s">
        <v>118</v>
      </c>
      <c r="K43" s="87">
        <v>4</v>
      </c>
      <c r="L43" s="87">
        <v>4</v>
      </c>
    </row>
    <row r="44" spans="1:12">
      <c r="A44" s="87">
        <v>38</v>
      </c>
      <c r="B44" s="87">
        <v>12</v>
      </c>
      <c r="C44" s="87" t="s">
        <v>116</v>
      </c>
      <c r="D44" s="87">
        <v>123</v>
      </c>
      <c r="E44" s="87" t="s">
        <v>26</v>
      </c>
      <c r="F44" s="87" t="s">
        <v>120</v>
      </c>
      <c r="G44" s="87" t="s">
        <v>117</v>
      </c>
      <c r="H44" s="87">
        <v>2</v>
      </c>
      <c r="I44" s="87">
        <v>1</v>
      </c>
      <c r="J44" s="87" t="s">
        <v>118</v>
      </c>
      <c r="K44" s="87">
        <v>11</v>
      </c>
      <c r="L44" s="87">
        <v>11</v>
      </c>
    </row>
    <row r="45" spans="1:12">
      <c r="A45" s="87">
        <v>39</v>
      </c>
      <c r="B45" s="87">
        <v>12</v>
      </c>
      <c r="C45" s="87" t="s">
        <v>116</v>
      </c>
      <c r="D45" s="87">
        <v>125</v>
      </c>
      <c r="E45" s="87" t="s">
        <v>29</v>
      </c>
      <c r="F45" s="87" t="s">
        <v>120</v>
      </c>
      <c r="G45" s="87" t="s">
        <v>117</v>
      </c>
      <c r="H45" s="87">
        <v>2</v>
      </c>
      <c r="I45" s="87">
        <v>1</v>
      </c>
      <c r="J45" s="87" t="s">
        <v>118</v>
      </c>
      <c r="K45" s="87">
        <v>140</v>
      </c>
      <c r="L45" s="87">
        <v>140</v>
      </c>
    </row>
    <row r="46" spans="1:12">
      <c r="A46" s="87">
        <v>40</v>
      </c>
      <c r="B46" s="87">
        <v>12</v>
      </c>
      <c r="C46" s="87" t="s">
        <v>116</v>
      </c>
      <c r="D46" s="87">
        <v>1251</v>
      </c>
      <c r="E46" s="87" t="s">
        <v>28</v>
      </c>
      <c r="F46" s="87" t="s">
        <v>120</v>
      </c>
      <c r="G46" s="87" t="s">
        <v>117</v>
      </c>
      <c r="H46" s="87">
        <v>2</v>
      </c>
      <c r="I46" s="87">
        <v>1</v>
      </c>
      <c r="J46" s="87" t="s">
        <v>118</v>
      </c>
      <c r="K46" s="87">
        <v>45</v>
      </c>
      <c r="L46" s="87">
        <v>45</v>
      </c>
    </row>
    <row r="47" spans="1:12">
      <c r="A47" s="87">
        <v>41</v>
      </c>
      <c r="B47" s="87">
        <v>12</v>
      </c>
      <c r="C47" s="87" t="s">
        <v>116</v>
      </c>
      <c r="D47" s="87">
        <v>1263</v>
      </c>
      <c r="E47" s="87" t="s">
        <v>30</v>
      </c>
      <c r="F47" s="87" t="s">
        <v>120</v>
      </c>
      <c r="G47" s="87" t="s">
        <v>117</v>
      </c>
      <c r="H47" s="87">
        <v>2</v>
      </c>
      <c r="I47" s="87">
        <v>1</v>
      </c>
      <c r="J47" s="87" t="s">
        <v>118</v>
      </c>
      <c r="K47" s="87">
        <v>8</v>
      </c>
      <c r="L47" s="87">
        <v>8</v>
      </c>
    </row>
    <row r="48" spans="1:12">
      <c r="A48" s="87">
        <v>42</v>
      </c>
      <c r="B48" s="87">
        <v>12</v>
      </c>
      <c r="C48" s="87" t="s">
        <v>116</v>
      </c>
      <c r="D48" s="87">
        <v>1264</v>
      </c>
      <c r="E48" s="87" t="s">
        <v>32</v>
      </c>
      <c r="F48" s="87" t="s">
        <v>120</v>
      </c>
      <c r="G48" s="87" t="s">
        <v>117</v>
      </c>
      <c r="H48" s="87">
        <v>2</v>
      </c>
      <c r="I48" s="87">
        <v>1</v>
      </c>
      <c r="J48" s="87" t="s">
        <v>118</v>
      </c>
      <c r="K48" s="87">
        <v>3</v>
      </c>
      <c r="L48" s="87">
        <v>3</v>
      </c>
    </row>
    <row r="49" spans="1:12">
      <c r="A49" s="87">
        <v>43</v>
      </c>
      <c r="B49" s="87">
        <v>12</v>
      </c>
      <c r="C49" s="87" t="s">
        <v>116</v>
      </c>
      <c r="D49" s="87">
        <v>1265</v>
      </c>
      <c r="E49" s="87" t="s">
        <v>31</v>
      </c>
      <c r="F49" s="87" t="s">
        <v>120</v>
      </c>
      <c r="G49" s="87" t="s">
        <v>117</v>
      </c>
      <c r="H49" s="87">
        <v>2</v>
      </c>
      <c r="I49" s="87">
        <v>1</v>
      </c>
      <c r="J49" s="87" t="s">
        <v>118</v>
      </c>
      <c r="K49" s="87">
        <v>1</v>
      </c>
      <c r="L49" s="87">
        <v>1</v>
      </c>
    </row>
    <row r="50" spans="1:12">
      <c r="A50" s="87">
        <v>44</v>
      </c>
      <c r="B50" s="87">
        <v>12</v>
      </c>
      <c r="C50" s="87" t="s">
        <v>116</v>
      </c>
      <c r="D50" s="87">
        <v>127</v>
      </c>
      <c r="E50" s="87" t="s">
        <v>33</v>
      </c>
      <c r="F50" s="87" t="s">
        <v>120</v>
      </c>
      <c r="G50" s="87" t="s">
        <v>117</v>
      </c>
      <c r="H50" s="87">
        <v>2</v>
      </c>
      <c r="I50" s="87">
        <v>1</v>
      </c>
      <c r="J50" s="87" t="s">
        <v>118</v>
      </c>
      <c r="K50" s="87">
        <v>1032</v>
      </c>
      <c r="L50" s="87">
        <v>1032</v>
      </c>
    </row>
    <row r="51" spans="1:12">
      <c r="A51" s="87">
        <v>45</v>
      </c>
      <c r="B51" s="87">
        <v>12</v>
      </c>
      <c r="C51" s="87" t="s">
        <v>116</v>
      </c>
      <c r="D51" s="87">
        <v>1271</v>
      </c>
      <c r="E51" s="87" t="s">
        <v>34</v>
      </c>
      <c r="F51" s="87" t="s">
        <v>120</v>
      </c>
      <c r="G51" s="87" t="s">
        <v>117</v>
      </c>
      <c r="H51" s="87">
        <v>2</v>
      </c>
      <c r="I51" s="87">
        <v>1</v>
      </c>
      <c r="J51" s="87" t="s">
        <v>118</v>
      </c>
      <c r="K51" s="87">
        <v>1</v>
      </c>
      <c r="L51" s="87">
        <v>1</v>
      </c>
    </row>
    <row r="52" spans="1:12">
      <c r="A52" s="87">
        <v>46</v>
      </c>
      <c r="B52" s="87">
        <v>12</v>
      </c>
      <c r="C52" s="87" t="s">
        <v>116</v>
      </c>
      <c r="D52" s="87">
        <v>1274</v>
      </c>
      <c r="E52" s="87" t="s">
        <v>36</v>
      </c>
      <c r="F52" s="87" t="s">
        <v>120</v>
      </c>
      <c r="G52" s="87" t="s">
        <v>117</v>
      </c>
      <c r="H52" s="87">
        <v>2</v>
      </c>
      <c r="I52" s="87">
        <v>1</v>
      </c>
      <c r="J52" s="87" t="s">
        <v>118</v>
      </c>
      <c r="K52" s="87">
        <v>12</v>
      </c>
      <c r="L52" s="87">
        <v>12</v>
      </c>
    </row>
    <row r="53" spans="1:12">
      <c r="A53" s="87">
        <v>47</v>
      </c>
      <c r="B53" s="87">
        <v>12</v>
      </c>
      <c r="C53" s="87" t="s">
        <v>116</v>
      </c>
      <c r="D53" s="87">
        <v>1280</v>
      </c>
      <c r="E53" s="87" t="s">
        <v>37</v>
      </c>
      <c r="F53" s="87" t="s">
        <v>120</v>
      </c>
      <c r="G53" s="87" t="s">
        <v>117</v>
      </c>
      <c r="H53" s="87">
        <v>2</v>
      </c>
      <c r="I53" s="87">
        <v>1</v>
      </c>
      <c r="J53" s="87" t="s">
        <v>118</v>
      </c>
      <c r="K53" s="87">
        <v>14</v>
      </c>
      <c r="L53" s="87">
        <v>14</v>
      </c>
    </row>
    <row r="54" spans="1:12">
      <c r="A54" s="87">
        <v>48</v>
      </c>
      <c r="B54" s="87">
        <v>11</v>
      </c>
      <c r="C54" s="87" t="s">
        <v>25</v>
      </c>
      <c r="D54" s="87">
        <v>997</v>
      </c>
      <c r="E54" s="87" t="s">
        <v>118</v>
      </c>
      <c r="F54" s="87" t="s">
        <v>120</v>
      </c>
      <c r="G54" s="87" t="s">
        <v>117</v>
      </c>
      <c r="H54" s="87">
        <v>2</v>
      </c>
      <c r="I54" s="87">
        <v>1</v>
      </c>
      <c r="J54" s="87" t="s">
        <v>118</v>
      </c>
      <c r="K54" s="87">
        <v>12136</v>
      </c>
      <c r="L54" s="87">
        <v>12136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121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115</v>
      </c>
    </row>
    <row r="6" spans="1:12">
      <c r="A6" s="87">
        <v>0</v>
      </c>
      <c r="B6" s="87">
        <v>11</v>
      </c>
      <c r="C6" s="87" t="s">
        <v>25</v>
      </c>
      <c r="D6" s="87">
        <v>997</v>
      </c>
      <c r="E6" s="87" t="s">
        <v>118</v>
      </c>
      <c r="F6" s="87" t="s">
        <v>16</v>
      </c>
      <c r="G6" s="87" t="s">
        <v>117</v>
      </c>
      <c r="H6" s="87">
        <v>2</v>
      </c>
      <c r="I6" s="87">
        <v>1</v>
      </c>
      <c r="J6" s="87" t="s">
        <v>118</v>
      </c>
      <c r="K6" s="87">
        <v>39</v>
      </c>
      <c r="L6" s="87">
        <v>39</v>
      </c>
    </row>
    <row r="7" spans="1:12">
      <c r="A7" s="87">
        <v>1</v>
      </c>
      <c r="B7" s="87">
        <v>12</v>
      </c>
      <c r="C7" s="87" t="s">
        <v>116</v>
      </c>
      <c r="D7" s="87">
        <v>127</v>
      </c>
      <c r="E7" s="87" t="s">
        <v>33</v>
      </c>
      <c r="F7" s="87" t="s">
        <v>15</v>
      </c>
      <c r="G7" s="87" t="s">
        <v>117</v>
      </c>
      <c r="H7" s="87">
        <v>2</v>
      </c>
      <c r="I7" s="87">
        <v>1</v>
      </c>
      <c r="J7" s="87" t="s">
        <v>118</v>
      </c>
      <c r="K7" s="87">
        <v>15</v>
      </c>
      <c r="L7" s="87">
        <v>15</v>
      </c>
    </row>
    <row r="8" spans="1:12">
      <c r="A8" s="87">
        <v>2</v>
      </c>
      <c r="B8" s="87">
        <v>11</v>
      </c>
      <c r="C8" s="87" t="s">
        <v>25</v>
      </c>
      <c r="D8" s="87">
        <v>997</v>
      </c>
      <c r="E8" s="87" t="s">
        <v>118</v>
      </c>
      <c r="F8" s="87" t="s">
        <v>15</v>
      </c>
      <c r="G8" s="87" t="s">
        <v>117</v>
      </c>
      <c r="H8" s="87">
        <v>2</v>
      </c>
      <c r="I8" s="87">
        <v>1</v>
      </c>
      <c r="J8" s="87" t="s">
        <v>118</v>
      </c>
      <c r="K8" s="87">
        <v>840</v>
      </c>
      <c r="L8" s="87">
        <v>840</v>
      </c>
    </row>
    <row r="9" spans="1:12">
      <c r="A9" s="87">
        <v>3</v>
      </c>
      <c r="B9" s="87">
        <v>11</v>
      </c>
      <c r="C9" s="87" t="s">
        <v>25</v>
      </c>
      <c r="D9" s="87">
        <v>997</v>
      </c>
      <c r="E9" s="87" t="s">
        <v>118</v>
      </c>
      <c r="F9" s="87" t="s">
        <v>119</v>
      </c>
      <c r="G9" s="87" t="s">
        <v>117</v>
      </c>
      <c r="H9" s="87">
        <v>997</v>
      </c>
      <c r="I9" s="87">
        <v>1</v>
      </c>
      <c r="J9" s="87" t="s">
        <v>118</v>
      </c>
      <c r="K9" s="87">
        <v>227</v>
      </c>
      <c r="L9" s="87">
        <v>227</v>
      </c>
    </row>
    <row r="10" spans="1:12">
      <c r="A10" s="87">
        <v>4</v>
      </c>
      <c r="B10" s="87">
        <v>12</v>
      </c>
      <c r="C10" s="87" t="s">
        <v>116</v>
      </c>
      <c r="D10" s="87">
        <v>127</v>
      </c>
      <c r="E10" s="87" t="s">
        <v>33</v>
      </c>
      <c r="F10" s="87" t="s">
        <v>120</v>
      </c>
      <c r="G10" s="87" t="s">
        <v>117</v>
      </c>
      <c r="H10" s="87">
        <v>2</v>
      </c>
      <c r="I10" s="87">
        <v>1</v>
      </c>
      <c r="J10" s="87" t="s">
        <v>118</v>
      </c>
      <c r="K10" s="87">
        <v>16</v>
      </c>
      <c r="L10" s="87">
        <v>16</v>
      </c>
    </row>
    <row r="11" spans="1:12">
      <c r="A11" s="87">
        <v>5</v>
      </c>
      <c r="B11" s="87">
        <v>11</v>
      </c>
      <c r="C11" s="87" t="s">
        <v>25</v>
      </c>
      <c r="D11" s="87">
        <v>997</v>
      </c>
      <c r="E11" s="87" t="s">
        <v>118</v>
      </c>
      <c r="F11" s="87" t="s">
        <v>120</v>
      </c>
      <c r="G11" s="87" t="s">
        <v>117</v>
      </c>
      <c r="H11" s="87">
        <v>2</v>
      </c>
      <c r="I11" s="87">
        <v>1</v>
      </c>
      <c r="J11" s="87" t="s">
        <v>118</v>
      </c>
      <c r="K11" s="87">
        <v>36</v>
      </c>
      <c r="L11" s="87">
        <v>36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122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103</v>
      </c>
    </row>
    <row r="6" spans="1:12">
      <c r="A6" s="87">
        <v>0</v>
      </c>
      <c r="B6" s="87">
        <v>213</v>
      </c>
      <c r="C6" s="87" t="s">
        <v>123</v>
      </c>
      <c r="D6" s="87">
        <v>2130</v>
      </c>
      <c r="E6" s="87" t="s">
        <v>41</v>
      </c>
      <c r="F6" s="87" t="s">
        <v>120</v>
      </c>
      <c r="G6" s="87" t="s">
        <v>118</v>
      </c>
      <c r="H6" s="87">
        <v>2</v>
      </c>
      <c r="I6" s="87">
        <v>994</v>
      </c>
      <c r="J6" s="87" t="s">
        <v>118</v>
      </c>
      <c r="K6" s="87">
        <v>1</v>
      </c>
      <c r="L6" s="87">
        <v>180.42150910000001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124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103</v>
      </c>
    </row>
    <row r="6" spans="1:12">
      <c r="A6" s="87">
        <v>0</v>
      </c>
      <c r="B6" s="87">
        <v>213</v>
      </c>
      <c r="C6" s="87" t="s">
        <v>123</v>
      </c>
      <c r="D6" s="87">
        <v>2130</v>
      </c>
      <c r="E6" s="87" t="s">
        <v>41</v>
      </c>
      <c r="F6" s="87" t="s">
        <v>120</v>
      </c>
      <c r="G6" s="87" t="s">
        <v>118</v>
      </c>
      <c r="H6" s="87">
        <v>2</v>
      </c>
      <c r="I6" s="87">
        <v>994</v>
      </c>
      <c r="J6" s="87" t="s">
        <v>118</v>
      </c>
      <c r="K6" s="87">
        <v>1</v>
      </c>
      <c r="L6" s="87">
        <v>8.3555126317999999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125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126</v>
      </c>
    </row>
    <row r="6" spans="1:12">
      <c r="A6" s="87">
        <v>0</v>
      </c>
      <c r="B6" s="87">
        <v>211</v>
      </c>
      <c r="C6" s="87" t="s">
        <v>127</v>
      </c>
      <c r="D6" s="87">
        <v>21120</v>
      </c>
      <c r="E6" s="87" t="s">
        <v>43</v>
      </c>
      <c r="F6" s="87" t="s">
        <v>119</v>
      </c>
      <c r="G6" s="87" t="s">
        <v>118</v>
      </c>
      <c r="H6" s="87">
        <v>2</v>
      </c>
      <c r="I6" s="87">
        <v>994</v>
      </c>
      <c r="J6" s="87" t="s">
        <v>118</v>
      </c>
      <c r="K6" s="87">
        <v>43</v>
      </c>
      <c r="L6" s="87">
        <v>24.017088728800001</v>
      </c>
    </row>
    <row r="7" spans="1:12">
      <c r="A7" s="87">
        <v>1</v>
      </c>
      <c r="B7" s="87">
        <v>211</v>
      </c>
      <c r="C7" s="87" t="s">
        <v>127</v>
      </c>
      <c r="D7" s="87">
        <v>21121</v>
      </c>
      <c r="E7" s="87" t="s">
        <v>44</v>
      </c>
      <c r="F7" s="87" t="s">
        <v>119</v>
      </c>
      <c r="G7" s="87" t="s">
        <v>118</v>
      </c>
      <c r="H7" s="87">
        <v>2</v>
      </c>
      <c r="I7" s="87">
        <v>994</v>
      </c>
      <c r="J7" s="87" t="s">
        <v>118</v>
      </c>
      <c r="K7" s="87">
        <v>52</v>
      </c>
      <c r="L7" s="87">
        <v>21.151980302199998</v>
      </c>
    </row>
    <row r="8" spans="1:12">
      <c r="A8" s="87">
        <v>2</v>
      </c>
      <c r="B8" s="87">
        <v>211</v>
      </c>
      <c r="C8" s="87" t="s">
        <v>127</v>
      </c>
      <c r="D8" s="87">
        <v>21122</v>
      </c>
      <c r="E8" s="87" t="s">
        <v>45</v>
      </c>
      <c r="F8" s="87" t="s">
        <v>119</v>
      </c>
      <c r="G8" s="87" t="s">
        <v>118</v>
      </c>
      <c r="H8" s="87">
        <v>2</v>
      </c>
      <c r="I8" s="87">
        <v>994</v>
      </c>
      <c r="J8" s="87" t="s">
        <v>118</v>
      </c>
      <c r="K8" s="87">
        <v>1160</v>
      </c>
      <c r="L8" s="87">
        <v>316.80300014300002</v>
      </c>
    </row>
    <row r="9" spans="1:12">
      <c r="A9" s="87">
        <v>3</v>
      </c>
      <c r="B9" s="87">
        <v>211</v>
      </c>
      <c r="C9" s="87" t="s">
        <v>127</v>
      </c>
      <c r="D9" s="87">
        <v>21124</v>
      </c>
      <c r="E9" s="87" t="s">
        <v>46</v>
      </c>
      <c r="F9" s="87" t="s">
        <v>119</v>
      </c>
      <c r="G9" s="87" t="s">
        <v>118</v>
      </c>
      <c r="H9" s="87">
        <v>2</v>
      </c>
      <c r="I9" s="87">
        <v>994</v>
      </c>
      <c r="J9" s="87" t="s">
        <v>118</v>
      </c>
      <c r="K9" s="87">
        <v>194</v>
      </c>
      <c r="L9" s="87">
        <v>91.294071088400003</v>
      </c>
    </row>
    <row r="10" spans="1:12">
      <c r="A10" s="87">
        <v>4</v>
      </c>
      <c r="B10" s="87">
        <v>212</v>
      </c>
      <c r="C10" s="87" t="s">
        <v>128</v>
      </c>
      <c r="D10" s="87">
        <v>2121</v>
      </c>
      <c r="E10" s="87" t="s">
        <v>47</v>
      </c>
      <c r="F10" s="87" t="s">
        <v>119</v>
      </c>
      <c r="G10" s="87" t="s">
        <v>118</v>
      </c>
      <c r="H10" s="87">
        <v>2</v>
      </c>
      <c r="I10" s="87">
        <v>994</v>
      </c>
      <c r="J10" s="87" t="s">
        <v>118</v>
      </c>
      <c r="K10" s="87">
        <v>56</v>
      </c>
      <c r="L10" s="87">
        <v>42.926454664200001</v>
      </c>
    </row>
    <row r="11" spans="1:12">
      <c r="A11" s="87">
        <v>5</v>
      </c>
      <c r="B11" s="87">
        <v>213</v>
      </c>
      <c r="C11" s="87" t="s">
        <v>123</v>
      </c>
      <c r="D11" s="87">
        <v>2130</v>
      </c>
      <c r="E11" s="87" t="s">
        <v>41</v>
      </c>
      <c r="F11" s="87" t="s">
        <v>119</v>
      </c>
      <c r="G11" s="87" t="s">
        <v>118</v>
      </c>
      <c r="H11" s="87">
        <v>2</v>
      </c>
      <c r="I11" s="87">
        <v>994</v>
      </c>
      <c r="J11" s="87" t="s">
        <v>118</v>
      </c>
      <c r="K11" s="87">
        <v>4</v>
      </c>
      <c r="L11" s="87">
        <v>2.8440543953000001</v>
      </c>
    </row>
    <row r="12" spans="1:12">
      <c r="A12" s="87">
        <v>6</v>
      </c>
      <c r="B12" s="87">
        <v>211</v>
      </c>
      <c r="C12" s="87" t="s">
        <v>127</v>
      </c>
      <c r="D12" s="87">
        <v>21121</v>
      </c>
      <c r="E12" s="87" t="s">
        <v>44</v>
      </c>
      <c r="F12" s="87" t="s">
        <v>129</v>
      </c>
      <c r="G12" s="87" t="s">
        <v>118</v>
      </c>
      <c r="H12" s="87">
        <v>2</v>
      </c>
      <c r="I12" s="87">
        <v>994</v>
      </c>
      <c r="J12" s="87" t="s">
        <v>118</v>
      </c>
      <c r="K12" s="87">
        <v>2</v>
      </c>
      <c r="L12" s="87">
        <v>2.0609440715999998</v>
      </c>
    </row>
    <row r="13" spans="1:12">
      <c r="A13" s="87">
        <v>7</v>
      </c>
      <c r="B13" s="87">
        <v>211</v>
      </c>
      <c r="C13" s="87" t="s">
        <v>127</v>
      </c>
      <c r="D13" s="87">
        <v>21122</v>
      </c>
      <c r="E13" s="87" t="s">
        <v>45</v>
      </c>
      <c r="F13" s="87" t="s">
        <v>129</v>
      </c>
      <c r="G13" s="87" t="s">
        <v>118</v>
      </c>
      <c r="H13" s="87">
        <v>2</v>
      </c>
      <c r="I13" s="87">
        <v>994</v>
      </c>
      <c r="J13" s="87" t="s">
        <v>118</v>
      </c>
      <c r="K13" s="87">
        <v>31</v>
      </c>
      <c r="L13" s="87">
        <v>3.9981046973000001</v>
      </c>
    </row>
    <row r="14" spans="1:12">
      <c r="A14" s="87">
        <v>8</v>
      </c>
      <c r="B14" s="87">
        <v>211</v>
      </c>
      <c r="C14" s="87" t="s">
        <v>127</v>
      </c>
      <c r="D14" s="87">
        <v>21124</v>
      </c>
      <c r="E14" s="87" t="s">
        <v>46</v>
      </c>
      <c r="F14" s="87" t="s">
        <v>129</v>
      </c>
      <c r="G14" s="87" t="s">
        <v>118</v>
      </c>
      <c r="H14" s="87">
        <v>2</v>
      </c>
      <c r="I14" s="87">
        <v>994</v>
      </c>
      <c r="J14" s="87" t="s">
        <v>118</v>
      </c>
      <c r="K14" s="87">
        <v>10</v>
      </c>
      <c r="L14" s="87">
        <v>3.4287524631999999</v>
      </c>
    </row>
    <row r="15" spans="1:12">
      <c r="A15" s="87">
        <v>9</v>
      </c>
      <c r="B15" s="87">
        <v>213</v>
      </c>
      <c r="C15" s="87" t="s">
        <v>123</v>
      </c>
      <c r="D15" s="87">
        <v>2130</v>
      </c>
      <c r="E15" s="87" t="s">
        <v>41</v>
      </c>
      <c r="F15" s="87" t="s">
        <v>129</v>
      </c>
      <c r="G15" s="87" t="s">
        <v>118</v>
      </c>
      <c r="H15" s="87">
        <v>2</v>
      </c>
      <c r="I15" s="87">
        <v>994</v>
      </c>
      <c r="J15" s="87" t="s">
        <v>118</v>
      </c>
      <c r="K15" s="87">
        <v>1</v>
      </c>
      <c r="L15" s="87">
        <v>0.48135492190000001</v>
      </c>
    </row>
    <row r="16" spans="1:12">
      <c r="A16" s="87">
        <v>10</v>
      </c>
      <c r="B16" s="87">
        <v>211</v>
      </c>
      <c r="C16" s="87" t="s">
        <v>127</v>
      </c>
      <c r="D16" s="87">
        <v>21122</v>
      </c>
      <c r="E16" s="87" t="s">
        <v>45</v>
      </c>
      <c r="F16" s="87" t="s">
        <v>120</v>
      </c>
      <c r="G16" s="87" t="s">
        <v>118</v>
      </c>
      <c r="H16" s="87">
        <v>2</v>
      </c>
      <c r="I16" s="87">
        <v>994</v>
      </c>
      <c r="J16" s="87" t="s">
        <v>118</v>
      </c>
      <c r="K16" s="87">
        <v>30</v>
      </c>
      <c r="L16" s="87">
        <v>2.4742273558000001</v>
      </c>
    </row>
    <row r="17" spans="1:12">
      <c r="A17" s="87">
        <v>11</v>
      </c>
      <c r="B17" s="87">
        <v>211</v>
      </c>
      <c r="C17" s="87" t="s">
        <v>127</v>
      </c>
      <c r="D17" s="87">
        <v>21124</v>
      </c>
      <c r="E17" s="87" t="s">
        <v>46</v>
      </c>
      <c r="F17" s="87" t="s">
        <v>120</v>
      </c>
      <c r="G17" s="87" t="s">
        <v>118</v>
      </c>
      <c r="H17" s="87">
        <v>2</v>
      </c>
      <c r="I17" s="87">
        <v>994</v>
      </c>
      <c r="J17" s="87" t="s">
        <v>118</v>
      </c>
      <c r="K17" s="87">
        <v>13</v>
      </c>
      <c r="L17" s="87">
        <v>1.8887181644</v>
      </c>
    </row>
    <row r="18" spans="1:12">
      <c r="A18" s="87">
        <v>12</v>
      </c>
      <c r="B18" s="87">
        <v>212</v>
      </c>
      <c r="C18" s="87" t="s">
        <v>128</v>
      </c>
      <c r="D18" s="87">
        <v>2121</v>
      </c>
      <c r="E18" s="87" t="s">
        <v>47</v>
      </c>
      <c r="F18" s="87" t="s">
        <v>120</v>
      </c>
      <c r="G18" s="87" t="s">
        <v>118</v>
      </c>
      <c r="H18" s="87">
        <v>2</v>
      </c>
      <c r="I18" s="87">
        <v>994</v>
      </c>
      <c r="J18" s="87" t="s">
        <v>118</v>
      </c>
      <c r="K18" s="87">
        <v>3</v>
      </c>
      <c r="L18" s="87">
        <v>0.22868610489999999</v>
      </c>
    </row>
    <row r="19" spans="1:12">
      <c r="A19" s="87">
        <v>13</v>
      </c>
      <c r="B19" s="87">
        <v>213</v>
      </c>
      <c r="C19" s="87" t="s">
        <v>123</v>
      </c>
      <c r="D19" s="87">
        <v>2130</v>
      </c>
      <c r="E19" s="87" t="s">
        <v>41</v>
      </c>
      <c r="F19" s="87" t="s">
        <v>120</v>
      </c>
      <c r="G19" s="87" t="s">
        <v>118</v>
      </c>
      <c r="H19" s="87">
        <v>2</v>
      </c>
      <c r="I19" s="87">
        <v>994</v>
      </c>
      <c r="J19" s="87" t="s">
        <v>118</v>
      </c>
      <c r="K19" s="87">
        <v>1</v>
      </c>
      <c r="L19" s="87">
        <v>2.95264108E-2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130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126</v>
      </c>
    </row>
    <row r="6" spans="1:12">
      <c r="A6" s="87">
        <v>0</v>
      </c>
      <c r="B6" s="87">
        <v>211</v>
      </c>
      <c r="C6" s="87" t="s">
        <v>127</v>
      </c>
      <c r="D6" s="87">
        <v>21122</v>
      </c>
      <c r="E6" s="87" t="s">
        <v>45</v>
      </c>
      <c r="F6" s="87" t="s">
        <v>120</v>
      </c>
      <c r="G6" s="87" t="s">
        <v>118</v>
      </c>
      <c r="H6" s="87">
        <v>2</v>
      </c>
      <c r="I6" s="87">
        <v>994</v>
      </c>
      <c r="J6" s="87" t="s">
        <v>118</v>
      </c>
      <c r="K6" s="87">
        <v>30</v>
      </c>
      <c r="L6" s="87">
        <v>2.4742273558000001</v>
      </c>
    </row>
    <row r="7" spans="1:12">
      <c r="A7" s="87">
        <v>1</v>
      </c>
      <c r="B7" s="87">
        <v>211</v>
      </c>
      <c r="C7" s="87" t="s">
        <v>127</v>
      </c>
      <c r="D7" s="87">
        <v>21124</v>
      </c>
      <c r="E7" s="87" t="s">
        <v>46</v>
      </c>
      <c r="F7" s="87" t="s">
        <v>120</v>
      </c>
      <c r="G7" s="87" t="s">
        <v>118</v>
      </c>
      <c r="H7" s="87">
        <v>2</v>
      </c>
      <c r="I7" s="87">
        <v>994</v>
      </c>
      <c r="J7" s="87" t="s">
        <v>118</v>
      </c>
      <c r="K7" s="87">
        <v>13</v>
      </c>
      <c r="L7" s="87">
        <v>1.8887181644</v>
      </c>
    </row>
    <row r="8" spans="1:12">
      <c r="A8" s="87">
        <v>2</v>
      </c>
      <c r="B8" s="87">
        <v>212</v>
      </c>
      <c r="C8" s="87" t="s">
        <v>128</v>
      </c>
      <c r="D8" s="87">
        <v>2121</v>
      </c>
      <c r="E8" s="87" t="s">
        <v>47</v>
      </c>
      <c r="F8" s="87" t="s">
        <v>120</v>
      </c>
      <c r="G8" s="87" t="s">
        <v>118</v>
      </c>
      <c r="H8" s="87">
        <v>2</v>
      </c>
      <c r="I8" s="87">
        <v>994</v>
      </c>
      <c r="J8" s="87" t="s">
        <v>118</v>
      </c>
      <c r="K8" s="87">
        <v>3</v>
      </c>
      <c r="L8" s="87">
        <v>0.22868610489999999</v>
      </c>
    </row>
    <row r="9" spans="1:12">
      <c r="A9" s="87">
        <v>3</v>
      </c>
      <c r="B9" s="87">
        <v>213</v>
      </c>
      <c r="C9" s="87" t="s">
        <v>123</v>
      </c>
      <c r="D9" s="87">
        <v>2130</v>
      </c>
      <c r="E9" s="87" t="s">
        <v>41</v>
      </c>
      <c r="F9" s="87" t="s">
        <v>120</v>
      </c>
      <c r="G9" s="87" t="s">
        <v>118</v>
      </c>
      <c r="H9" s="87">
        <v>2</v>
      </c>
      <c r="I9" s="87">
        <v>994</v>
      </c>
      <c r="J9" s="87" t="s">
        <v>118</v>
      </c>
      <c r="K9" s="87">
        <v>1</v>
      </c>
      <c r="L9" s="87">
        <v>2.95264108E-2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131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103</v>
      </c>
    </row>
    <row r="6" spans="1:12">
      <c r="A6" s="87">
        <v>0</v>
      </c>
      <c r="B6" s="87">
        <v>215</v>
      </c>
      <c r="C6" s="87" t="s">
        <v>132</v>
      </c>
      <c r="D6" s="87">
        <v>21513</v>
      </c>
      <c r="E6" s="87" t="s">
        <v>49</v>
      </c>
      <c r="F6" s="87" t="s">
        <v>119</v>
      </c>
      <c r="G6" s="87" t="s">
        <v>118</v>
      </c>
      <c r="H6" s="87">
        <v>997</v>
      </c>
      <c r="I6" s="87">
        <v>994</v>
      </c>
      <c r="J6" s="87" t="s">
        <v>118</v>
      </c>
      <c r="K6" s="87">
        <v>2</v>
      </c>
      <c r="L6" s="87">
        <v>0.7662329054</v>
      </c>
    </row>
    <row r="7" spans="1:12">
      <c r="A7" s="87">
        <v>1</v>
      </c>
      <c r="B7" s="87">
        <v>23</v>
      </c>
      <c r="C7" s="87" t="s">
        <v>133</v>
      </c>
      <c r="D7" s="87">
        <v>2302</v>
      </c>
      <c r="E7" s="87" t="s">
        <v>50</v>
      </c>
      <c r="F7" s="87" t="s">
        <v>119</v>
      </c>
      <c r="G7" s="87" t="s">
        <v>118</v>
      </c>
      <c r="H7" s="87">
        <v>997</v>
      </c>
      <c r="I7" s="87">
        <v>994</v>
      </c>
      <c r="J7" s="87" t="s">
        <v>118</v>
      </c>
      <c r="K7" s="87">
        <v>1</v>
      </c>
      <c r="L7" s="87">
        <v>4.5894898928999996</v>
      </c>
    </row>
    <row r="8" spans="1:12">
      <c r="A8" s="87">
        <v>2</v>
      </c>
      <c r="B8" s="87">
        <v>24</v>
      </c>
      <c r="C8" s="87" t="s">
        <v>134</v>
      </c>
      <c r="D8" s="87">
        <v>241</v>
      </c>
      <c r="E8" s="87" t="s">
        <v>51</v>
      </c>
      <c r="F8" s="87" t="s">
        <v>119</v>
      </c>
      <c r="G8" s="87" t="s">
        <v>118</v>
      </c>
      <c r="H8" s="87">
        <v>997</v>
      </c>
      <c r="I8" s="87">
        <v>994</v>
      </c>
      <c r="J8" s="87" t="s">
        <v>118</v>
      </c>
      <c r="K8" s="87">
        <v>24</v>
      </c>
      <c r="L8" s="87">
        <v>11.7173408363</v>
      </c>
    </row>
    <row r="9" spans="1:12">
      <c r="A9" s="87">
        <v>3</v>
      </c>
      <c r="B9" s="87">
        <v>24</v>
      </c>
      <c r="C9" s="87" t="s">
        <v>134</v>
      </c>
      <c r="D9" s="87">
        <v>241</v>
      </c>
      <c r="E9" s="87" t="s">
        <v>51</v>
      </c>
      <c r="F9" s="87" t="s">
        <v>120</v>
      </c>
      <c r="G9" s="87" t="s">
        <v>118</v>
      </c>
      <c r="H9" s="87">
        <v>2</v>
      </c>
      <c r="I9" s="87">
        <v>994</v>
      </c>
      <c r="J9" s="87" t="s">
        <v>118</v>
      </c>
      <c r="K9" s="87">
        <v>4</v>
      </c>
      <c r="L9" s="87">
        <v>1.76629418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135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103</v>
      </c>
    </row>
    <row r="6" spans="1:12">
      <c r="A6" s="87">
        <v>0</v>
      </c>
      <c r="B6" s="87">
        <v>24</v>
      </c>
      <c r="C6" s="87" t="s">
        <v>134</v>
      </c>
      <c r="D6" s="87">
        <v>241</v>
      </c>
      <c r="E6" s="87" t="s">
        <v>51</v>
      </c>
      <c r="F6" s="87" t="s">
        <v>120</v>
      </c>
      <c r="G6" s="87" t="s">
        <v>118</v>
      </c>
      <c r="H6" s="87">
        <v>2</v>
      </c>
      <c r="I6" s="87">
        <v>994</v>
      </c>
      <c r="J6" s="87" t="s">
        <v>118</v>
      </c>
      <c r="K6" s="87">
        <v>3</v>
      </c>
      <c r="L6" s="87">
        <v>1.3260907236999999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136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103</v>
      </c>
    </row>
    <row r="6" spans="1:12">
      <c r="A6" s="87">
        <v>0</v>
      </c>
      <c r="B6" s="87">
        <v>2</v>
      </c>
      <c r="C6" s="87" t="s">
        <v>137</v>
      </c>
      <c r="D6" s="87">
        <v>24</v>
      </c>
      <c r="E6" s="87" t="s">
        <v>138</v>
      </c>
      <c r="F6" s="87" t="s">
        <v>139</v>
      </c>
      <c r="G6" s="87" t="s">
        <v>118</v>
      </c>
      <c r="H6" s="87">
        <v>997</v>
      </c>
      <c r="I6" s="87">
        <v>986</v>
      </c>
      <c r="J6" s="87" t="s">
        <v>118</v>
      </c>
      <c r="K6" s="87">
        <v>17</v>
      </c>
      <c r="L6" s="87">
        <v>1633.7849932300001</v>
      </c>
    </row>
    <row r="7" spans="1:12">
      <c r="A7" s="87">
        <v>1</v>
      </c>
      <c r="B7" s="87">
        <v>3</v>
      </c>
      <c r="C7" s="87" t="s">
        <v>140</v>
      </c>
      <c r="D7" s="87">
        <v>31</v>
      </c>
      <c r="E7" s="87" t="s">
        <v>141</v>
      </c>
      <c r="F7" s="87" t="s">
        <v>139</v>
      </c>
      <c r="G7" s="87" t="s">
        <v>118</v>
      </c>
      <c r="H7" s="87">
        <v>997</v>
      </c>
      <c r="I7" s="87">
        <v>986</v>
      </c>
      <c r="J7" s="87" t="s">
        <v>118</v>
      </c>
      <c r="K7" s="87">
        <v>144</v>
      </c>
      <c r="L7" s="87">
        <v>1466.52636166</v>
      </c>
    </row>
    <row r="8" spans="1:12">
      <c r="A8" s="87">
        <v>2</v>
      </c>
      <c r="B8" s="87">
        <v>3</v>
      </c>
      <c r="C8" s="87" t="s">
        <v>140</v>
      </c>
      <c r="D8" s="87">
        <v>32</v>
      </c>
      <c r="E8" s="87" t="s">
        <v>53</v>
      </c>
      <c r="F8" s="87" t="s">
        <v>139</v>
      </c>
      <c r="G8" s="87" t="s">
        <v>118</v>
      </c>
      <c r="H8" s="87">
        <v>997</v>
      </c>
      <c r="I8" s="87">
        <v>986</v>
      </c>
      <c r="J8" s="87" t="s">
        <v>118</v>
      </c>
      <c r="K8" s="87">
        <v>495</v>
      </c>
      <c r="L8" s="87">
        <v>1853.1755807899999</v>
      </c>
    </row>
    <row r="9" spans="1:12">
      <c r="A9" s="87">
        <v>3</v>
      </c>
      <c r="B9" s="87">
        <v>998</v>
      </c>
      <c r="C9" s="87" t="s">
        <v>56</v>
      </c>
      <c r="D9" s="87">
        <v>998</v>
      </c>
      <c r="E9" s="87" t="s">
        <v>56</v>
      </c>
      <c r="F9" s="87" t="s">
        <v>139</v>
      </c>
      <c r="G9" s="87" t="s">
        <v>118</v>
      </c>
      <c r="H9" s="87">
        <v>997</v>
      </c>
      <c r="I9" s="87">
        <v>986</v>
      </c>
      <c r="J9" s="87" t="s">
        <v>118</v>
      </c>
      <c r="K9" s="87">
        <v>118</v>
      </c>
      <c r="L9" s="87">
        <v>3203.7915116300001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142</v>
      </c>
    </row>
    <row r="4" spans="1:12">
      <c r="A4" s="41" t="s">
        <v>96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100</v>
      </c>
      <c r="H4" s="41" t="s">
        <v>101</v>
      </c>
      <c r="I4" s="41" t="s">
        <v>113</v>
      </c>
      <c r="J4" s="41" t="s">
        <v>114</v>
      </c>
      <c r="K4" s="41" t="s">
        <v>102</v>
      </c>
      <c r="L4" s="41" t="s">
        <v>103</v>
      </c>
    </row>
    <row r="6" spans="1:12">
      <c r="A6" s="87">
        <v>0</v>
      </c>
      <c r="B6" s="87">
        <v>2</v>
      </c>
      <c r="C6" s="87" t="s">
        <v>137</v>
      </c>
      <c r="D6" s="87">
        <v>24</v>
      </c>
      <c r="E6" s="87" t="s">
        <v>138</v>
      </c>
      <c r="F6" s="87" t="s">
        <v>139</v>
      </c>
      <c r="G6" s="87" t="s">
        <v>118</v>
      </c>
      <c r="H6" s="87">
        <v>997</v>
      </c>
      <c r="I6" s="87">
        <v>986</v>
      </c>
      <c r="J6" s="87" t="s">
        <v>118</v>
      </c>
      <c r="K6" s="87">
        <v>3</v>
      </c>
      <c r="L6" s="87">
        <v>71.351069800299996</v>
      </c>
    </row>
    <row r="7" spans="1:12">
      <c r="A7" s="87">
        <v>1</v>
      </c>
      <c r="B7" s="87">
        <v>3</v>
      </c>
      <c r="C7" s="87" t="s">
        <v>140</v>
      </c>
      <c r="D7" s="87">
        <v>31</v>
      </c>
      <c r="E7" s="87" t="s">
        <v>141</v>
      </c>
      <c r="F7" s="87" t="s">
        <v>139</v>
      </c>
      <c r="G7" s="87" t="s">
        <v>118</v>
      </c>
      <c r="H7" s="87">
        <v>997</v>
      </c>
      <c r="I7" s="87">
        <v>986</v>
      </c>
      <c r="J7" s="87" t="s">
        <v>118</v>
      </c>
      <c r="K7" s="87">
        <v>23</v>
      </c>
      <c r="L7" s="87">
        <v>88.468498612700003</v>
      </c>
    </row>
    <row r="8" spans="1:12">
      <c r="A8" s="87">
        <v>2</v>
      </c>
      <c r="B8" s="87">
        <v>3</v>
      </c>
      <c r="C8" s="87" t="s">
        <v>140</v>
      </c>
      <c r="D8" s="87">
        <v>32</v>
      </c>
      <c r="E8" s="87" t="s">
        <v>53</v>
      </c>
      <c r="F8" s="87" t="s">
        <v>139</v>
      </c>
      <c r="G8" s="87" t="s">
        <v>118</v>
      </c>
      <c r="H8" s="87">
        <v>997</v>
      </c>
      <c r="I8" s="87">
        <v>986</v>
      </c>
      <c r="J8" s="87" t="s">
        <v>118</v>
      </c>
      <c r="K8" s="87">
        <v>65</v>
      </c>
      <c r="L8" s="87">
        <v>106.597537125</v>
      </c>
    </row>
    <row r="9" spans="1:12">
      <c r="A9" s="87">
        <v>3</v>
      </c>
      <c r="B9" s="87">
        <v>998</v>
      </c>
      <c r="C9" s="87" t="s">
        <v>56</v>
      </c>
      <c r="D9" s="87">
        <v>998</v>
      </c>
      <c r="E9" s="87" t="s">
        <v>56</v>
      </c>
      <c r="F9" s="87" t="s">
        <v>139</v>
      </c>
      <c r="G9" s="87" t="s">
        <v>118</v>
      </c>
      <c r="H9" s="87">
        <v>997</v>
      </c>
      <c r="I9" s="87">
        <v>986</v>
      </c>
      <c r="J9" s="87" t="s">
        <v>118</v>
      </c>
      <c r="K9" s="87">
        <v>7</v>
      </c>
      <c r="L9" s="87">
        <v>35.4421730209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_transportationA_m_v1_aoi</vt:lpstr>
      <vt:lpstr>_transportationA_m_v1_aff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2026-02-17T22:30:11Z</dcterms:modified>
</cp:coreProperties>
</file>