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Alberto\EMSR867-AOI-03-AMBATONDRAZAKA\08OUTPUT\EMSR867\AOI03\GRA_MONIT01\EMSR867_AOI03_GRA_MONIT01_v1\"/>
    </mc:Choice>
  </mc:AlternateContent>
  <xr:revisionPtr revIDLastSave="0" documentId="13_ncr:1_{1208B8AB-2EF1-4613-97CA-72FC35E41CB1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5" i="2"/>
  <c r="A51" i="2"/>
  <c r="A50" i="2"/>
  <c r="A34" i="2"/>
  <c r="A33" i="2"/>
</calcChain>
</file>

<file path=xl/sharedStrings.xml><?xml version="1.0" encoding="utf-8"?>
<sst xmlns="http://schemas.openxmlformats.org/spreadsheetml/2006/main" count="428" uniqueCount="120">
  <si>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</si>
  <si>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</si>
  <si>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</si>
  <si>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</si>
  <si>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</si>
  <si>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03 Ambatondrazaka Grading-Monit01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</si>
  <si>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</si>
  <si>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</si>
  <si>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</si>
  <si>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</si>
  <si>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</si>
  <si>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</si>
  <si>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</si>
  <si>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</si>
  <si>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</si>
  <si>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</si>
  <si>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</si>
  <si>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</si>
  <si>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</si>
  <si>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</si>
  <si>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</si>
  <si>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</si>
  <si>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</si>
  <si>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</si>
  <si>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</si>
  <si>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</si>
  <si>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Hotels and similar buildings</t>
  </si>
  <si>
    <t>Industrial buildings and warehouses</t>
  </si>
  <si>
    <t>Other non-residential buildings</t>
  </si>
  <si>
    <t>Transportation</t>
  </si>
  <si>
    <t>Airfield runways</t>
  </si>
  <si>
    <t>Secondary Road</t>
  </si>
  <si>
    <t>km</t>
  </si>
  <si>
    <t>Local Road</t>
  </si>
  <si>
    <t>Cart Track</t>
  </si>
  <si>
    <t>Long-distance railways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</si>
  <si>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</si>
  <si>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</si>
  <si>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</si>
  <si>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</si>
  <si>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</si>
  <si>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</si>
  <si>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</si>
  <si>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</si>
  <si>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</si>
  <si>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</si>
  <si>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</si>
  <si>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</si>
  <si>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</si>
  <si>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</si>
  <si>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</si>
  <si>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</si>
  <si>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</si>
  <si>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</si>
  <si>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</si>
  <si>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</si>
  <si>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</si>
  <si>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</si>
  <si>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</si>
  <si>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03 Ambatondrazaka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</si>
  <si>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</si>
  <si>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</si>
  <si>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</si>
  <si>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</si>
  <si>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</si>
  <si>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</si>
  <si>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</si>
  <si>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</si>
  <si>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</si>
  <si>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</si>
  <si>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</si>
  <si>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</si>
  <si>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</si>
  <si>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</si>
  <si>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</si>
  <si>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</si>
  <si>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</si>
  <si>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</si>
  <si>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</si>
  <si>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</si>
  <si>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</si>
  <si>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</si>
  <si>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</si>
  <si>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</si>
  <si>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</si>
  <si>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</si>
  <si>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</si>
  <si>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</si>
  <si>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</si>
  <si>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</si>
  <si>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</si>
  <si>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</si>
  <si>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</si>
  <si>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</si>
  <si>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</si>
  <si>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</si>
  <si>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</si>
  <si>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</si>
  <si>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</si>
  <si>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</si>
  <si>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</si>
  <si>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</si>
  <si>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Non-residential Buildings</t>
  </si>
  <si>
    <t>No visible damage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</si>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</sst>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0" borderId="0" xfId="0" applyFont="1"/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20" t="s">
        <v>1</v>
      </c>
    </row>
    <row r="5" spans="2:2" ht="15.75" customHeight="1" x14ac:dyDescent="0.25">
      <c r="B5" s="20" t="s">
        <v>2</v>
      </c>
    </row>
    <row r="6" spans="2:2" ht="15.75" customHeight="1" x14ac:dyDescent="0.25">
      <c r="B6" s="20"/>
    </row>
    <row r="7" spans="2:2" ht="15.75" customHeight="1" x14ac:dyDescent="0.25">
      <c r="B7" s="20" t="s">
        <v>3</v>
      </c>
    </row>
    <row r="8" spans="2:2" ht="15.75" customHeight="1" x14ac:dyDescent="0.25">
      <c r="B8" s="20"/>
    </row>
    <row r="9" spans="2:2" ht="30.75" customHeight="1" x14ac:dyDescent="0.25">
      <c r="B9" s="21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tabSelected="1" zoomScale="70" zoomScaleNormal="70" workbookViewId="0">
      <selection activeCell="H17" sqref="H17:H19"/>
    </sheetView>
  </sheetViews>
  <sheetFormatPr baseColWidth="10" defaultColWidth="9.140625" defaultRowHeight="15" x14ac:dyDescent="0.2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55" t="s">
        <v>5</v>
      </c>
      <c r="B1" s="8"/>
    </row>
    <row r="3" spans="1:11" x14ac:dyDescent="0.25">
      <c r="A3" s="37" t="s">
        <v>6</v>
      </c>
      <c r="B3" s="17"/>
      <c r="C3" s="11"/>
      <c r="D3" s="17"/>
      <c r="E3" s="17"/>
      <c r="F3" s="17"/>
      <c r="G3" s="17"/>
      <c r="H3" s="17"/>
      <c r="I3" s="17"/>
    </row>
    <row r="4" spans="1:11" ht="15.75" x14ac:dyDescent="0.3">
      <c r="A4" s="17"/>
      <c r="B4" s="23"/>
      <c r="C4" s="23"/>
      <c r="D4" s="25"/>
      <c r="E4" s="101" t="s">
        <v>7</v>
      </c>
      <c r="F4" s="99"/>
      <c r="G4" s="99"/>
      <c r="H4" s="100"/>
      <c r="I4" s="23"/>
      <c r="J4" s="2"/>
      <c r="K4" s="2"/>
    </row>
    <row r="5" spans="1:11" ht="45.75" customHeight="1" x14ac:dyDescent="0.3">
      <c r="A5" s="17"/>
      <c r="B5" s="24"/>
      <c r="C5" s="27"/>
      <c r="D5" s="15" t="s">
        <v>8</v>
      </c>
      <c r="E5" s="105" t="s">
        <v>9</v>
      </c>
      <c r="F5" s="99"/>
      <c r="G5" s="99"/>
      <c r="H5" s="100"/>
      <c r="I5" s="32"/>
      <c r="J5" s="2"/>
      <c r="K5" s="2"/>
    </row>
    <row r="6" spans="1:11" x14ac:dyDescent="0.25">
      <c r="A6" s="42" t="s">
        <v>10</v>
      </c>
      <c r="B6" s="43" t="s">
        <v>11</v>
      </c>
      <c r="C6" s="43"/>
      <c r="D6" s="44" t="s">
        <v>12</v>
      </c>
      <c r="E6" s="106"/>
      <c r="F6" s="107"/>
      <c r="G6" s="108"/>
      <c r="H6" s="46">
        <v>163.15779660300001</v>
      </c>
    </row>
    <row r="7" spans="1:11" x14ac:dyDescent="0.25">
      <c r="A7" s="47"/>
      <c r="B7" s="48" t="s">
        <v>13</v>
      </c>
      <c r="C7" s="48"/>
      <c r="D7" s="49" t="s">
        <v>12</v>
      </c>
      <c r="E7" s="102"/>
      <c r="F7" s="103"/>
      <c r="G7" s="104"/>
      <c r="H7" s="50">
        <v>477.98472185499998</v>
      </c>
    </row>
    <row r="8" spans="1:11" ht="15.75" x14ac:dyDescent="0.3">
      <c r="A8" s="38"/>
      <c r="B8" s="34" t="s">
        <v>14</v>
      </c>
      <c r="C8" s="9"/>
      <c r="D8" s="33" t="s">
        <v>12</v>
      </c>
      <c r="E8" s="35"/>
      <c r="F8" s="36"/>
      <c r="G8" s="36"/>
      <c r="H8" s="51">
        <v>641.14251845800004</v>
      </c>
      <c r="I8" s="22"/>
      <c r="J8" s="2"/>
      <c r="K8" s="2"/>
    </row>
    <row r="9" spans="1:11" ht="15.75" x14ac:dyDescent="0.3">
      <c r="A9" s="17"/>
      <c r="B9" s="10"/>
      <c r="C9" s="19"/>
      <c r="D9" s="18"/>
      <c r="E9" s="16"/>
      <c r="F9" s="16"/>
      <c r="G9" s="16"/>
      <c r="H9" s="28"/>
      <c r="I9" s="31"/>
      <c r="J9" s="2"/>
      <c r="K9" s="2"/>
    </row>
    <row r="10" spans="1:11" ht="15.75" x14ac:dyDescent="0.3">
      <c r="A10" s="17"/>
      <c r="B10" s="10"/>
      <c r="C10" s="27"/>
      <c r="D10" s="12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 ht="15.75" x14ac:dyDescent="0.3">
      <c r="A11" s="26" t="s">
        <v>20</v>
      </c>
      <c r="B11" s="39"/>
      <c r="C11" s="29" t="s">
        <v>21</v>
      </c>
      <c r="D11" s="29" t="s">
        <v>22</v>
      </c>
      <c r="E11" s="98"/>
      <c r="F11" s="99"/>
      <c r="G11" s="100"/>
      <c r="H11" s="85">
        <v>200</v>
      </c>
      <c r="I11" s="84">
        <v>29000</v>
      </c>
      <c r="J11" s="2"/>
      <c r="K11" s="2"/>
    </row>
    <row r="12" spans="1:11" x14ac:dyDescent="0.25">
      <c r="A12" s="57" t="s">
        <v>23</v>
      </c>
      <c r="B12" s="52" t="s">
        <v>24</v>
      </c>
      <c r="C12" s="58" t="s">
        <v>25</v>
      </c>
      <c r="D12" s="53" t="s">
        <v>22</v>
      </c>
      <c r="E12" s="59">
        <v>0</v>
      </c>
      <c r="F12" s="59">
        <v>18</v>
      </c>
      <c r="G12" s="59">
        <v>112</v>
      </c>
      <c r="H12" s="59">
        <v>130</v>
      </c>
      <c r="I12" s="60">
        <v>31890</v>
      </c>
    </row>
    <row r="13" spans="1:11" x14ac:dyDescent="0.25">
      <c r="A13" s="61"/>
      <c r="B13" s="62"/>
      <c r="C13" s="63" t="s">
        <v>26</v>
      </c>
      <c r="D13" s="64" t="s">
        <v>22</v>
      </c>
      <c r="E13" s="65">
        <v>0</v>
      </c>
      <c r="F13" s="65">
        <v>0</v>
      </c>
      <c r="G13" s="65">
        <v>0</v>
      </c>
      <c r="H13" s="65">
        <v>0</v>
      </c>
      <c r="I13" s="66">
        <v>27</v>
      </c>
    </row>
    <row r="14" spans="1:11" x14ac:dyDescent="0.25">
      <c r="A14" s="61"/>
      <c r="B14" s="62"/>
      <c r="C14" s="63" t="s">
        <v>27</v>
      </c>
      <c r="D14" s="64" t="s">
        <v>22</v>
      </c>
      <c r="E14" s="65">
        <v>0</v>
      </c>
      <c r="F14" s="65">
        <v>1</v>
      </c>
      <c r="G14" s="65">
        <v>1</v>
      </c>
      <c r="H14" s="65">
        <v>2</v>
      </c>
      <c r="I14" s="66">
        <v>2</v>
      </c>
    </row>
    <row r="15" spans="1:11" x14ac:dyDescent="0.25">
      <c r="A15" s="67"/>
      <c r="B15" s="68"/>
      <c r="C15" s="69" t="s">
        <v>28</v>
      </c>
      <c r="D15" s="70" t="s">
        <v>22</v>
      </c>
      <c r="E15" s="71">
        <v>0</v>
      </c>
      <c r="F15" s="71">
        <v>0</v>
      </c>
      <c r="G15" s="71">
        <v>1</v>
      </c>
      <c r="H15" s="71">
        <v>1</v>
      </c>
      <c r="I15" s="72">
        <v>198</v>
      </c>
    </row>
    <row r="16" spans="1:11" x14ac:dyDescent="0.25">
      <c r="A16" s="57"/>
      <c r="B16" s="52" t="s">
        <v>29</v>
      </c>
      <c r="C16" s="73" t="s">
        <v>30</v>
      </c>
      <c r="D16" s="53" t="s">
        <v>12</v>
      </c>
      <c r="E16" s="74">
        <v>0</v>
      </c>
      <c r="F16" s="74">
        <v>0</v>
      </c>
      <c r="G16" s="74">
        <v>0</v>
      </c>
      <c r="H16" s="74">
        <v>0</v>
      </c>
      <c r="I16" s="54">
        <v>12.076746243500001</v>
      </c>
    </row>
    <row r="17" spans="1:9" x14ac:dyDescent="0.25">
      <c r="A17" s="61"/>
      <c r="B17" s="62"/>
      <c r="C17" s="63" t="s">
        <v>31</v>
      </c>
      <c r="D17" s="64" t="s">
        <v>32</v>
      </c>
      <c r="E17" s="75">
        <v>0</v>
      </c>
      <c r="F17" s="75">
        <v>0</v>
      </c>
      <c r="G17" s="75">
        <v>0.69286360499999999</v>
      </c>
      <c r="H17" s="75">
        <v>0.69286360499999999</v>
      </c>
      <c r="I17" s="76">
        <v>10.482676391</v>
      </c>
    </row>
    <row r="18" spans="1:9" x14ac:dyDescent="0.25">
      <c r="A18" s="61"/>
      <c r="B18" s="62"/>
      <c r="C18" s="63" t="s">
        <v>33</v>
      </c>
      <c r="D18" s="64" t="s">
        <v>32</v>
      </c>
      <c r="E18" s="75">
        <v>0</v>
      </c>
      <c r="F18" s="75">
        <v>0</v>
      </c>
      <c r="G18" s="75">
        <v>1.6553471741000001</v>
      </c>
      <c r="H18" s="75">
        <v>1.6553471741000001</v>
      </c>
      <c r="I18" s="76">
        <v>48.731404787999999</v>
      </c>
    </row>
    <row r="19" spans="1:9" x14ac:dyDescent="0.25">
      <c r="A19" s="61"/>
      <c r="B19" s="62"/>
      <c r="C19" s="63" t="s">
        <v>34</v>
      </c>
      <c r="D19" s="64" t="s">
        <v>32</v>
      </c>
      <c r="E19" s="75">
        <v>0</v>
      </c>
      <c r="F19" s="75">
        <v>4.7934219600000001E-2</v>
      </c>
      <c r="G19" s="75">
        <v>1.0571442428</v>
      </c>
      <c r="H19" s="75">
        <v>1.1050784624000001</v>
      </c>
      <c r="I19" s="76">
        <v>66.973421431299997</v>
      </c>
    </row>
    <row r="20" spans="1:9" x14ac:dyDescent="0.25">
      <c r="A20" s="67"/>
      <c r="B20" s="68"/>
      <c r="C20" s="69" t="s">
        <v>35</v>
      </c>
      <c r="D20" s="70" t="s">
        <v>32</v>
      </c>
      <c r="E20" s="77">
        <v>0</v>
      </c>
      <c r="F20" s="77">
        <v>0</v>
      </c>
      <c r="G20" s="77">
        <v>0.40935007950000002</v>
      </c>
      <c r="H20" s="77">
        <v>0.40935007950000002</v>
      </c>
      <c r="I20" s="78">
        <v>11.832343507599999</v>
      </c>
    </row>
    <row r="21" spans="1:9" x14ac:dyDescent="0.25">
      <c r="A21" s="45"/>
      <c r="B21" s="79" t="s">
        <v>36</v>
      </c>
      <c r="C21" s="80" t="s">
        <v>37</v>
      </c>
      <c r="D21" s="53" t="s">
        <v>12</v>
      </c>
      <c r="E21" s="74"/>
      <c r="F21" s="74"/>
      <c r="G21" s="74"/>
      <c r="H21" s="74">
        <v>534.98902399600001</v>
      </c>
      <c r="I21" s="54">
        <v>6620.5203713199999</v>
      </c>
    </row>
    <row r="22" spans="1:9" x14ac:dyDescent="0.25">
      <c r="A22" s="47"/>
      <c r="B22" s="47"/>
      <c r="C22" s="81" t="s">
        <v>38</v>
      </c>
      <c r="D22" s="64" t="s">
        <v>12</v>
      </c>
      <c r="E22" s="75"/>
      <c r="F22" s="75"/>
      <c r="G22" s="75"/>
      <c r="H22" s="75">
        <v>73.324259265999999</v>
      </c>
      <c r="I22" s="76">
        <v>737.84744465899996</v>
      </c>
    </row>
    <row r="23" spans="1:9" x14ac:dyDescent="0.25">
      <c r="A23" s="47"/>
      <c r="B23" s="47"/>
      <c r="C23" s="81" t="s">
        <v>39</v>
      </c>
      <c r="D23" s="64" t="s">
        <v>12</v>
      </c>
      <c r="E23" s="75"/>
      <c r="F23" s="75"/>
      <c r="G23" s="75"/>
      <c r="H23" s="75">
        <v>28.0773400432</v>
      </c>
      <c r="I23" s="76">
        <v>2698.1925834399999</v>
      </c>
    </row>
    <row r="24" spans="1:9" x14ac:dyDescent="0.25">
      <c r="A24" s="82"/>
      <c r="B24" s="82"/>
      <c r="C24" s="83" t="s">
        <v>40</v>
      </c>
      <c r="D24" s="70" t="s">
        <v>12</v>
      </c>
      <c r="E24" s="77"/>
      <c r="F24" s="77"/>
      <c r="G24" s="77"/>
      <c r="H24" s="77">
        <v>4.7514183150999996</v>
      </c>
      <c r="I24" s="78">
        <v>287.425260541</v>
      </c>
    </row>
    <row r="25" spans="1:9" x14ac:dyDescent="0.25">
      <c r="B25" s="3"/>
      <c r="C25" s="5"/>
      <c r="D25" s="4"/>
      <c r="E25" s="41"/>
      <c r="F25" s="41"/>
      <c r="G25" s="41"/>
    </row>
    <row r="26" spans="1:9" x14ac:dyDescent="0.25">
      <c r="A26" s="41" t="s">
        <v>41</v>
      </c>
      <c r="B26" s="3"/>
      <c r="C26" s="5"/>
      <c r="D26" s="4"/>
      <c r="E26" s="41"/>
      <c r="F26" s="41"/>
      <c r="G26" s="41"/>
    </row>
    <row r="27" spans="1:9" x14ac:dyDescent="0.25">
      <c r="A27" s="41" t="s">
        <v>42</v>
      </c>
      <c r="B27" s="3"/>
      <c r="C27" s="5"/>
      <c r="D27" s="4"/>
      <c r="E27" s="41"/>
      <c r="F27" s="41"/>
      <c r="G27" s="41"/>
    </row>
    <row r="28" spans="1:9" x14ac:dyDescent="0.25">
      <c r="A28" s="41" t="s">
        <v>43</v>
      </c>
      <c r="B28" s="3"/>
      <c r="C28" s="5"/>
      <c r="D28" s="4"/>
      <c r="E28" s="41"/>
      <c r="F28" s="41"/>
      <c r="G28" s="41"/>
    </row>
    <row r="29" spans="1:9" x14ac:dyDescent="0.25">
      <c r="A29" s="41" t="s">
        <v>44</v>
      </c>
      <c r="B29" s="3"/>
      <c r="C29" s="5"/>
      <c r="D29" s="4"/>
      <c r="E29" s="41"/>
      <c r="F29" s="41"/>
      <c r="G29" s="41"/>
    </row>
    <row r="30" spans="1:9" x14ac:dyDescent="0.25">
      <c r="B30" s="3"/>
      <c r="C30" s="5"/>
      <c r="D30" s="4"/>
      <c r="E30" s="41"/>
      <c r="F30" s="41"/>
      <c r="G30" s="41"/>
    </row>
    <row r="31" spans="1:9" x14ac:dyDescent="0.25">
      <c r="A31" s="86" t="s">
        <v>45</v>
      </c>
      <c r="B31" s="3"/>
      <c r="C31" s="5"/>
      <c r="D31" s="4"/>
      <c r="E31" s="41"/>
      <c r="F31" s="41"/>
      <c r="G31" s="41"/>
    </row>
    <row r="32" spans="1:9" x14ac:dyDescent="0.25">
      <c r="A32" s="41" t="s">
        <v>46</v>
      </c>
      <c r="B32" s="3"/>
      <c r="C32" s="5"/>
      <c r="D32" s="4"/>
      <c r="E32" s="88" t="s">
        <v>47</v>
      </c>
      <c r="F32" s="41"/>
      <c r="G32" s="41"/>
    </row>
    <row r="33" spans="1:7" x14ac:dyDescent="0.25">
      <c r="A33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3"/>
      <c r="C33" s="5"/>
      <c r="D33" s="4"/>
      <c r="E33" s="41"/>
      <c r="F33" s="41"/>
      <c r="G33" s="41"/>
    </row>
    <row r="34" spans="1:7" x14ac:dyDescent="0.25">
      <c r="A34" s="41" t="str">
        <f>CONCATENATE(CHAR(169)," European Union / Copernicus Emergency Management Service")</f>
        <v>© European Union / Copernicus Emergency Management Service</v>
      </c>
      <c r="B34" s="3"/>
      <c r="C34" s="5"/>
      <c r="D34" s="4"/>
      <c r="E34" s="41"/>
      <c r="F34" s="41"/>
      <c r="G34" s="41"/>
    </row>
    <row r="35" spans="1:7" x14ac:dyDescent="0.25">
      <c r="B35" s="3"/>
      <c r="C35" s="5"/>
      <c r="D35" s="4"/>
      <c r="E35" s="41"/>
      <c r="F35" s="41"/>
      <c r="G35" s="41"/>
    </row>
    <row r="36" spans="1:7" x14ac:dyDescent="0.25">
      <c r="B36" s="3"/>
      <c r="C36" s="5"/>
      <c r="D36" s="4"/>
      <c r="E36" s="41"/>
      <c r="F36" s="41"/>
      <c r="G36" s="41"/>
    </row>
    <row r="37" spans="1:7" x14ac:dyDescent="0.25">
      <c r="A37" s="86" t="s">
        <v>48</v>
      </c>
      <c r="B37" s="3"/>
      <c r="C37" s="5"/>
      <c r="D37" s="4"/>
      <c r="E37" s="41"/>
      <c r="F37" s="41"/>
      <c r="G37" s="41"/>
    </row>
    <row r="38" spans="1:7" x14ac:dyDescent="0.25">
      <c r="A38" s="41" t="s">
        <v>49</v>
      </c>
      <c r="B38" s="3"/>
      <c r="C38" s="6"/>
      <c r="D38" s="4"/>
      <c r="E38" s="41"/>
      <c r="F38" s="41"/>
      <c r="G38" s="41"/>
    </row>
    <row r="39" spans="1:7" x14ac:dyDescent="0.25">
      <c r="A39" s="41" t="s">
        <v>50</v>
      </c>
      <c r="B39" s="3"/>
      <c r="C39" s="6"/>
      <c r="D39" s="4"/>
      <c r="E39" s="41"/>
      <c r="F39" s="41"/>
      <c r="G39" s="41"/>
    </row>
    <row r="40" spans="1:7" x14ac:dyDescent="0.25">
      <c r="A40" s="41" t="s">
        <v>51</v>
      </c>
      <c r="B40" s="3"/>
      <c r="C40" s="6"/>
      <c r="D40" s="4"/>
      <c r="E40" s="41"/>
      <c r="F40" s="41"/>
      <c r="G40" s="41"/>
    </row>
    <row r="41" spans="1:7" x14ac:dyDescent="0.25">
      <c r="A41" s="41" t="s">
        <v>52</v>
      </c>
      <c r="B41" s="3"/>
      <c r="C41" s="6"/>
      <c r="D41" s="4"/>
      <c r="E41" s="41"/>
      <c r="F41" s="41"/>
      <c r="G41" s="41"/>
    </row>
    <row r="42" spans="1:7" x14ac:dyDescent="0.25">
      <c r="B42" s="3"/>
      <c r="C42" s="6"/>
      <c r="D42" s="4"/>
      <c r="E42" s="41"/>
      <c r="F42" s="41"/>
      <c r="G42" s="41"/>
    </row>
    <row r="43" spans="1:7" x14ac:dyDescent="0.25">
      <c r="B43" s="3"/>
      <c r="C43" s="6"/>
      <c r="D43" s="4"/>
      <c r="E43" s="41"/>
      <c r="F43" s="41"/>
      <c r="G43" s="41"/>
    </row>
    <row r="44" spans="1:7" x14ac:dyDescent="0.25">
      <c r="A44" s="86" t="s">
        <v>53</v>
      </c>
      <c r="B44" s="3"/>
      <c r="C44" s="6"/>
      <c r="D44" s="4"/>
      <c r="E44" s="41"/>
      <c r="F44" s="41"/>
      <c r="G44" s="41"/>
    </row>
    <row r="45" spans="1:7" x14ac:dyDescent="0.25">
      <c r="A45" s="41" t="s">
        <v>54</v>
      </c>
      <c r="B45" s="3"/>
      <c r="C45" s="6"/>
      <c r="D45" s="4"/>
      <c r="E45" s="41"/>
      <c r="F45" s="41"/>
      <c r="G45" s="41"/>
    </row>
    <row r="46" spans="1:7" x14ac:dyDescent="0.25">
      <c r="A46" s="41" t="s">
        <v>55</v>
      </c>
      <c r="B46" s="3"/>
      <c r="C46" s="6"/>
      <c r="D46" s="4"/>
      <c r="E46" s="41"/>
      <c r="F46" s="41"/>
      <c r="G46" s="41"/>
    </row>
    <row r="47" spans="1:7" x14ac:dyDescent="0.25">
      <c r="B47" s="3"/>
      <c r="C47" s="6"/>
      <c r="D47" s="4"/>
      <c r="E47" s="41"/>
      <c r="F47" s="41"/>
      <c r="G47" s="41"/>
    </row>
    <row r="48" spans="1:7" x14ac:dyDescent="0.25">
      <c r="B48" s="3"/>
      <c r="C48" s="6"/>
      <c r="D48" s="4"/>
      <c r="E48" s="41"/>
      <c r="F48" s="41"/>
      <c r="G48" s="41"/>
    </row>
    <row r="49" spans="1:7" x14ac:dyDescent="0.25">
      <c r="A49" s="86" t="s">
        <v>56</v>
      </c>
      <c r="B49" s="3"/>
      <c r="C49" s="6"/>
      <c r="D49" s="4"/>
      <c r="E49" s="41"/>
      <c r="F49" s="41"/>
      <c r="G49" s="41"/>
    </row>
    <row r="50" spans="1:7" x14ac:dyDescent="0.25">
      <c r="A50" s="4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50" s="41"/>
      <c r="F50" s="41"/>
      <c r="G50" s="41"/>
    </row>
    <row r="51" spans="1:7" x14ac:dyDescent="0.25">
      <c r="A51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1" s="41"/>
      <c r="F51" s="41"/>
      <c r="G51" s="41"/>
    </row>
    <row r="52" spans="1:7" x14ac:dyDescent="0.25">
      <c r="A52" s="41" t="s">
        <v>57</v>
      </c>
      <c r="E52" s="41"/>
      <c r="F52" s="41"/>
      <c r="G52" s="41"/>
    </row>
    <row r="53" spans="1:7" x14ac:dyDescent="0.25">
      <c r="E53" s="41"/>
      <c r="F53" s="41"/>
      <c r="G53" s="41"/>
    </row>
    <row r="54" spans="1:7" x14ac:dyDescent="0.25">
      <c r="A54" s="41" t="s">
        <v>58</v>
      </c>
      <c r="E54" s="41"/>
      <c r="F54" s="41"/>
      <c r="G54" s="41"/>
    </row>
    <row r="55" spans="1:7" x14ac:dyDescent="0.25">
      <c r="A55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5" s="41"/>
      <c r="F55" s="41"/>
      <c r="G55" s="41"/>
    </row>
    <row r="56" spans="1:7" x14ac:dyDescent="0.25">
      <c r="E56" s="41"/>
      <c r="F56" s="41"/>
      <c r="G56" s="41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 x14ac:dyDescent="0.25"/>
  <cols>
    <col min="1" max="10" width="26" customWidth="1"/>
  </cols>
  <sheetData>
    <row r="1" spans="1:10" x14ac:dyDescent="0.25">
      <c r="A1" t="s">
        <v>59</v>
      </c>
    </row>
    <row r="3" spans="1:10" ht="25.5" x14ac:dyDescent="0.25">
      <c r="A3" s="89" t="s">
        <v>60</v>
      </c>
      <c r="B3" s="89" t="s">
        <v>61</v>
      </c>
      <c r="C3" s="89" t="s">
        <v>62</v>
      </c>
      <c r="D3" s="89" t="s">
        <v>63</v>
      </c>
      <c r="E3" s="89" t="s">
        <v>64</v>
      </c>
      <c r="F3" s="89" t="s">
        <v>65</v>
      </c>
      <c r="G3" s="89" t="s">
        <v>66</v>
      </c>
      <c r="H3" s="89" t="s">
        <v>67</v>
      </c>
      <c r="I3" s="89" t="s">
        <v>68</v>
      </c>
      <c r="J3" s="89" t="s">
        <v>69</v>
      </c>
    </row>
    <row r="4" spans="1:10" ht="56.25" x14ac:dyDescent="0.25">
      <c r="A4" s="90" t="s">
        <v>70</v>
      </c>
      <c r="B4" s="91" t="s">
        <v>71</v>
      </c>
      <c r="C4" s="91" t="s">
        <v>72</v>
      </c>
      <c r="D4" s="91" t="s">
        <v>73</v>
      </c>
      <c r="E4" s="91" t="s">
        <v>74</v>
      </c>
      <c r="F4" s="91" t="str">
        <f>HYPERLINK("https://www.worldpop.org", "WorldPop (www.worldpop.org)")</f>
        <v>WorldPop (www.worldpop.org)</v>
      </c>
      <c r="G4" s="91" t="s">
        <v>75</v>
      </c>
      <c r="H4" s="91" t="s">
        <v>75</v>
      </c>
      <c r="I4" s="91" t="s">
        <v>75</v>
      </c>
      <c r="J4" s="91" t="s">
        <v>76</v>
      </c>
    </row>
    <row r="5" spans="1:10" x14ac:dyDescent="0.25">
      <c r="A5" s="92" t="s">
        <v>19</v>
      </c>
      <c r="B5" s="93">
        <v>28745</v>
      </c>
      <c r="C5" s="94">
        <v>6071</v>
      </c>
      <c r="D5" s="94">
        <v>104830</v>
      </c>
      <c r="E5" s="94">
        <v>122867</v>
      </c>
      <c r="F5" s="94">
        <v>15659</v>
      </c>
      <c r="G5" s="95">
        <v>55634</v>
      </c>
      <c r="H5" s="95">
        <v>48411</v>
      </c>
      <c r="I5" s="96">
        <v>87</v>
      </c>
      <c r="J5" s="97" t="s">
        <v>77</v>
      </c>
    </row>
    <row r="6" spans="1:10" x14ac:dyDescent="0.25">
      <c r="A6" s="92" t="s">
        <v>78</v>
      </c>
      <c r="B6" s="93">
        <v>223</v>
      </c>
      <c r="C6" s="94">
        <v>137</v>
      </c>
      <c r="D6" s="94">
        <v>872</v>
      </c>
      <c r="E6" s="94">
        <v>3307</v>
      </c>
      <c r="F6" s="94">
        <v>693</v>
      </c>
      <c r="G6" s="95">
        <v>1046</v>
      </c>
      <c r="H6" s="95">
        <v>1164</v>
      </c>
      <c r="I6" s="96">
        <v>111.2</v>
      </c>
      <c r="J6" s="97" t="s">
        <v>77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6" t="s">
        <v>5</v>
      </c>
    </row>
    <row r="2" spans="1:8" x14ac:dyDescent="0.25">
      <c r="A2" s="56" t="s">
        <v>79</v>
      </c>
    </row>
    <row r="4" spans="1:8" x14ac:dyDescent="0.25">
      <c r="A4" s="40" t="s">
        <v>80</v>
      </c>
      <c r="B4" s="40" t="s">
        <v>81</v>
      </c>
      <c r="C4" s="40" t="s">
        <v>82</v>
      </c>
      <c r="D4" s="40" t="s">
        <v>83</v>
      </c>
      <c r="E4" s="40" t="s">
        <v>84</v>
      </c>
      <c r="F4" s="40" t="s">
        <v>85</v>
      </c>
      <c r="G4" s="40" t="s">
        <v>86</v>
      </c>
      <c r="H4" s="40" t="s">
        <v>87</v>
      </c>
    </row>
    <row r="6" spans="1:8" x14ac:dyDescent="0.25">
      <c r="A6" s="41">
        <v>0</v>
      </c>
      <c r="B6" s="41" t="s">
        <v>88</v>
      </c>
      <c r="C6" s="41" t="s">
        <v>89</v>
      </c>
      <c r="D6" s="41" t="s">
        <v>90</v>
      </c>
      <c r="E6" s="41" t="s">
        <v>11</v>
      </c>
      <c r="F6" s="41">
        <v>3</v>
      </c>
      <c r="G6" s="41">
        <v>143</v>
      </c>
      <c r="H6" s="41">
        <v>163.15779660300001</v>
      </c>
    </row>
    <row r="7" spans="1:8" x14ac:dyDescent="0.25">
      <c r="A7" s="41">
        <v>1</v>
      </c>
      <c r="B7" s="41" t="s">
        <v>88</v>
      </c>
      <c r="C7" s="41" t="s">
        <v>89</v>
      </c>
      <c r="D7" s="41" t="s">
        <v>90</v>
      </c>
      <c r="E7" s="41" t="s">
        <v>13</v>
      </c>
      <c r="F7" s="41">
        <v>3</v>
      </c>
      <c r="G7" s="41">
        <v>433</v>
      </c>
      <c r="H7" s="41">
        <v>477.98472185499998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6" t="s">
        <v>5</v>
      </c>
    </row>
    <row r="2" spans="1:12" x14ac:dyDescent="0.25">
      <c r="A2" s="56" t="s">
        <v>91</v>
      </c>
    </row>
    <row r="4" spans="1:12" x14ac:dyDescent="0.25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99</v>
      </c>
    </row>
    <row r="6" spans="1:12" x14ac:dyDescent="0.25">
      <c r="A6" s="41">
        <v>0</v>
      </c>
      <c r="B6" s="41">
        <v>11</v>
      </c>
      <c r="C6" s="41" t="s">
        <v>25</v>
      </c>
      <c r="D6" s="41">
        <v>997</v>
      </c>
      <c r="E6" s="41" t="s">
        <v>100</v>
      </c>
      <c r="F6" s="41" t="s">
        <v>16</v>
      </c>
      <c r="G6" s="41" t="s">
        <v>101</v>
      </c>
      <c r="H6" s="41">
        <v>3</v>
      </c>
      <c r="I6" s="41">
        <v>1</v>
      </c>
      <c r="J6" s="41" t="s">
        <v>100</v>
      </c>
      <c r="K6" s="41">
        <v>18</v>
      </c>
      <c r="L6" s="41">
        <v>18</v>
      </c>
    </row>
    <row r="7" spans="1:12" x14ac:dyDescent="0.25">
      <c r="A7" s="41">
        <v>1</v>
      </c>
      <c r="B7" s="41">
        <v>12</v>
      </c>
      <c r="C7" s="41" t="s">
        <v>102</v>
      </c>
      <c r="D7" s="41">
        <v>125</v>
      </c>
      <c r="E7" s="41" t="s">
        <v>27</v>
      </c>
      <c r="F7" s="41" t="s">
        <v>16</v>
      </c>
      <c r="G7" s="41" t="s">
        <v>101</v>
      </c>
      <c r="H7" s="41">
        <v>3</v>
      </c>
      <c r="I7" s="41">
        <v>1</v>
      </c>
      <c r="J7" s="41" t="s">
        <v>100</v>
      </c>
      <c r="K7" s="41">
        <v>1</v>
      </c>
      <c r="L7" s="41">
        <v>1</v>
      </c>
    </row>
    <row r="8" spans="1:12" x14ac:dyDescent="0.25">
      <c r="A8" s="41">
        <v>2</v>
      </c>
      <c r="B8" s="41">
        <v>11</v>
      </c>
      <c r="C8" s="41" t="s">
        <v>25</v>
      </c>
      <c r="D8" s="41">
        <v>121</v>
      </c>
      <c r="E8" s="41" t="s">
        <v>26</v>
      </c>
      <c r="F8" s="41" t="s">
        <v>103</v>
      </c>
      <c r="G8" s="41" t="s">
        <v>101</v>
      </c>
      <c r="H8" s="41">
        <v>997</v>
      </c>
      <c r="I8" s="41">
        <v>1</v>
      </c>
      <c r="J8" s="41" t="s">
        <v>100</v>
      </c>
      <c r="K8" s="41">
        <v>1</v>
      </c>
      <c r="L8" s="41">
        <v>1</v>
      </c>
    </row>
    <row r="9" spans="1:12" x14ac:dyDescent="0.25">
      <c r="A9" s="41">
        <v>3</v>
      </c>
      <c r="B9" s="41">
        <v>11</v>
      </c>
      <c r="C9" s="41" t="s">
        <v>25</v>
      </c>
      <c r="D9" s="41">
        <v>997</v>
      </c>
      <c r="E9" s="41" t="s">
        <v>100</v>
      </c>
      <c r="F9" s="41" t="s">
        <v>103</v>
      </c>
      <c r="G9" s="41" t="s">
        <v>101</v>
      </c>
      <c r="H9" s="41">
        <v>997</v>
      </c>
      <c r="I9" s="41">
        <v>1</v>
      </c>
      <c r="J9" s="41" t="s">
        <v>100</v>
      </c>
      <c r="K9" s="41">
        <v>31759</v>
      </c>
      <c r="L9" s="41">
        <v>31759</v>
      </c>
    </row>
    <row r="10" spans="1:12" x14ac:dyDescent="0.25">
      <c r="A10" s="41">
        <v>4</v>
      </c>
      <c r="B10" s="41">
        <v>12</v>
      </c>
      <c r="C10" s="41" t="s">
        <v>102</v>
      </c>
      <c r="D10" s="41">
        <v>121</v>
      </c>
      <c r="E10" s="41" t="s">
        <v>26</v>
      </c>
      <c r="F10" s="41" t="s">
        <v>103</v>
      </c>
      <c r="G10" s="41" t="s">
        <v>101</v>
      </c>
      <c r="H10" s="41">
        <v>997</v>
      </c>
      <c r="I10" s="41">
        <v>1</v>
      </c>
      <c r="J10" s="41" t="s">
        <v>100</v>
      </c>
      <c r="K10" s="41">
        <v>27</v>
      </c>
      <c r="L10" s="41">
        <v>27</v>
      </c>
    </row>
    <row r="11" spans="1:12" x14ac:dyDescent="0.25">
      <c r="A11" s="41">
        <v>5</v>
      </c>
      <c r="B11" s="41">
        <v>12</v>
      </c>
      <c r="C11" s="41" t="s">
        <v>102</v>
      </c>
      <c r="D11" s="41">
        <v>127</v>
      </c>
      <c r="E11" s="41" t="s">
        <v>28</v>
      </c>
      <c r="F11" s="41" t="s">
        <v>103</v>
      </c>
      <c r="G11" s="41" t="s">
        <v>101</v>
      </c>
      <c r="H11" s="41">
        <v>997</v>
      </c>
      <c r="I11" s="41">
        <v>1</v>
      </c>
      <c r="J11" s="41" t="s">
        <v>100</v>
      </c>
      <c r="K11" s="41">
        <v>197</v>
      </c>
      <c r="L11" s="41">
        <v>197</v>
      </c>
    </row>
    <row r="12" spans="1:12" x14ac:dyDescent="0.25">
      <c r="A12" s="41">
        <v>6</v>
      </c>
      <c r="B12" s="41">
        <v>11</v>
      </c>
      <c r="C12" s="41" t="s">
        <v>25</v>
      </c>
      <c r="D12" s="41">
        <v>997</v>
      </c>
      <c r="E12" s="41" t="s">
        <v>100</v>
      </c>
      <c r="F12" s="41" t="s">
        <v>104</v>
      </c>
      <c r="G12" s="41" t="s">
        <v>101</v>
      </c>
      <c r="H12" s="41">
        <v>3</v>
      </c>
      <c r="I12" s="41">
        <v>1</v>
      </c>
      <c r="J12" s="41" t="s">
        <v>100</v>
      </c>
      <c r="K12" s="41">
        <v>112</v>
      </c>
      <c r="L12" s="41">
        <v>112</v>
      </c>
    </row>
    <row r="13" spans="1:12" x14ac:dyDescent="0.25">
      <c r="A13" s="41">
        <v>7</v>
      </c>
      <c r="B13" s="41">
        <v>12</v>
      </c>
      <c r="C13" s="41" t="s">
        <v>102</v>
      </c>
      <c r="D13" s="41">
        <v>125</v>
      </c>
      <c r="E13" s="41" t="s">
        <v>27</v>
      </c>
      <c r="F13" s="41" t="s">
        <v>104</v>
      </c>
      <c r="G13" s="41" t="s">
        <v>101</v>
      </c>
      <c r="H13" s="41">
        <v>3</v>
      </c>
      <c r="I13" s="41">
        <v>1</v>
      </c>
      <c r="J13" s="41" t="s">
        <v>100</v>
      </c>
      <c r="K13" s="41">
        <v>1</v>
      </c>
      <c r="L13" s="41">
        <v>1</v>
      </c>
    </row>
    <row r="14" spans="1:12" x14ac:dyDescent="0.25">
      <c r="A14" s="41">
        <v>8</v>
      </c>
      <c r="B14" s="41">
        <v>12</v>
      </c>
      <c r="C14" s="41" t="s">
        <v>102</v>
      </c>
      <c r="D14" s="41">
        <v>127</v>
      </c>
      <c r="E14" s="41" t="s">
        <v>28</v>
      </c>
      <c r="F14" s="41" t="s">
        <v>104</v>
      </c>
      <c r="G14" s="41" t="s">
        <v>101</v>
      </c>
      <c r="H14" s="41">
        <v>3</v>
      </c>
      <c r="I14" s="41">
        <v>1</v>
      </c>
      <c r="J14" s="41" t="s">
        <v>100</v>
      </c>
      <c r="K14" s="41">
        <v>1</v>
      </c>
      <c r="L14" s="41">
        <v>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6" t="s">
        <v>5</v>
      </c>
    </row>
    <row r="2" spans="1:12" x14ac:dyDescent="0.25">
      <c r="A2" s="56" t="s">
        <v>105</v>
      </c>
    </row>
    <row r="4" spans="1:12" x14ac:dyDescent="0.25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99</v>
      </c>
    </row>
    <row r="6" spans="1:12" x14ac:dyDescent="0.25">
      <c r="A6" s="41">
        <v>0</v>
      </c>
      <c r="B6" s="41">
        <v>11</v>
      </c>
      <c r="C6" s="41" t="s">
        <v>25</v>
      </c>
      <c r="D6" s="41">
        <v>997</v>
      </c>
      <c r="E6" s="41" t="s">
        <v>100</v>
      </c>
      <c r="F6" s="41" t="s">
        <v>16</v>
      </c>
      <c r="G6" s="41" t="s">
        <v>101</v>
      </c>
      <c r="H6" s="41">
        <v>3</v>
      </c>
      <c r="I6" s="41">
        <v>1</v>
      </c>
      <c r="J6" s="41" t="s">
        <v>100</v>
      </c>
      <c r="K6" s="41">
        <v>18</v>
      </c>
      <c r="L6" s="41">
        <v>18</v>
      </c>
    </row>
    <row r="7" spans="1:12" x14ac:dyDescent="0.25">
      <c r="A7" s="41">
        <v>1</v>
      </c>
      <c r="B7" s="41">
        <v>11</v>
      </c>
      <c r="C7" s="41" t="s">
        <v>25</v>
      </c>
      <c r="D7" s="41">
        <v>997</v>
      </c>
      <c r="E7" s="41" t="s">
        <v>100</v>
      </c>
      <c r="F7" s="41" t="s">
        <v>104</v>
      </c>
      <c r="G7" s="41" t="s">
        <v>101</v>
      </c>
      <c r="H7" s="41">
        <v>3</v>
      </c>
      <c r="I7" s="41">
        <v>1</v>
      </c>
      <c r="J7" s="41" t="s">
        <v>100</v>
      </c>
      <c r="K7" s="41">
        <v>58</v>
      </c>
      <c r="L7" s="41">
        <v>58</v>
      </c>
    </row>
    <row r="8" spans="1:12" x14ac:dyDescent="0.25">
      <c r="A8" s="41">
        <v>2</v>
      </c>
      <c r="B8" s="41">
        <v>12</v>
      </c>
      <c r="C8" s="41" t="s">
        <v>102</v>
      </c>
      <c r="D8" s="41">
        <v>125</v>
      </c>
      <c r="E8" s="41" t="s">
        <v>27</v>
      </c>
      <c r="F8" s="41" t="s">
        <v>104</v>
      </c>
      <c r="G8" s="41" t="s">
        <v>101</v>
      </c>
      <c r="H8" s="41">
        <v>3</v>
      </c>
      <c r="I8" s="41">
        <v>1</v>
      </c>
      <c r="J8" s="41" t="s">
        <v>100</v>
      </c>
      <c r="K8" s="41">
        <v>1</v>
      </c>
      <c r="L8" s="41">
        <v>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6" t="s">
        <v>5</v>
      </c>
    </row>
    <row r="2" spans="1:12" x14ac:dyDescent="0.25">
      <c r="A2" s="56" t="s">
        <v>106</v>
      </c>
    </row>
    <row r="4" spans="1:12" x14ac:dyDescent="0.25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87</v>
      </c>
    </row>
    <row r="6" spans="1:12" x14ac:dyDescent="0.25">
      <c r="A6" s="41">
        <v>0</v>
      </c>
      <c r="B6" s="41">
        <v>213</v>
      </c>
      <c r="C6" s="41" t="s">
        <v>107</v>
      </c>
      <c r="D6" s="41">
        <v>2130</v>
      </c>
      <c r="E6" s="41" t="s">
        <v>30</v>
      </c>
      <c r="F6" s="41" t="s">
        <v>103</v>
      </c>
      <c r="G6" s="41" t="s">
        <v>100</v>
      </c>
      <c r="H6" s="41">
        <v>997</v>
      </c>
      <c r="I6" s="41">
        <v>994</v>
      </c>
      <c r="J6" s="41" t="s">
        <v>100</v>
      </c>
      <c r="K6" s="41">
        <v>1</v>
      </c>
      <c r="L6" s="41">
        <v>12.076746243500001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6" t="s">
        <v>5</v>
      </c>
    </row>
    <row r="2" spans="1:12" x14ac:dyDescent="0.25">
      <c r="A2" s="56" t="s">
        <v>108</v>
      </c>
    </row>
    <row r="4" spans="1:12" x14ac:dyDescent="0.25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109</v>
      </c>
    </row>
    <row r="6" spans="1:12" x14ac:dyDescent="0.25">
      <c r="A6" s="41">
        <v>0</v>
      </c>
      <c r="B6" s="41">
        <v>211</v>
      </c>
      <c r="C6" s="41" t="s">
        <v>110</v>
      </c>
      <c r="D6" s="41">
        <v>21124</v>
      </c>
      <c r="E6" s="41" t="s">
        <v>34</v>
      </c>
      <c r="F6" s="41" t="s">
        <v>16</v>
      </c>
      <c r="G6" s="41" t="s">
        <v>100</v>
      </c>
      <c r="H6" s="41">
        <v>3</v>
      </c>
      <c r="I6" s="41">
        <v>994</v>
      </c>
      <c r="J6" s="41" t="s">
        <v>100</v>
      </c>
      <c r="K6" s="41">
        <v>1</v>
      </c>
      <c r="L6" s="41">
        <v>4.7934219600000001E-2</v>
      </c>
    </row>
    <row r="7" spans="1:12" x14ac:dyDescent="0.25">
      <c r="A7" s="41">
        <v>1</v>
      </c>
      <c r="B7" s="41">
        <v>211</v>
      </c>
      <c r="C7" s="41" t="s">
        <v>110</v>
      </c>
      <c r="D7" s="41">
        <v>21121</v>
      </c>
      <c r="E7" s="41" t="s">
        <v>31</v>
      </c>
      <c r="F7" s="41" t="s">
        <v>103</v>
      </c>
      <c r="G7" s="41" t="s">
        <v>100</v>
      </c>
      <c r="H7" s="41">
        <v>3</v>
      </c>
      <c r="I7" s="41">
        <v>994</v>
      </c>
      <c r="J7" s="41" t="s">
        <v>100</v>
      </c>
      <c r="K7" s="41">
        <v>15</v>
      </c>
      <c r="L7" s="41">
        <v>9.7898127860000006</v>
      </c>
    </row>
    <row r="8" spans="1:12" x14ac:dyDescent="0.25">
      <c r="A8" s="41">
        <v>2</v>
      </c>
      <c r="B8" s="41">
        <v>211</v>
      </c>
      <c r="C8" s="41" t="s">
        <v>110</v>
      </c>
      <c r="D8" s="41">
        <v>21122</v>
      </c>
      <c r="E8" s="41" t="s">
        <v>33</v>
      </c>
      <c r="F8" s="41" t="s">
        <v>103</v>
      </c>
      <c r="G8" s="41" t="s">
        <v>100</v>
      </c>
      <c r="H8" s="41">
        <v>3</v>
      </c>
      <c r="I8" s="41">
        <v>994</v>
      </c>
      <c r="J8" s="41" t="s">
        <v>100</v>
      </c>
      <c r="K8" s="41">
        <v>180</v>
      </c>
      <c r="L8" s="41">
        <v>47.076057613899998</v>
      </c>
    </row>
    <row r="9" spans="1:12" x14ac:dyDescent="0.25">
      <c r="A9" s="41">
        <v>3</v>
      </c>
      <c r="B9" s="41">
        <v>211</v>
      </c>
      <c r="C9" s="41" t="s">
        <v>110</v>
      </c>
      <c r="D9" s="41">
        <v>21124</v>
      </c>
      <c r="E9" s="41" t="s">
        <v>34</v>
      </c>
      <c r="F9" s="41" t="s">
        <v>103</v>
      </c>
      <c r="G9" s="41" t="s">
        <v>100</v>
      </c>
      <c r="H9" s="41">
        <v>3</v>
      </c>
      <c r="I9" s="41">
        <v>994</v>
      </c>
      <c r="J9" s="41" t="s">
        <v>100</v>
      </c>
      <c r="K9" s="41">
        <v>85</v>
      </c>
      <c r="L9" s="41">
        <v>65.868342968899995</v>
      </c>
    </row>
    <row r="10" spans="1:12" x14ac:dyDescent="0.25">
      <c r="A10" s="41">
        <v>4</v>
      </c>
      <c r="B10" s="41">
        <v>211</v>
      </c>
      <c r="C10" s="41" t="s">
        <v>110</v>
      </c>
      <c r="D10" s="41">
        <v>997</v>
      </c>
      <c r="E10" s="41" t="s">
        <v>100</v>
      </c>
      <c r="F10" s="41" t="s">
        <v>103</v>
      </c>
      <c r="G10" s="41" t="s">
        <v>100</v>
      </c>
      <c r="H10" s="41">
        <v>3</v>
      </c>
      <c r="I10" s="41">
        <v>994</v>
      </c>
      <c r="J10" s="41" t="s">
        <v>100</v>
      </c>
      <c r="K10" s="41">
        <v>2</v>
      </c>
      <c r="L10" s="41">
        <v>0.79784623310000002</v>
      </c>
    </row>
    <row r="11" spans="1:12" x14ac:dyDescent="0.25">
      <c r="A11" s="41">
        <v>5</v>
      </c>
      <c r="B11" s="41">
        <v>212</v>
      </c>
      <c r="C11" s="41" t="s">
        <v>111</v>
      </c>
      <c r="D11" s="41">
        <v>2121</v>
      </c>
      <c r="E11" s="41" t="s">
        <v>35</v>
      </c>
      <c r="F11" s="41" t="s">
        <v>103</v>
      </c>
      <c r="G11" s="41" t="s">
        <v>100</v>
      </c>
      <c r="H11" s="41">
        <v>3</v>
      </c>
      <c r="I11" s="41">
        <v>994</v>
      </c>
      <c r="J11" s="41" t="s">
        <v>100</v>
      </c>
      <c r="K11" s="41">
        <v>25</v>
      </c>
      <c r="L11" s="41">
        <v>11.4229934281</v>
      </c>
    </row>
    <row r="12" spans="1:12" x14ac:dyDescent="0.25">
      <c r="A12" s="41">
        <v>6</v>
      </c>
      <c r="B12" s="41">
        <v>212</v>
      </c>
      <c r="C12" s="41" t="s">
        <v>111</v>
      </c>
      <c r="D12" s="41">
        <v>997</v>
      </c>
      <c r="E12" s="41" t="s">
        <v>100</v>
      </c>
      <c r="F12" s="41" t="s">
        <v>103</v>
      </c>
      <c r="G12" s="41" t="s">
        <v>100</v>
      </c>
      <c r="H12" s="41">
        <v>3</v>
      </c>
      <c r="I12" s="41">
        <v>994</v>
      </c>
      <c r="J12" s="41" t="s">
        <v>100</v>
      </c>
      <c r="K12" s="41">
        <v>1</v>
      </c>
      <c r="L12" s="41">
        <v>2.4991736600000002E-2</v>
      </c>
    </row>
    <row r="13" spans="1:12" x14ac:dyDescent="0.25">
      <c r="A13" s="41">
        <v>7</v>
      </c>
      <c r="B13" s="41">
        <v>211</v>
      </c>
      <c r="C13" s="41" t="s">
        <v>110</v>
      </c>
      <c r="D13" s="41">
        <v>21121</v>
      </c>
      <c r="E13" s="41" t="s">
        <v>31</v>
      </c>
      <c r="F13" s="41" t="s">
        <v>104</v>
      </c>
      <c r="G13" s="41" t="s">
        <v>100</v>
      </c>
      <c r="H13" s="41">
        <v>3</v>
      </c>
      <c r="I13" s="41">
        <v>994</v>
      </c>
      <c r="J13" s="41" t="s">
        <v>100</v>
      </c>
      <c r="K13" s="41">
        <v>14</v>
      </c>
      <c r="L13" s="41">
        <v>0.69286360499999999</v>
      </c>
    </row>
    <row r="14" spans="1:12" x14ac:dyDescent="0.25">
      <c r="A14" s="41">
        <v>8</v>
      </c>
      <c r="B14" s="41">
        <v>211</v>
      </c>
      <c r="C14" s="41" t="s">
        <v>110</v>
      </c>
      <c r="D14" s="41">
        <v>21122</v>
      </c>
      <c r="E14" s="41" t="s">
        <v>33</v>
      </c>
      <c r="F14" s="41" t="s">
        <v>104</v>
      </c>
      <c r="G14" s="41" t="s">
        <v>100</v>
      </c>
      <c r="H14" s="41">
        <v>3</v>
      </c>
      <c r="I14" s="41">
        <v>994</v>
      </c>
      <c r="J14" s="41" t="s">
        <v>100</v>
      </c>
      <c r="K14" s="41">
        <v>10</v>
      </c>
      <c r="L14" s="41">
        <v>1.6553471741000001</v>
      </c>
    </row>
    <row r="15" spans="1:12" x14ac:dyDescent="0.25">
      <c r="A15" s="41">
        <v>9</v>
      </c>
      <c r="B15" s="41">
        <v>211</v>
      </c>
      <c r="C15" s="41" t="s">
        <v>110</v>
      </c>
      <c r="D15" s="41">
        <v>21124</v>
      </c>
      <c r="E15" s="41" t="s">
        <v>34</v>
      </c>
      <c r="F15" s="41" t="s">
        <v>104</v>
      </c>
      <c r="G15" s="41" t="s">
        <v>100</v>
      </c>
      <c r="H15" s="41">
        <v>3</v>
      </c>
      <c r="I15" s="41">
        <v>994</v>
      </c>
      <c r="J15" s="41" t="s">
        <v>100</v>
      </c>
      <c r="K15" s="41">
        <v>12</v>
      </c>
      <c r="L15" s="41">
        <v>1.0571442428</v>
      </c>
    </row>
    <row r="16" spans="1:12" x14ac:dyDescent="0.25">
      <c r="A16" s="41">
        <v>10</v>
      </c>
      <c r="B16" s="41">
        <v>211</v>
      </c>
      <c r="C16" s="41" t="s">
        <v>110</v>
      </c>
      <c r="D16" s="41">
        <v>997</v>
      </c>
      <c r="E16" s="41" t="s">
        <v>100</v>
      </c>
      <c r="F16" s="41" t="s">
        <v>104</v>
      </c>
      <c r="G16" s="41" t="s">
        <v>100</v>
      </c>
      <c r="H16" s="41">
        <v>3</v>
      </c>
      <c r="I16" s="41">
        <v>994</v>
      </c>
      <c r="J16" s="41" t="s">
        <v>100</v>
      </c>
      <c r="K16" s="41">
        <v>2</v>
      </c>
      <c r="L16" s="41">
        <v>0.2010481388</v>
      </c>
    </row>
    <row r="17" spans="1:12" x14ac:dyDescent="0.25">
      <c r="A17" s="41">
        <v>11</v>
      </c>
      <c r="B17" s="41">
        <v>212</v>
      </c>
      <c r="C17" s="41" t="s">
        <v>111</v>
      </c>
      <c r="D17" s="41">
        <v>2121</v>
      </c>
      <c r="E17" s="41" t="s">
        <v>35</v>
      </c>
      <c r="F17" s="41" t="s">
        <v>104</v>
      </c>
      <c r="G17" s="41" t="s">
        <v>100</v>
      </c>
      <c r="H17" s="41">
        <v>3</v>
      </c>
      <c r="I17" s="41">
        <v>994</v>
      </c>
      <c r="J17" s="41" t="s">
        <v>100</v>
      </c>
      <c r="K17" s="41">
        <v>21</v>
      </c>
      <c r="L17" s="41">
        <v>0.40935007950000002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6" t="s">
        <v>5</v>
      </c>
    </row>
    <row r="2" spans="1:12" x14ac:dyDescent="0.25">
      <c r="A2" s="56" t="s">
        <v>112</v>
      </c>
    </row>
    <row r="4" spans="1:12" x14ac:dyDescent="0.25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109</v>
      </c>
    </row>
    <row r="6" spans="1:12" x14ac:dyDescent="0.25">
      <c r="A6" s="41">
        <v>0</v>
      </c>
      <c r="B6" s="41">
        <v>211</v>
      </c>
      <c r="C6" s="41" t="s">
        <v>110</v>
      </c>
      <c r="D6" s="41">
        <v>21124</v>
      </c>
      <c r="E6" s="41" t="s">
        <v>34</v>
      </c>
      <c r="F6" s="41" t="s">
        <v>16</v>
      </c>
      <c r="G6" s="41" t="s">
        <v>100</v>
      </c>
      <c r="H6" s="41">
        <v>3</v>
      </c>
      <c r="I6" s="41">
        <v>994</v>
      </c>
      <c r="J6" s="41" t="s">
        <v>100</v>
      </c>
      <c r="K6" s="41">
        <v>1</v>
      </c>
      <c r="L6" s="41">
        <v>1.6406883000000001E-2</v>
      </c>
    </row>
    <row r="7" spans="1:12" x14ac:dyDescent="0.25">
      <c r="A7" s="41">
        <v>1</v>
      </c>
      <c r="B7" s="41">
        <v>211</v>
      </c>
      <c r="C7" s="41" t="s">
        <v>110</v>
      </c>
      <c r="D7" s="41">
        <v>21121</v>
      </c>
      <c r="E7" s="41" t="s">
        <v>31</v>
      </c>
      <c r="F7" s="41" t="s">
        <v>103</v>
      </c>
      <c r="G7" s="41" t="s">
        <v>100</v>
      </c>
      <c r="H7" s="41">
        <v>3</v>
      </c>
      <c r="I7" s="41">
        <v>994</v>
      </c>
      <c r="J7" s="41" t="s">
        <v>100</v>
      </c>
      <c r="K7" s="41">
        <v>4</v>
      </c>
      <c r="L7" s="41">
        <v>4.03975694E-2</v>
      </c>
    </row>
    <row r="8" spans="1:12" x14ac:dyDescent="0.25">
      <c r="A8" s="41">
        <v>2</v>
      </c>
      <c r="B8" s="41">
        <v>211</v>
      </c>
      <c r="C8" s="41" t="s">
        <v>110</v>
      </c>
      <c r="D8" s="41">
        <v>21122</v>
      </c>
      <c r="E8" s="41" t="s">
        <v>33</v>
      </c>
      <c r="F8" s="41" t="s">
        <v>103</v>
      </c>
      <c r="G8" s="41" t="s">
        <v>100</v>
      </c>
      <c r="H8" s="41">
        <v>3</v>
      </c>
      <c r="I8" s="41">
        <v>994</v>
      </c>
      <c r="J8" s="41" t="s">
        <v>100</v>
      </c>
      <c r="K8" s="41">
        <v>3</v>
      </c>
      <c r="L8" s="41">
        <v>5.5353040800000003E-2</v>
      </c>
    </row>
    <row r="9" spans="1:12" x14ac:dyDescent="0.25">
      <c r="A9" s="41">
        <v>3</v>
      </c>
      <c r="B9" s="41">
        <v>211</v>
      </c>
      <c r="C9" s="41" t="s">
        <v>110</v>
      </c>
      <c r="D9" s="41">
        <v>21124</v>
      </c>
      <c r="E9" s="41" t="s">
        <v>34</v>
      </c>
      <c r="F9" s="41" t="s">
        <v>103</v>
      </c>
      <c r="G9" s="41" t="s">
        <v>100</v>
      </c>
      <c r="H9" s="41">
        <v>3</v>
      </c>
      <c r="I9" s="41">
        <v>994</v>
      </c>
      <c r="J9" s="41" t="s">
        <v>100</v>
      </c>
      <c r="K9" s="41">
        <v>9</v>
      </c>
      <c r="L9" s="41">
        <v>0.29300487959999999</v>
      </c>
    </row>
    <row r="10" spans="1:12" x14ac:dyDescent="0.25">
      <c r="A10" s="41">
        <v>4</v>
      </c>
      <c r="B10" s="41">
        <v>212</v>
      </c>
      <c r="C10" s="41" t="s">
        <v>111</v>
      </c>
      <c r="D10" s="41">
        <v>2121</v>
      </c>
      <c r="E10" s="41" t="s">
        <v>35</v>
      </c>
      <c r="F10" s="41" t="s">
        <v>103</v>
      </c>
      <c r="G10" s="41" t="s">
        <v>100</v>
      </c>
      <c r="H10" s="41">
        <v>3</v>
      </c>
      <c r="I10" s="41">
        <v>994</v>
      </c>
      <c r="J10" s="41" t="s">
        <v>100</v>
      </c>
      <c r="K10" s="41">
        <v>15</v>
      </c>
      <c r="L10" s="41">
        <v>0.1004288881</v>
      </c>
    </row>
    <row r="11" spans="1:12" x14ac:dyDescent="0.25">
      <c r="A11" s="41">
        <v>5</v>
      </c>
      <c r="B11" s="41">
        <v>212</v>
      </c>
      <c r="C11" s="41" t="s">
        <v>111</v>
      </c>
      <c r="D11" s="41">
        <v>997</v>
      </c>
      <c r="E11" s="41" t="s">
        <v>100</v>
      </c>
      <c r="F11" s="41" t="s">
        <v>103</v>
      </c>
      <c r="G11" s="41" t="s">
        <v>100</v>
      </c>
      <c r="H11" s="41">
        <v>3</v>
      </c>
      <c r="I11" s="41">
        <v>994</v>
      </c>
      <c r="J11" s="41" t="s">
        <v>100</v>
      </c>
      <c r="K11" s="41">
        <v>1</v>
      </c>
      <c r="L11" s="41">
        <v>2.1153096600000001E-2</v>
      </c>
    </row>
    <row r="12" spans="1:12" x14ac:dyDescent="0.25">
      <c r="A12" s="41">
        <v>6</v>
      </c>
      <c r="B12" s="41">
        <v>211</v>
      </c>
      <c r="C12" s="41" t="s">
        <v>110</v>
      </c>
      <c r="D12" s="41">
        <v>21121</v>
      </c>
      <c r="E12" s="41" t="s">
        <v>31</v>
      </c>
      <c r="F12" s="41" t="s">
        <v>104</v>
      </c>
      <c r="G12" s="41" t="s">
        <v>100</v>
      </c>
      <c r="H12" s="41">
        <v>3</v>
      </c>
      <c r="I12" s="41">
        <v>994</v>
      </c>
      <c r="J12" s="41" t="s">
        <v>100</v>
      </c>
      <c r="K12" s="41">
        <v>1</v>
      </c>
      <c r="L12" s="41">
        <v>2.55201249E-2</v>
      </c>
    </row>
    <row r="13" spans="1:12" x14ac:dyDescent="0.25">
      <c r="A13" s="41">
        <v>7</v>
      </c>
      <c r="B13" s="41">
        <v>211</v>
      </c>
      <c r="C13" s="41" t="s">
        <v>110</v>
      </c>
      <c r="D13" s="41">
        <v>21122</v>
      </c>
      <c r="E13" s="41" t="s">
        <v>33</v>
      </c>
      <c r="F13" s="41" t="s">
        <v>104</v>
      </c>
      <c r="G13" s="41" t="s">
        <v>100</v>
      </c>
      <c r="H13" s="41">
        <v>3</v>
      </c>
      <c r="I13" s="41">
        <v>994</v>
      </c>
      <c r="J13" s="41" t="s">
        <v>100</v>
      </c>
      <c r="K13" s="41">
        <v>3</v>
      </c>
      <c r="L13" s="41">
        <v>3.45240484E-2</v>
      </c>
    </row>
    <row r="14" spans="1:12" x14ac:dyDescent="0.25">
      <c r="A14" s="41">
        <v>8</v>
      </c>
      <c r="B14" s="41">
        <v>211</v>
      </c>
      <c r="C14" s="41" t="s">
        <v>110</v>
      </c>
      <c r="D14" s="41">
        <v>21124</v>
      </c>
      <c r="E14" s="41" t="s">
        <v>34</v>
      </c>
      <c r="F14" s="41" t="s">
        <v>104</v>
      </c>
      <c r="G14" s="41" t="s">
        <v>100</v>
      </c>
      <c r="H14" s="41">
        <v>3</v>
      </c>
      <c r="I14" s="41">
        <v>994</v>
      </c>
      <c r="J14" s="41" t="s">
        <v>100</v>
      </c>
      <c r="K14" s="41">
        <v>5</v>
      </c>
      <c r="L14" s="41">
        <v>0.31990775110000003</v>
      </c>
    </row>
    <row r="15" spans="1:12" x14ac:dyDescent="0.25">
      <c r="A15" s="41">
        <v>9</v>
      </c>
      <c r="B15" s="41">
        <v>212</v>
      </c>
      <c r="C15" s="41" t="s">
        <v>111</v>
      </c>
      <c r="D15" s="41">
        <v>2121</v>
      </c>
      <c r="E15" s="41" t="s">
        <v>35</v>
      </c>
      <c r="F15" s="41" t="s">
        <v>104</v>
      </c>
      <c r="G15" s="41" t="s">
        <v>100</v>
      </c>
      <c r="H15" s="41">
        <v>3</v>
      </c>
      <c r="I15" s="41">
        <v>994</v>
      </c>
      <c r="J15" s="41" t="s">
        <v>100</v>
      </c>
      <c r="K15" s="41">
        <v>5</v>
      </c>
      <c r="L15" s="41">
        <v>0.14760945080000001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6" t="s">
        <v>5</v>
      </c>
    </row>
    <row r="2" spans="1:12" x14ac:dyDescent="0.25">
      <c r="A2" s="56" t="s">
        <v>113</v>
      </c>
    </row>
    <row r="4" spans="1:12" x14ac:dyDescent="0.25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87</v>
      </c>
    </row>
    <row r="6" spans="1:12" x14ac:dyDescent="0.25">
      <c r="A6" s="41">
        <v>0</v>
      </c>
      <c r="B6" s="41">
        <v>2</v>
      </c>
      <c r="C6" s="41" t="s">
        <v>114</v>
      </c>
      <c r="D6" s="41">
        <v>24</v>
      </c>
      <c r="E6" s="41" t="s">
        <v>115</v>
      </c>
      <c r="F6" s="41" t="s">
        <v>116</v>
      </c>
      <c r="G6" s="41" t="s">
        <v>100</v>
      </c>
      <c r="H6" s="41">
        <v>997</v>
      </c>
      <c r="I6" s="41">
        <v>986</v>
      </c>
      <c r="J6" s="41" t="s">
        <v>100</v>
      </c>
      <c r="K6" s="41">
        <v>12</v>
      </c>
      <c r="L6" s="41">
        <v>6620.5203713199999</v>
      </c>
    </row>
    <row r="7" spans="1:12" x14ac:dyDescent="0.25">
      <c r="A7" s="41">
        <v>1</v>
      </c>
      <c r="B7" s="41">
        <v>3</v>
      </c>
      <c r="C7" s="41" t="s">
        <v>117</v>
      </c>
      <c r="D7" s="41">
        <v>31</v>
      </c>
      <c r="E7" s="41" t="s">
        <v>118</v>
      </c>
      <c r="F7" s="41" t="s">
        <v>116</v>
      </c>
      <c r="G7" s="41" t="s">
        <v>100</v>
      </c>
      <c r="H7" s="41">
        <v>997</v>
      </c>
      <c r="I7" s="41">
        <v>986</v>
      </c>
      <c r="J7" s="41" t="s">
        <v>100</v>
      </c>
      <c r="K7" s="41">
        <v>522</v>
      </c>
      <c r="L7" s="41">
        <v>737.84744465899996</v>
      </c>
    </row>
    <row r="8" spans="1:12" x14ac:dyDescent="0.25">
      <c r="A8" s="41">
        <v>2</v>
      </c>
      <c r="B8" s="41">
        <v>3</v>
      </c>
      <c r="C8" s="41" t="s">
        <v>117</v>
      </c>
      <c r="D8" s="41">
        <v>32</v>
      </c>
      <c r="E8" s="41" t="s">
        <v>39</v>
      </c>
      <c r="F8" s="41" t="s">
        <v>116</v>
      </c>
      <c r="G8" s="41" t="s">
        <v>100</v>
      </c>
      <c r="H8" s="41">
        <v>997</v>
      </c>
      <c r="I8" s="41">
        <v>986</v>
      </c>
      <c r="J8" s="41" t="s">
        <v>100</v>
      </c>
      <c r="K8" s="41">
        <v>239</v>
      </c>
      <c r="L8" s="41">
        <v>2698.1925834399999</v>
      </c>
    </row>
    <row r="9" spans="1:12" x14ac:dyDescent="0.25">
      <c r="A9" s="41">
        <v>3</v>
      </c>
      <c r="B9" s="41">
        <v>998</v>
      </c>
      <c r="C9" s="41" t="s">
        <v>40</v>
      </c>
      <c r="D9" s="41">
        <v>998</v>
      </c>
      <c r="E9" s="41" t="s">
        <v>40</v>
      </c>
      <c r="F9" s="41" t="s">
        <v>116</v>
      </c>
      <c r="G9" s="41" t="s">
        <v>100</v>
      </c>
      <c r="H9" s="41">
        <v>997</v>
      </c>
      <c r="I9" s="41">
        <v>986</v>
      </c>
      <c r="J9" s="41" t="s">
        <v>100</v>
      </c>
      <c r="K9" s="41">
        <v>6</v>
      </c>
      <c r="L9" s="41">
        <v>287.425260541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6" t="s">
        <v>5</v>
      </c>
    </row>
    <row r="2" spans="1:12" x14ac:dyDescent="0.25">
      <c r="A2" s="56" t="s">
        <v>119</v>
      </c>
    </row>
    <row r="4" spans="1:12" x14ac:dyDescent="0.25">
      <c r="A4" s="40" t="s">
        <v>80</v>
      </c>
      <c r="B4" s="40" t="s">
        <v>92</v>
      </c>
      <c r="C4" s="40" t="s">
        <v>93</v>
      </c>
      <c r="D4" s="40" t="s">
        <v>94</v>
      </c>
      <c r="E4" s="40" t="s">
        <v>95</v>
      </c>
      <c r="F4" s="40" t="s">
        <v>96</v>
      </c>
      <c r="G4" s="40" t="s">
        <v>84</v>
      </c>
      <c r="H4" s="40" t="s">
        <v>85</v>
      </c>
      <c r="I4" s="40" t="s">
        <v>97</v>
      </c>
      <c r="J4" s="40" t="s">
        <v>98</v>
      </c>
      <c r="K4" s="40" t="s">
        <v>86</v>
      </c>
      <c r="L4" s="40" t="s">
        <v>87</v>
      </c>
    </row>
    <row r="6" spans="1:12" x14ac:dyDescent="0.25">
      <c r="A6" s="41">
        <v>0</v>
      </c>
      <c r="B6" s="41">
        <v>2</v>
      </c>
      <c r="C6" s="41" t="s">
        <v>114</v>
      </c>
      <c r="D6" s="41">
        <v>24</v>
      </c>
      <c r="E6" s="41" t="s">
        <v>115</v>
      </c>
      <c r="F6" s="41" t="s">
        <v>116</v>
      </c>
      <c r="G6" s="41" t="s">
        <v>100</v>
      </c>
      <c r="H6" s="41">
        <v>997</v>
      </c>
      <c r="I6" s="41">
        <v>986</v>
      </c>
      <c r="J6" s="41" t="s">
        <v>100</v>
      </c>
      <c r="K6" s="41">
        <v>2</v>
      </c>
      <c r="L6" s="41">
        <v>534.98902399600001</v>
      </c>
    </row>
    <row r="7" spans="1:12" x14ac:dyDescent="0.25">
      <c r="A7" s="41">
        <v>1</v>
      </c>
      <c r="B7" s="41">
        <v>3</v>
      </c>
      <c r="C7" s="41" t="s">
        <v>117</v>
      </c>
      <c r="D7" s="41">
        <v>31</v>
      </c>
      <c r="E7" s="41" t="s">
        <v>118</v>
      </c>
      <c r="F7" s="41" t="s">
        <v>116</v>
      </c>
      <c r="G7" s="41" t="s">
        <v>100</v>
      </c>
      <c r="H7" s="41">
        <v>997</v>
      </c>
      <c r="I7" s="41">
        <v>986</v>
      </c>
      <c r="J7" s="41" t="s">
        <v>100</v>
      </c>
      <c r="K7" s="41">
        <v>40</v>
      </c>
      <c r="L7" s="41">
        <v>73.324259265999999</v>
      </c>
    </row>
    <row r="8" spans="1:12" x14ac:dyDescent="0.25">
      <c r="A8" s="41">
        <v>2</v>
      </c>
      <c r="B8" s="41">
        <v>3</v>
      </c>
      <c r="C8" s="41" t="s">
        <v>117</v>
      </c>
      <c r="D8" s="41">
        <v>32</v>
      </c>
      <c r="E8" s="41" t="s">
        <v>39</v>
      </c>
      <c r="F8" s="41" t="s">
        <v>116</v>
      </c>
      <c r="G8" s="41" t="s">
        <v>100</v>
      </c>
      <c r="H8" s="41">
        <v>997</v>
      </c>
      <c r="I8" s="41">
        <v>986</v>
      </c>
      <c r="J8" s="41" t="s">
        <v>100</v>
      </c>
      <c r="K8" s="41">
        <v>43</v>
      </c>
      <c r="L8" s="41">
        <v>28.0773400432</v>
      </c>
    </row>
    <row r="9" spans="1:12" x14ac:dyDescent="0.25">
      <c r="A9" s="41">
        <v>3</v>
      </c>
      <c r="B9" s="41">
        <v>998</v>
      </c>
      <c r="C9" s="41" t="s">
        <v>40</v>
      </c>
      <c r="D9" s="41">
        <v>998</v>
      </c>
      <c r="E9" s="41" t="s">
        <v>40</v>
      </c>
      <c r="F9" s="41" t="s">
        <v>116</v>
      </c>
      <c r="G9" s="41" t="s">
        <v>100</v>
      </c>
      <c r="H9" s="41">
        <v>997</v>
      </c>
      <c r="I9" s="41">
        <v>986</v>
      </c>
      <c r="J9" s="41" t="s">
        <v>100</v>
      </c>
      <c r="K9" s="41">
        <v>3</v>
      </c>
      <c r="L9" s="41">
        <v>4.7514183150999996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2026-02-18T02:09:25Z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2026-02-18T02:06:14Z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cdf9b303-8021-4a6c-86de-7712eb200dea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