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Elena\EMSR872-AOI-08-TONOWAS\08OUTPUT\EMSR872\AOI08\GRA_PRODUCT_V2\FCT\"/>
    </mc:Choice>
  </mc:AlternateContent>
  <xr:revisionPtr revIDLastSave="0" documentId="13_ncr:1_{0A02128A-ECB6-4F96-97F6-2DC15868F8C4}" xr6:coauthVersionLast="47" xr6:coauthVersionMax="47" xr10:uidLastSave="{00000000-0000-0000-0000-000000000000}"/>
  <bookViews>
    <workbookView xWindow="2868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ancillaryCrisisInfoP_v1_aoi" sheetId="5" r:id="rId5"/>
    <sheet name="_builtUpP_m_v1_aoi" sheetId="6" r:id="rId6"/>
    <sheet name="_builtUpP_m_v1_aff" sheetId="7" r:id="rId7"/>
    <sheet name="_transportationL_m_v1_aoi" sheetId="8" r:id="rId8"/>
    <sheet name="_transportationL_m_v1_aff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6" i="2" l="1"/>
  <c r="A42" i="2"/>
  <c r="A41" i="2"/>
  <c r="F4" i="3"/>
  <c r="A25" i="2"/>
  <c r="A24" i="2"/>
</calcChain>
</file>

<file path=xl/sharedStrings.xml><?xml version="1.0" encoding="utf-8"?>
<sst xmlns="http://schemas.openxmlformats.org/spreadsheetml/2006/main" count="293" uniqueCount="109">
  <si>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</si>
  <si>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</si>
  <si>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</si>
  <si>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</si>
  <si>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</si>
  <si>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EMSR872 AOI: 08 Tonowas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</si>
  <si>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</si>
  <si>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</si>
  <si>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</si>
  <si>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</si>
  <si>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</si>
  <si>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Loss of tree cover</t>
  </si>
  <si>
    <t>ha</t>
  </si>
  <si>
    <t>Blocked road / interruption</t>
  </si>
  <si>
    <t>No.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</si>
  <si>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</si>
  <si>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</si>
  <si>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</si>
  <si>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</si>
  <si>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</si>
  <si>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</si>
  <si>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</si>
  <si>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Assets</t>
  </si>
  <si>
    <t>Built-up</t>
  </si>
  <si>
    <t>Residential Buildings</t>
  </si>
  <si>
    <t>Other buildings not elsewhere classified</t>
  </si>
  <si>
    <t>Transportation</t>
  </si>
  <si>
    <t>Local Road</t>
  </si>
  <si>
    <t>km</t>
  </si>
  <si>
    <t>Cart Track</t>
  </si>
  <si>
    <t>Land use</t>
  </si>
  <si>
    <t xml:space="preserve">Forests </t>
  </si>
  <si>
    <t>Shrub and/or herbaceous vegetation association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</si>
  <si>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</si>
  <si>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</si>
  <si>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</si>
  <si>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</si>
  <si>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</si>
  <si>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</si>
  <si>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</si>
  <si>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</si>
  <si>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</si>
  <si>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</si>
  <si>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</si>
  <si>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</si>
  <si>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</si>
  <si>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</si>
  <si>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</si>
  <si>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</si>
  <si>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</si>
  <si>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08 Tonowas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</si>
  <si>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</si>
  <si>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</si>
  <si>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</si>
  <si>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</si>
  <si>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</si>
  <si>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</si>
  <si>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</si>
  <si>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</si>
  <si>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</si>
  <si>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</si>
  <si>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</si>
  <si>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</si>
  <si>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</si>
  <si>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</si>
  <si>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</si>
  <si>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</si>
  <si>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</si>
  <si>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</si>
  <si>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</si>
  <si>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moderate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</si>
  <si>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</si>
  <si>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</si>
  <si>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</si>
  <si>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</si>
  <si>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</si>
  <si>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</si>
  <si>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</si>
  <si>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</si>
  <si>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</si>
  <si>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Other</t>
  </si>
  <si>
    <t>Semi-automatic extraction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</si>
  <si>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</si>
  <si>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</si>
  <si>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</si>
  <si>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</si>
  <si>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</si>
  <si>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</si>
  <si>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</si>
  <si>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</si>
  <si>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</si>
  <si>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</si>
  <si>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</si>
  <si>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Not Applicable</t>
  </si>
  <si>
    <t>_builtUpP_m_v1_aoi</t>
  </si>
  <si>
    <t>Non-residential Buildings</t>
  </si>
  <si>
    <t>No visible damage</t>
  </si>
  <si>
    <t>Building point</t>
  </si>
  <si>
    <t>Possibly damaged</t>
  </si>
  <si>
    <t>_builtUpP_m_v1_aff</t>
  </si>
  <si>
    <t>_transportationL_m_v1_aoi</t>
  </si>
  <si>
    <t>Length</t>
  </si>
  <si>
    <t>Highways, Streets and Roads</t>
  </si>
  <si>
    <t>_transportationL_m_v1_aff</t>
  </si>
  <si>
    <t>_naturalLandUseA_v1_aoi</t>
  </si>
  <si>
    <t>Forests and Semi-natural Areas</t>
  </si>
  <si>
    <t>Forests</t>
  </si>
  <si>
    <t>Not Affected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</si>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</sst>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6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6" fillId="0" borderId="12" xfId="0" applyFont="1" applyBorder="1"/>
    <xf numFmtId="0" fontId="17" fillId="0" borderId="12" xfId="0" applyFont="1" applyBorder="1"/>
    <xf numFmtId="0" fontId="17" fillId="0" borderId="12" xfId="0" applyFont="1" applyBorder="1" applyAlignment="1">
      <alignment horizontal="right" vertical="center"/>
    </xf>
    <xf numFmtId="0" fontId="0" fillId="0" borderId="12" xfId="0" applyBorder="1"/>
    <xf numFmtId="165" fontId="17" fillId="5" borderId="12" xfId="0" applyNumberFormat="1" applyFont="1" applyFill="1" applyBorder="1" applyAlignment="1">
      <alignment horizontal="center" vertical="center"/>
    </xf>
    <xf numFmtId="0" fontId="0" fillId="0" borderId="13" xfId="0" applyBorder="1"/>
    <xf numFmtId="0" fontId="17" fillId="0" borderId="13" xfId="0" applyFont="1" applyBorder="1"/>
    <xf numFmtId="0" fontId="17" fillId="0" borderId="13" xfId="0" applyFont="1" applyBorder="1" applyAlignment="1">
      <alignment horizontal="right" vertical="center"/>
    </xf>
    <xf numFmtId="166" fontId="17" fillId="5" borderId="13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16" fillId="0" borderId="9" xfId="0" applyFont="1" applyBorder="1"/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3" xfId="0" applyFont="1" applyBorder="1"/>
    <xf numFmtId="0" fontId="0" fillId="0" borderId="14" xfId="0" applyBorder="1"/>
    <xf numFmtId="0" fontId="0" fillId="0" borderId="15" xfId="0" applyBorder="1"/>
    <xf numFmtId="0" fontId="9" fillId="0" borderId="1" xfId="0" applyFont="1" applyBorder="1" applyAlignment="1">
      <alignment horizontal="center" vertical="center" wrapText="1"/>
    </xf>
    <xf numFmtId="0" fontId="17" fillId="0" borderId="16" xfId="0" applyFont="1" applyBorder="1"/>
    <xf numFmtId="0" fontId="0" fillId="0" borderId="10" xfId="0" applyBorder="1"/>
    <xf numFmtId="0" fontId="0" fillId="0" borderId="11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48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12"/>
    </row>
    <row r="2" spans="2:2" ht="20.25" customHeight="1" x14ac:dyDescent="0.35">
      <c r="B2" s="13" t="s">
        <v>0</v>
      </c>
    </row>
    <row r="3" spans="2:2" ht="20.25" customHeight="1" x14ac:dyDescent="0.35">
      <c r="B3" s="13"/>
    </row>
    <row r="4" spans="2:2" ht="15.75" customHeight="1" x14ac:dyDescent="0.35">
      <c r="B4" s="18" t="s">
        <v>1</v>
      </c>
    </row>
    <row r="5" spans="2:2" ht="15.75" customHeight="1" x14ac:dyDescent="0.35">
      <c r="B5" s="18" t="s">
        <v>2</v>
      </c>
    </row>
    <row r="6" spans="2:2" ht="15.75" customHeight="1" x14ac:dyDescent="0.35">
      <c r="B6" s="18"/>
    </row>
    <row r="7" spans="2:2" ht="15.75" customHeight="1" x14ac:dyDescent="0.35">
      <c r="B7" s="18" t="s">
        <v>3</v>
      </c>
    </row>
    <row r="8" spans="2:2" ht="15.75" customHeight="1" x14ac:dyDescent="0.35">
      <c r="B8" s="18"/>
    </row>
    <row r="9" spans="2:2" ht="30.75" customHeight="1" x14ac:dyDescent="0.35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7"/>
  <sheetViews>
    <sheetView showGridLines="0" tabSelected="1" topLeftCell="A10" zoomScale="70" zoomScaleNormal="70" workbookViewId="0">
      <selection activeCell="E40" sqref="E40"/>
    </sheetView>
  </sheetViews>
  <sheetFormatPr baseColWidth="10" defaultColWidth="9.1796875" defaultRowHeight="14.5" x14ac:dyDescent="0.35"/>
  <cols>
    <col min="1" max="1" width="24.179687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 x14ac:dyDescent="0.35">
      <c r="A1" s="46" t="s">
        <v>5</v>
      </c>
      <c r="B1" s="8"/>
    </row>
    <row r="3" spans="1:11" x14ac:dyDescent="0.35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 x14ac:dyDescent="0.35">
      <c r="A4" s="16"/>
      <c r="B4" s="20"/>
      <c r="C4" s="20"/>
      <c r="D4" s="22"/>
      <c r="E4" s="88" t="s">
        <v>7</v>
      </c>
      <c r="F4" s="86"/>
      <c r="G4" s="86"/>
      <c r="H4" s="87"/>
      <c r="I4" s="20"/>
      <c r="J4" s="2"/>
      <c r="K4" s="2"/>
    </row>
    <row r="5" spans="1:11" ht="43.5" customHeight="1" x14ac:dyDescent="0.35">
      <c r="A5" s="16"/>
      <c r="B5" s="21"/>
      <c r="C5" s="24"/>
      <c r="D5" s="14" t="s">
        <v>8</v>
      </c>
      <c r="E5" s="92" t="s">
        <v>9</v>
      </c>
      <c r="F5" s="86"/>
      <c r="G5" s="86"/>
      <c r="H5" s="87"/>
      <c r="I5" s="29"/>
      <c r="J5" s="2"/>
      <c r="K5" s="2"/>
    </row>
    <row r="6" spans="1:11" x14ac:dyDescent="0.35">
      <c r="A6" s="34" t="s">
        <v>10</v>
      </c>
      <c r="B6" s="35" t="s">
        <v>11</v>
      </c>
      <c r="C6" s="35"/>
      <c r="D6" s="36" t="s">
        <v>12</v>
      </c>
      <c r="E6" s="93"/>
      <c r="F6" s="94"/>
      <c r="G6" s="95"/>
      <c r="H6" s="38">
        <v>182.34493872199999</v>
      </c>
    </row>
    <row r="7" spans="1:11" x14ac:dyDescent="0.35">
      <c r="A7" s="39"/>
      <c r="B7" s="40" t="s">
        <v>13</v>
      </c>
      <c r="C7" s="40"/>
      <c r="D7" s="41" t="s">
        <v>14</v>
      </c>
      <c r="E7" s="89"/>
      <c r="F7" s="90"/>
      <c r="G7" s="91"/>
      <c r="H7" s="42">
        <v>1</v>
      </c>
    </row>
    <row r="8" spans="1:11" x14ac:dyDescent="0.35">
      <c r="A8" s="16"/>
      <c r="B8" s="9"/>
      <c r="C8" s="17"/>
      <c r="D8" s="17"/>
      <c r="E8" s="15"/>
      <c r="F8" s="15"/>
      <c r="G8" s="15"/>
      <c r="H8" s="25"/>
      <c r="I8" s="28"/>
      <c r="J8" s="2"/>
      <c r="K8" s="2"/>
    </row>
    <row r="9" spans="1:11" x14ac:dyDescent="0.35">
      <c r="A9" s="16"/>
      <c r="B9" s="9"/>
      <c r="C9" s="24"/>
      <c r="D9" s="11"/>
      <c r="E9" s="27" t="s">
        <v>15</v>
      </c>
      <c r="F9" s="27" t="s">
        <v>16</v>
      </c>
      <c r="G9" s="27" t="s">
        <v>17</v>
      </c>
      <c r="H9" s="27" t="s">
        <v>18</v>
      </c>
      <c r="I9" s="27" t="s">
        <v>19</v>
      </c>
      <c r="J9" s="2"/>
      <c r="K9" s="2"/>
    </row>
    <row r="10" spans="1:11" x14ac:dyDescent="0.35">
      <c r="A10" s="23" t="s">
        <v>20</v>
      </c>
      <c r="B10" s="31"/>
      <c r="C10" s="26" t="s">
        <v>21</v>
      </c>
      <c r="D10" s="26" t="s">
        <v>14</v>
      </c>
      <c r="E10" s="85"/>
      <c r="F10" s="86"/>
      <c r="G10" s="87"/>
      <c r="H10" s="71">
        <v>600</v>
      </c>
      <c r="I10" s="70">
        <v>3200</v>
      </c>
      <c r="J10" s="2"/>
      <c r="K10" s="2"/>
    </row>
    <row r="11" spans="1:11" x14ac:dyDescent="0.35">
      <c r="A11" s="48" t="s">
        <v>22</v>
      </c>
      <c r="B11" s="43" t="s">
        <v>23</v>
      </c>
      <c r="C11" s="49" t="s">
        <v>24</v>
      </c>
      <c r="D11" s="44" t="s">
        <v>14</v>
      </c>
      <c r="E11" s="50">
        <v>0</v>
      </c>
      <c r="F11" s="50">
        <v>16</v>
      </c>
      <c r="G11" s="50">
        <v>60</v>
      </c>
      <c r="H11" s="50">
        <v>76</v>
      </c>
      <c r="I11" s="51">
        <v>1002</v>
      </c>
    </row>
    <row r="12" spans="1:11" x14ac:dyDescent="0.35">
      <c r="A12" s="52"/>
      <c r="B12" s="53"/>
      <c r="C12" s="54" t="s">
        <v>25</v>
      </c>
      <c r="D12" s="55" t="s">
        <v>14</v>
      </c>
      <c r="E12" s="56">
        <v>0</v>
      </c>
      <c r="F12" s="56">
        <v>0</v>
      </c>
      <c r="G12" s="56">
        <v>1</v>
      </c>
      <c r="H12" s="56">
        <v>1</v>
      </c>
      <c r="I12" s="57">
        <v>3</v>
      </c>
    </row>
    <row r="13" spans="1:11" x14ac:dyDescent="0.35">
      <c r="A13" s="48"/>
      <c r="B13" s="43" t="s">
        <v>26</v>
      </c>
      <c r="C13" s="58" t="s">
        <v>27</v>
      </c>
      <c r="D13" s="44" t="s">
        <v>28</v>
      </c>
      <c r="E13" s="59">
        <v>0</v>
      </c>
      <c r="F13" s="59">
        <v>0</v>
      </c>
      <c r="G13" s="59">
        <v>0</v>
      </c>
      <c r="H13" s="59">
        <v>0</v>
      </c>
      <c r="I13" s="45">
        <v>14.602191422200001</v>
      </c>
    </row>
    <row r="14" spans="1:11" x14ac:dyDescent="0.35">
      <c r="A14" s="52"/>
      <c r="B14" s="53"/>
      <c r="C14" s="54" t="s">
        <v>29</v>
      </c>
      <c r="D14" s="55" t="s">
        <v>28</v>
      </c>
      <c r="E14" s="60">
        <v>0</v>
      </c>
      <c r="F14" s="60">
        <v>0</v>
      </c>
      <c r="G14" s="60">
        <v>0</v>
      </c>
      <c r="H14" s="60">
        <v>0</v>
      </c>
      <c r="I14" s="61">
        <v>1.7443545672</v>
      </c>
    </row>
    <row r="15" spans="1:11" x14ac:dyDescent="0.35">
      <c r="A15" s="37"/>
      <c r="B15" s="62" t="s">
        <v>30</v>
      </c>
      <c r="C15" s="63" t="s">
        <v>31</v>
      </c>
      <c r="D15" s="44" t="s">
        <v>12</v>
      </c>
      <c r="E15" s="59"/>
      <c r="F15" s="59"/>
      <c r="G15" s="59"/>
      <c r="H15" s="59">
        <v>114.407182811</v>
      </c>
      <c r="I15" s="45">
        <v>575.65361609800004</v>
      </c>
    </row>
    <row r="16" spans="1:11" x14ac:dyDescent="0.35">
      <c r="A16" s="64"/>
      <c r="B16" s="64"/>
      <c r="C16" s="65" t="s">
        <v>32</v>
      </c>
      <c r="D16" s="66" t="s">
        <v>12</v>
      </c>
      <c r="E16" s="67"/>
      <c r="F16" s="67"/>
      <c r="G16" s="67"/>
      <c r="H16" s="67">
        <v>67.4164305412</v>
      </c>
      <c r="I16" s="68">
        <v>298.23499993199999</v>
      </c>
    </row>
    <row r="17" spans="1:9" x14ac:dyDescent="0.35">
      <c r="A17" s="39"/>
      <c r="B17" s="39"/>
      <c r="C17" s="69" t="s">
        <v>33</v>
      </c>
      <c r="D17" s="55" t="s">
        <v>12</v>
      </c>
      <c r="E17" s="60"/>
      <c r="F17" s="60"/>
      <c r="G17" s="60"/>
      <c r="H17" s="60">
        <v>0.52132463659999995</v>
      </c>
      <c r="I17" s="61">
        <v>2.3056662002000001</v>
      </c>
    </row>
    <row r="18" spans="1:9" x14ac:dyDescent="0.35">
      <c r="B18" s="3"/>
      <c r="C18" s="5"/>
      <c r="D18" s="4"/>
      <c r="E18" s="33"/>
      <c r="F18" s="33"/>
      <c r="G18" s="33"/>
    </row>
    <row r="19" spans="1:9" x14ac:dyDescent="0.35">
      <c r="A19" s="33" t="s">
        <v>34</v>
      </c>
      <c r="B19" s="3"/>
      <c r="C19" s="5"/>
      <c r="D19" s="4"/>
      <c r="E19" s="33"/>
      <c r="F19" s="33"/>
      <c r="G19" s="33"/>
    </row>
    <row r="20" spans="1:9" x14ac:dyDescent="0.35">
      <c r="A20" s="33" t="s">
        <v>35</v>
      </c>
      <c r="B20" s="3"/>
      <c r="C20" s="5"/>
      <c r="D20" s="4"/>
      <c r="E20" s="33"/>
      <c r="F20" s="33"/>
      <c r="G20" s="33"/>
    </row>
    <row r="21" spans="1:9" x14ac:dyDescent="0.35">
      <c r="B21" s="3"/>
      <c r="C21" s="5"/>
      <c r="D21" s="4"/>
      <c r="E21" s="33"/>
      <c r="F21" s="33"/>
      <c r="G21" s="33"/>
    </row>
    <row r="22" spans="1:9" x14ac:dyDescent="0.35">
      <c r="A22" s="72" t="s">
        <v>36</v>
      </c>
      <c r="B22" s="3"/>
      <c r="C22" s="5"/>
      <c r="D22" s="4"/>
      <c r="E22" s="33"/>
      <c r="F22" s="33"/>
      <c r="G22" s="33"/>
    </row>
    <row r="23" spans="1:9" x14ac:dyDescent="0.35">
      <c r="A23" s="33" t="s">
        <v>37</v>
      </c>
      <c r="B23" s="3"/>
      <c r="C23" s="5"/>
      <c r="D23" s="4"/>
      <c r="E23" s="74" t="s">
        <v>38</v>
      </c>
      <c r="F23" s="33"/>
      <c r="G23" s="33"/>
    </row>
    <row r="24" spans="1:9" x14ac:dyDescent="0.35">
      <c r="A24" s="7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4" s="3"/>
      <c r="C24" s="5"/>
      <c r="D24" s="4"/>
      <c r="E24" s="33"/>
      <c r="F24" s="33"/>
      <c r="G24" s="33"/>
    </row>
    <row r="25" spans="1:9" x14ac:dyDescent="0.35">
      <c r="A25" s="33" t="str">
        <f>CONCATENATE(CHAR(169)," European Union / Copernicus Emergency Management Service")</f>
        <v>© European Union / Copernicus Emergency Management Service</v>
      </c>
      <c r="B25" s="3"/>
      <c r="C25" s="5"/>
      <c r="D25" s="4"/>
      <c r="E25" s="33"/>
      <c r="F25" s="33"/>
      <c r="G25" s="33"/>
    </row>
    <row r="26" spans="1:9" x14ac:dyDescent="0.35">
      <c r="B26" s="3"/>
      <c r="C26" s="5"/>
      <c r="D26" s="4"/>
      <c r="E26" s="33"/>
      <c r="F26" s="33"/>
      <c r="G26" s="33"/>
    </row>
    <row r="27" spans="1:9" x14ac:dyDescent="0.35">
      <c r="B27" s="3"/>
      <c r="C27" s="5"/>
      <c r="D27" s="4"/>
      <c r="E27" s="33"/>
      <c r="F27" s="33"/>
      <c r="G27" s="33"/>
    </row>
    <row r="28" spans="1:9" x14ac:dyDescent="0.35">
      <c r="A28" s="72" t="s">
        <v>39</v>
      </c>
      <c r="B28" s="3"/>
      <c r="C28" s="5"/>
      <c r="D28" s="4"/>
      <c r="E28" s="33"/>
      <c r="F28" s="33"/>
      <c r="G28" s="33"/>
    </row>
    <row r="29" spans="1:9" x14ac:dyDescent="0.35">
      <c r="A29" s="33" t="s">
        <v>40</v>
      </c>
      <c r="B29" s="3"/>
      <c r="C29" s="5"/>
      <c r="D29" s="4"/>
      <c r="E29" s="33"/>
      <c r="F29" s="33"/>
      <c r="G29" s="33"/>
    </row>
    <row r="30" spans="1:9" x14ac:dyDescent="0.35">
      <c r="A30" s="33" t="s">
        <v>41</v>
      </c>
      <c r="B30" s="3"/>
      <c r="C30" s="5"/>
      <c r="D30" s="4"/>
      <c r="E30" s="33"/>
      <c r="F30" s="33"/>
      <c r="G30" s="33"/>
    </row>
    <row r="31" spans="1:9" x14ac:dyDescent="0.35">
      <c r="A31" s="33" t="s">
        <v>42</v>
      </c>
      <c r="B31" s="3"/>
      <c r="C31" s="6"/>
      <c r="D31" s="4"/>
      <c r="E31" s="33"/>
      <c r="F31" s="33"/>
      <c r="G31" s="33"/>
    </row>
    <row r="32" spans="1:9" x14ac:dyDescent="0.35">
      <c r="A32" s="33" t="s">
        <v>43</v>
      </c>
      <c r="B32" s="3"/>
      <c r="C32" s="6"/>
      <c r="D32" s="4"/>
      <c r="E32" s="33"/>
      <c r="F32" s="33"/>
      <c r="G32" s="33"/>
    </row>
    <row r="33" spans="1:7" x14ac:dyDescent="0.35">
      <c r="B33" s="3"/>
      <c r="C33" s="6"/>
      <c r="D33" s="4"/>
      <c r="E33" s="33"/>
      <c r="F33" s="33"/>
      <c r="G33" s="33"/>
    </row>
    <row r="34" spans="1:7" x14ac:dyDescent="0.35">
      <c r="B34" s="3"/>
      <c r="C34" s="6"/>
      <c r="D34" s="4"/>
      <c r="E34" s="33"/>
      <c r="F34" s="33"/>
      <c r="G34" s="33"/>
    </row>
    <row r="35" spans="1:7" x14ac:dyDescent="0.35">
      <c r="A35" s="72" t="s">
        <v>44</v>
      </c>
      <c r="B35" s="3"/>
      <c r="C35" s="6"/>
      <c r="D35" s="4"/>
      <c r="E35" s="33"/>
      <c r="F35" s="33"/>
      <c r="G35" s="33"/>
    </row>
    <row r="36" spans="1:7" x14ac:dyDescent="0.35">
      <c r="A36" s="33" t="s">
        <v>45</v>
      </c>
      <c r="B36" s="3"/>
      <c r="C36" s="6"/>
      <c r="D36" s="4"/>
      <c r="E36" s="33"/>
      <c r="F36" s="33"/>
      <c r="G36" s="33"/>
    </row>
    <row r="37" spans="1:7" x14ac:dyDescent="0.35">
      <c r="A37" s="33" t="s">
        <v>46</v>
      </c>
      <c r="B37" s="3"/>
      <c r="C37" s="6"/>
      <c r="D37" s="4"/>
      <c r="E37" s="33"/>
      <c r="F37" s="33"/>
      <c r="G37" s="33"/>
    </row>
    <row r="38" spans="1:7" x14ac:dyDescent="0.35">
      <c r="B38" s="3"/>
      <c r="C38" s="6"/>
      <c r="D38" s="4"/>
      <c r="E38" s="33"/>
      <c r="F38" s="33"/>
      <c r="G38" s="33"/>
    </row>
    <row r="39" spans="1:7" x14ac:dyDescent="0.35">
      <c r="B39" s="3"/>
      <c r="C39" s="6"/>
      <c r="D39" s="4"/>
      <c r="E39" s="33"/>
      <c r="F39" s="33"/>
      <c r="G39" s="33"/>
    </row>
    <row r="40" spans="1:7" x14ac:dyDescent="0.35">
      <c r="A40" s="72" t="s">
        <v>47</v>
      </c>
      <c r="B40" s="3"/>
      <c r="C40" s="6"/>
      <c r="D40" s="4"/>
      <c r="E40" s="33"/>
      <c r="F40" s="33"/>
      <c r="G40" s="33"/>
    </row>
    <row r="41" spans="1:7" x14ac:dyDescent="0.35">
      <c r="A41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1" s="3"/>
      <c r="C41" s="6"/>
      <c r="D41" s="4"/>
      <c r="E41" s="33"/>
      <c r="F41" s="33"/>
      <c r="G41" s="33"/>
    </row>
    <row r="42" spans="1:7" x14ac:dyDescent="0.35">
      <c r="A42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42" s="3"/>
      <c r="C42" s="6"/>
      <c r="D42" s="4"/>
      <c r="E42" s="33"/>
      <c r="F42" s="33"/>
      <c r="G42" s="33"/>
    </row>
    <row r="43" spans="1:7" x14ac:dyDescent="0.35">
      <c r="A43" s="33" t="s">
        <v>48</v>
      </c>
      <c r="E43" s="33"/>
      <c r="F43" s="33"/>
      <c r="G43" s="33"/>
    </row>
    <row r="44" spans="1:7" x14ac:dyDescent="0.35">
      <c r="E44" s="33"/>
      <c r="F44" s="33"/>
      <c r="G44" s="33"/>
    </row>
    <row r="45" spans="1:7" x14ac:dyDescent="0.35">
      <c r="A45" s="33" t="s">
        <v>49</v>
      </c>
      <c r="E45" s="33"/>
      <c r="F45" s="33"/>
      <c r="G45" s="33"/>
    </row>
    <row r="46" spans="1:7" x14ac:dyDescent="0.35">
      <c r="A46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46" s="33"/>
      <c r="F46" s="33"/>
      <c r="G46" s="33"/>
    </row>
    <row r="47" spans="1:7" x14ac:dyDescent="0.35">
      <c r="E47" s="33"/>
      <c r="F47" s="33"/>
      <c r="G47" s="33"/>
    </row>
  </sheetData>
  <mergeCells count="5">
    <mergeCell ref="E10:G10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7265625" defaultRowHeight="14.5" x14ac:dyDescent="0.35"/>
  <cols>
    <col min="1" max="10" width="19" customWidth="1"/>
  </cols>
  <sheetData>
    <row r="1" spans="1:10" x14ac:dyDescent="0.35">
      <c r="A1" t="s">
        <v>50</v>
      </c>
    </row>
    <row r="3" spans="1:10" ht="39" x14ac:dyDescent="0.35">
      <c r="A3" s="75" t="s">
        <v>51</v>
      </c>
      <c r="B3" s="75" t="s">
        <v>52</v>
      </c>
      <c r="C3" s="75" t="s">
        <v>53</v>
      </c>
      <c r="D3" s="75" t="s">
        <v>54</v>
      </c>
      <c r="E3" s="75" t="s">
        <v>55</v>
      </c>
      <c r="F3" s="75" t="s">
        <v>56</v>
      </c>
      <c r="G3" s="75" t="s">
        <v>57</v>
      </c>
      <c r="H3" s="75" t="s">
        <v>58</v>
      </c>
      <c r="I3" s="75" t="s">
        <v>59</v>
      </c>
      <c r="J3" s="75" t="s">
        <v>60</v>
      </c>
    </row>
    <row r="4" spans="1:10" ht="50" x14ac:dyDescent="0.35">
      <c r="A4" s="76" t="s">
        <v>61</v>
      </c>
      <c r="B4" s="77" t="s">
        <v>62</v>
      </c>
      <c r="C4" s="77" t="s">
        <v>63</v>
      </c>
      <c r="D4" s="77" t="s">
        <v>64</v>
      </c>
      <c r="E4" s="77" t="s">
        <v>65</v>
      </c>
      <c r="F4" s="77" t="str">
        <f>HYPERLINK("https://www.worldpop.org", "WorldPop (www.worldpop.org)")</f>
        <v>WorldPop (www.worldpop.org)</v>
      </c>
      <c r="G4" s="77" t="s">
        <v>66</v>
      </c>
      <c r="H4" s="77" t="s">
        <v>66</v>
      </c>
      <c r="I4" s="77" t="s">
        <v>66</v>
      </c>
      <c r="J4" s="77" t="s">
        <v>67</v>
      </c>
    </row>
    <row r="5" spans="1:10" x14ac:dyDescent="0.35">
      <c r="A5" s="78" t="s">
        <v>19</v>
      </c>
      <c r="B5" s="79">
        <v>3191</v>
      </c>
      <c r="C5" s="80">
        <v>2810</v>
      </c>
      <c r="D5" s="80">
        <v>5781</v>
      </c>
      <c r="E5" s="80">
        <v>1799</v>
      </c>
      <c r="F5" s="80">
        <v>3168</v>
      </c>
      <c r="G5" s="81">
        <v>3350</v>
      </c>
      <c r="H5" s="81">
        <v>1316</v>
      </c>
      <c r="I5" s="82">
        <v>39.299999999999997</v>
      </c>
      <c r="J5" s="83" t="s">
        <v>68</v>
      </c>
    </row>
    <row r="6" spans="1:10" x14ac:dyDescent="0.35">
      <c r="A6" s="78" t="s">
        <v>69</v>
      </c>
      <c r="B6" s="79">
        <v>598</v>
      </c>
      <c r="C6" s="80">
        <v>840</v>
      </c>
      <c r="D6" s="80">
        <v>1512</v>
      </c>
      <c r="E6" s="80">
        <v>276</v>
      </c>
      <c r="F6" s="80">
        <v>628</v>
      </c>
      <c r="G6" s="81">
        <v>771</v>
      </c>
      <c r="H6" s="81">
        <v>412</v>
      </c>
      <c r="I6" s="82">
        <v>53.5</v>
      </c>
      <c r="J6" s="84" t="s">
        <v>70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47" t="s">
        <v>5</v>
      </c>
    </row>
    <row r="2" spans="1:8" x14ac:dyDescent="0.35">
      <c r="A2" s="47" t="s">
        <v>71</v>
      </c>
    </row>
    <row r="4" spans="1:8" x14ac:dyDescent="0.35">
      <c r="A4" s="32" t="s">
        <v>72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78</v>
      </c>
      <c r="H4" s="32" t="s">
        <v>79</v>
      </c>
    </row>
    <row r="6" spans="1:8" x14ac:dyDescent="0.35">
      <c r="A6" s="33">
        <v>0</v>
      </c>
      <c r="B6" s="33" t="s">
        <v>80</v>
      </c>
      <c r="C6" s="33" t="s">
        <v>80</v>
      </c>
      <c r="D6" s="33" t="s">
        <v>81</v>
      </c>
      <c r="E6" s="33" t="s">
        <v>11</v>
      </c>
      <c r="F6" s="33">
        <v>2</v>
      </c>
      <c r="G6" s="33">
        <v>7092</v>
      </c>
      <c r="H6" s="33">
        <v>182.34493872199999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 x14ac:dyDescent="0.35">
      <c r="A1" s="47" t="s">
        <v>5</v>
      </c>
    </row>
    <row r="2" spans="1:13" x14ac:dyDescent="0.35">
      <c r="A2" s="47" t="s">
        <v>82</v>
      </c>
    </row>
    <row r="4" spans="1:13" x14ac:dyDescent="0.35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90</v>
      </c>
      <c r="M4" s="32" t="s">
        <v>91</v>
      </c>
    </row>
    <row r="6" spans="1:13" x14ac:dyDescent="0.35">
      <c r="A6" s="33">
        <v>0</v>
      </c>
      <c r="B6" s="33">
        <v>-1</v>
      </c>
      <c r="C6" s="33" t="s">
        <v>92</v>
      </c>
      <c r="D6" s="33">
        <v>-1</v>
      </c>
      <c r="E6" s="33" t="s">
        <v>13</v>
      </c>
      <c r="G6" s="33" t="s">
        <v>93</v>
      </c>
      <c r="H6" s="33">
        <v>2</v>
      </c>
      <c r="I6" s="33">
        <v>2</v>
      </c>
      <c r="J6" s="33" t="s">
        <v>93</v>
      </c>
      <c r="K6" s="33">
        <v>1</v>
      </c>
      <c r="L6" s="33">
        <v>1</v>
      </c>
      <c r="M6" s="33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7" t="s">
        <v>5</v>
      </c>
    </row>
    <row r="2" spans="1:12" x14ac:dyDescent="0.35">
      <c r="A2" s="47" t="s">
        <v>94</v>
      </c>
    </row>
    <row r="4" spans="1:12" x14ac:dyDescent="0.35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91</v>
      </c>
    </row>
    <row r="6" spans="1:12" x14ac:dyDescent="0.35">
      <c r="A6" s="33">
        <v>0</v>
      </c>
      <c r="B6" s="33">
        <v>12</v>
      </c>
      <c r="C6" s="33" t="s">
        <v>95</v>
      </c>
      <c r="D6" s="33">
        <v>1274</v>
      </c>
      <c r="E6" s="33" t="s">
        <v>25</v>
      </c>
      <c r="F6" s="33" t="s">
        <v>96</v>
      </c>
      <c r="G6" s="33" t="s">
        <v>97</v>
      </c>
      <c r="H6" s="33">
        <v>997</v>
      </c>
      <c r="I6" s="33">
        <v>994</v>
      </c>
      <c r="J6" s="33" t="s">
        <v>93</v>
      </c>
      <c r="K6" s="33">
        <v>2</v>
      </c>
      <c r="L6" s="33">
        <v>2</v>
      </c>
    </row>
    <row r="7" spans="1:12" x14ac:dyDescent="0.35">
      <c r="A7" s="33">
        <v>1</v>
      </c>
      <c r="B7" s="33">
        <v>12</v>
      </c>
      <c r="C7" s="33" t="s">
        <v>95</v>
      </c>
      <c r="D7" s="33">
        <v>1274</v>
      </c>
      <c r="E7" s="33" t="s">
        <v>25</v>
      </c>
      <c r="F7" s="33" t="s">
        <v>98</v>
      </c>
      <c r="G7" s="33" t="s">
        <v>97</v>
      </c>
      <c r="H7" s="33">
        <v>2</v>
      </c>
      <c r="I7" s="33">
        <v>994</v>
      </c>
      <c r="J7" s="33" t="s">
        <v>93</v>
      </c>
      <c r="K7" s="33">
        <v>1</v>
      </c>
      <c r="L7" s="33">
        <v>1</v>
      </c>
    </row>
    <row r="8" spans="1:12" x14ac:dyDescent="0.35">
      <c r="A8" s="33">
        <v>2</v>
      </c>
      <c r="B8" s="33">
        <v>11</v>
      </c>
      <c r="C8" s="33" t="s">
        <v>24</v>
      </c>
      <c r="D8" s="33">
        <v>997</v>
      </c>
      <c r="E8" s="33" t="s">
        <v>93</v>
      </c>
      <c r="F8" s="33" t="s">
        <v>16</v>
      </c>
      <c r="G8" s="33" t="s">
        <v>97</v>
      </c>
      <c r="H8" s="33">
        <v>2</v>
      </c>
      <c r="I8" s="33">
        <v>994</v>
      </c>
      <c r="J8" s="33" t="s">
        <v>93</v>
      </c>
      <c r="K8" s="33">
        <v>16</v>
      </c>
      <c r="L8" s="33">
        <v>16</v>
      </c>
    </row>
    <row r="9" spans="1:12" x14ac:dyDescent="0.35">
      <c r="A9" s="33">
        <v>3</v>
      </c>
      <c r="B9" s="33">
        <v>11</v>
      </c>
      <c r="C9" s="33" t="s">
        <v>24</v>
      </c>
      <c r="D9" s="33">
        <v>997</v>
      </c>
      <c r="E9" s="33" t="s">
        <v>93</v>
      </c>
      <c r="F9" s="33" t="s">
        <v>96</v>
      </c>
      <c r="G9" s="33" t="s">
        <v>97</v>
      </c>
      <c r="H9" s="33">
        <v>997</v>
      </c>
      <c r="I9" s="33">
        <v>994</v>
      </c>
      <c r="J9" s="33" t="s">
        <v>93</v>
      </c>
      <c r="K9" s="33">
        <v>926</v>
      </c>
      <c r="L9" s="33">
        <v>926</v>
      </c>
    </row>
    <row r="10" spans="1:12" x14ac:dyDescent="0.35">
      <c r="A10" s="33">
        <v>4</v>
      </c>
      <c r="B10" s="33">
        <v>11</v>
      </c>
      <c r="C10" s="33" t="s">
        <v>24</v>
      </c>
      <c r="D10" s="33">
        <v>997</v>
      </c>
      <c r="E10" s="33" t="s">
        <v>93</v>
      </c>
      <c r="F10" s="33" t="s">
        <v>98</v>
      </c>
      <c r="G10" s="33" t="s">
        <v>97</v>
      </c>
      <c r="H10" s="33">
        <v>2</v>
      </c>
      <c r="I10" s="33">
        <v>994</v>
      </c>
      <c r="J10" s="33" t="s">
        <v>93</v>
      </c>
      <c r="K10" s="33">
        <v>60</v>
      </c>
      <c r="L10" s="33">
        <v>60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7" t="s">
        <v>5</v>
      </c>
    </row>
    <row r="2" spans="1:12" x14ac:dyDescent="0.35">
      <c r="A2" s="47" t="s">
        <v>99</v>
      </c>
    </row>
    <row r="4" spans="1:12" x14ac:dyDescent="0.35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91</v>
      </c>
    </row>
    <row r="6" spans="1:12" x14ac:dyDescent="0.35">
      <c r="A6" s="33">
        <v>0</v>
      </c>
      <c r="B6" s="33">
        <v>12</v>
      </c>
      <c r="C6" s="33" t="s">
        <v>95</v>
      </c>
      <c r="D6" s="33">
        <v>1274</v>
      </c>
      <c r="E6" s="33" t="s">
        <v>25</v>
      </c>
      <c r="F6" s="33" t="s">
        <v>96</v>
      </c>
      <c r="G6" s="33" t="s">
        <v>97</v>
      </c>
      <c r="H6" s="33">
        <v>997</v>
      </c>
      <c r="I6" s="33">
        <v>994</v>
      </c>
      <c r="J6" s="33" t="s">
        <v>93</v>
      </c>
      <c r="K6" s="33">
        <v>1</v>
      </c>
      <c r="L6" s="33">
        <v>1</v>
      </c>
    </row>
    <row r="7" spans="1:12" x14ac:dyDescent="0.35">
      <c r="A7" s="33">
        <v>1</v>
      </c>
      <c r="B7" s="33">
        <v>11</v>
      </c>
      <c r="C7" s="33" t="s">
        <v>24</v>
      </c>
      <c r="D7" s="33">
        <v>997</v>
      </c>
      <c r="E7" s="33" t="s">
        <v>93</v>
      </c>
      <c r="F7" s="33" t="s">
        <v>16</v>
      </c>
      <c r="G7" s="33" t="s">
        <v>97</v>
      </c>
      <c r="H7" s="33">
        <v>2</v>
      </c>
      <c r="I7" s="33">
        <v>994</v>
      </c>
      <c r="J7" s="33" t="s">
        <v>93</v>
      </c>
      <c r="K7" s="33">
        <v>2</v>
      </c>
      <c r="L7" s="33">
        <v>2</v>
      </c>
    </row>
    <row r="8" spans="1:12" x14ac:dyDescent="0.35">
      <c r="A8" s="33">
        <v>2</v>
      </c>
      <c r="B8" s="33">
        <v>11</v>
      </c>
      <c r="C8" s="33" t="s">
        <v>24</v>
      </c>
      <c r="D8" s="33">
        <v>997</v>
      </c>
      <c r="E8" s="33" t="s">
        <v>93</v>
      </c>
      <c r="F8" s="33" t="s">
        <v>96</v>
      </c>
      <c r="G8" s="33" t="s">
        <v>97</v>
      </c>
      <c r="H8" s="33">
        <v>997</v>
      </c>
      <c r="I8" s="33">
        <v>994</v>
      </c>
      <c r="J8" s="33" t="s">
        <v>93</v>
      </c>
      <c r="K8" s="33">
        <v>70</v>
      </c>
      <c r="L8" s="33">
        <v>70</v>
      </c>
    </row>
    <row r="9" spans="1:12" x14ac:dyDescent="0.35">
      <c r="A9" s="33">
        <v>3</v>
      </c>
      <c r="B9" s="33">
        <v>11</v>
      </c>
      <c r="C9" s="33" t="s">
        <v>24</v>
      </c>
      <c r="D9" s="33">
        <v>997</v>
      </c>
      <c r="E9" s="33" t="s">
        <v>93</v>
      </c>
      <c r="F9" s="33" t="s">
        <v>98</v>
      </c>
      <c r="G9" s="33" t="s">
        <v>97</v>
      </c>
      <c r="H9" s="33">
        <v>2</v>
      </c>
      <c r="I9" s="33">
        <v>994</v>
      </c>
      <c r="J9" s="33" t="s">
        <v>93</v>
      </c>
      <c r="K9" s="33">
        <v>3</v>
      </c>
      <c r="L9" s="33">
        <v>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7" t="s">
        <v>5</v>
      </c>
    </row>
    <row r="2" spans="1:12" x14ac:dyDescent="0.35">
      <c r="A2" s="47" t="s">
        <v>100</v>
      </c>
    </row>
    <row r="4" spans="1:12" x14ac:dyDescent="0.35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101</v>
      </c>
    </row>
    <row r="6" spans="1:12" x14ac:dyDescent="0.35">
      <c r="A6" s="33">
        <v>0</v>
      </c>
      <c r="B6" s="33">
        <v>211</v>
      </c>
      <c r="C6" s="33" t="s">
        <v>102</v>
      </c>
      <c r="D6" s="33">
        <v>21122</v>
      </c>
      <c r="E6" s="33" t="s">
        <v>27</v>
      </c>
      <c r="F6" s="33" t="s">
        <v>96</v>
      </c>
      <c r="G6" s="33" t="s">
        <v>93</v>
      </c>
      <c r="H6" s="33">
        <v>2</v>
      </c>
      <c r="I6" s="33">
        <v>994</v>
      </c>
      <c r="J6" s="33" t="s">
        <v>93</v>
      </c>
      <c r="K6" s="33">
        <v>19</v>
      </c>
      <c r="L6" s="33">
        <v>14.602191422200001</v>
      </c>
    </row>
    <row r="7" spans="1:12" x14ac:dyDescent="0.35">
      <c r="A7" s="33">
        <v>1</v>
      </c>
      <c r="B7" s="33">
        <v>211</v>
      </c>
      <c r="C7" s="33" t="s">
        <v>102</v>
      </c>
      <c r="D7" s="33">
        <v>21124</v>
      </c>
      <c r="E7" s="33" t="s">
        <v>29</v>
      </c>
      <c r="F7" s="33" t="s">
        <v>96</v>
      </c>
      <c r="G7" s="33" t="s">
        <v>93</v>
      </c>
      <c r="H7" s="33">
        <v>2</v>
      </c>
      <c r="I7" s="33">
        <v>994</v>
      </c>
      <c r="J7" s="33" t="s">
        <v>93</v>
      </c>
      <c r="K7" s="33">
        <v>5</v>
      </c>
      <c r="L7" s="33">
        <v>1.7443545672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7" t="s">
        <v>5</v>
      </c>
    </row>
    <row r="2" spans="1:12" x14ac:dyDescent="0.35">
      <c r="A2" s="47" t="s">
        <v>103</v>
      </c>
    </row>
    <row r="4" spans="1:12" x14ac:dyDescent="0.35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101</v>
      </c>
    </row>
    <row r="6" spans="1:12" x14ac:dyDescent="0.35">
      <c r="A6" s="33">
        <v>0</v>
      </c>
      <c r="B6" s="33">
        <v>211</v>
      </c>
      <c r="C6" s="33" t="s">
        <v>102</v>
      </c>
      <c r="D6" s="33">
        <v>21122</v>
      </c>
      <c r="E6" s="33" t="s">
        <v>27</v>
      </c>
      <c r="F6" s="33" t="s">
        <v>96</v>
      </c>
      <c r="G6" s="33" t="s">
        <v>93</v>
      </c>
      <c r="H6" s="33">
        <v>2</v>
      </c>
      <c r="I6" s="33">
        <v>994</v>
      </c>
      <c r="J6" s="33" t="s">
        <v>93</v>
      </c>
      <c r="K6" s="33">
        <v>18</v>
      </c>
      <c r="L6" s="33">
        <v>2.8340791559</v>
      </c>
    </row>
    <row r="7" spans="1:12" x14ac:dyDescent="0.35">
      <c r="A7" s="33">
        <v>1</v>
      </c>
      <c r="B7" s="33">
        <v>211</v>
      </c>
      <c r="C7" s="33" t="s">
        <v>102</v>
      </c>
      <c r="D7" s="33">
        <v>21124</v>
      </c>
      <c r="E7" s="33" t="s">
        <v>29</v>
      </c>
      <c r="F7" s="33" t="s">
        <v>96</v>
      </c>
      <c r="G7" s="33" t="s">
        <v>93</v>
      </c>
      <c r="H7" s="33">
        <v>2</v>
      </c>
      <c r="I7" s="33">
        <v>994</v>
      </c>
      <c r="J7" s="33" t="s">
        <v>93</v>
      </c>
      <c r="K7" s="33">
        <v>2</v>
      </c>
      <c r="L7" s="33">
        <v>5.0918816700000001E-2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7" t="s">
        <v>5</v>
      </c>
    </row>
    <row r="2" spans="1:12" x14ac:dyDescent="0.35">
      <c r="A2" s="47" t="s">
        <v>104</v>
      </c>
    </row>
    <row r="4" spans="1:12" x14ac:dyDescent="0.35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79</v>
      </c>
    </row>
    <row r="6" spans="1:12" x14ac:dyDescent="0.35">
      <c r="A6" s="33">
        <v>0</v>
      </c>
      <c r="B6" s="33">
        <v>3</v>
      </c>
      <c r="C6" s="33" t="s">
        <v>105</v>
      </c>
      <c r="D6" s="33">
        <v>31</v>
      </c>
      <c r="E6" s="33" t="s">
        <v>106</v>
      </c>
      <c r="F6" s="33" t="s">
        <v>107</v>
      </c>
      <c r="G6" s="33" t="s">
        <v>93</v>
      </c>
      <c r="H6" s="33">
        <v>997</v>
      </c>
      <c r="I6" s="33">
        <v>986</v>
      </c>
      <c r="J6" s="33" t="s">
        <v>93</v>
      </c>
      <c r="K6" s="33">
        <v>45</v>
      </c>
      <c r="L6" s="33">
        <v>575.65361609800004</v>
      </c>
    </row>
    <row r="7" spans="1:12" x14ac:dyDescent="0.35">
      <c r="A7" s="33">
        <v>1</v>
      </c>
      <c r="B7" s="33">
        <v>3</v>
      </c>
      <c r="C7" s="33" t="s">
        <v>105</v>
      </c>
      <c r="D7" s="33">
        <v>32</v>
      </c>
      <c r="E7" s="33" t="s">
        <v>32</v>
      </c>
      <c r="F7" s="33" t="s">
        <v>107</v>
      </c>
      <c r="G7" s="33" t="s">
        <v>93</v>
      </c>
      <c r="H7" s="33">
        <v>997</v>
      </c>
      <c r="I7" s="33">
        <v>986</v>
      </c>
      <c r="J7" s="33" t="s">
        <v>93</v>
      </c>
      <c r="K7" s="33">
        <v>46</v>
      </c>
      <c r="L7" s="33">
        <v>298.23499993199999</v>
      </c>
    </row>
    <row r="8" spans="1:12" x14ac:dyDescent="0.35">
      <c r="A8" s="33">
        <v>2</v>
      </c>
      <c r="B8" s="33">
        <v>3</v>
      </c>
      <c r="C8" s="33" t="s">
        <v>105</v>
      </c>
      <c r="D8" s="33">
        <v>33</v>
      </c>
      <c r="E8" s="33" t="s">
        <v>33</v>
      </c>
      <c r="F8" s="33" t="s">
        <v>107</v>
      </c>
      <c r="G8" s="33" t="s">
        <v>93</v>
      </c>
      <c r="H8" s="33">
        <v>997</v>
      </c>
      <c r="I8" s="33">
        <v>986</v>
      </c>
      <c r="J8" s="33" t="s">
        <v>93</v>
      </c>
      <c r="K8" s="33">
        <v>1</v>
      </c>
      <c r="L8" s="33">
        <v>2.3056662002000001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7" t="s">
        <v>5</v>
      </c>
    </row>
    <row r="2" spans="1:12" x14ac:dyDescent="0.35">
      <c r="A2" s="47" t="s">
        <v>108</v>
      </c>
    </row>
    <row r="4" spans="1:12" x14ac:dyDescent="0.35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79</v>
      </c>
    </row>
    <row r="6" spans="1:12" x14ac:dyDescent="0.35">
      <c r="A6" s="33">
        <v>0</v>
      </c>
      <c r="B6" s="33">
        <v>3</v>
      </c>
      <c r="C6" s="33" t="s">
        <v>105</v>
      </c>
      <c r="D6" s="33">
        <v>31</v>
      </c>
      <c r="E6" s="33" t="s">
        <v>106</v>
      </c>
      <c r="F6" s="33" t="s">
        <v>107</v>
      </c>
      <c r="G6" s="33" t="s">
        <v>93</v>
      </c>
      <c r="H6" s="33">
        <v>997</v>
      </c>
      <c r="I6" s="33">
        <v>986</v>
      </c>
      <c r="J6" s="33" t="s">
        <v>93</v>
      </c>
      <c r="K6" s="33">
        <v>23</v>
      </c>
      <c r="L6" s="33">
        <v>114.407182811</v>
      </c>
    </row>
    <row r="7" spans="1:12" x14ac:dyDescent="0.35">
      <c r="A7" s="33">
        <v>1</v>
      </c>
      <c r="B7" s="33">
        <v>3</v>
      </c>
      <c r="C7" s="33" t="s">
        <v>105</v>
      </c>
      <c r="D7" s="33">
        <v>32</v>
      </c>
      <c r="E7" s="33" t="s">
        <v>32</v>
      </c>
      <c r="F7" s="33" t="s">
        <v>107</v>
      </c>
      <c r="G7" s="33" t="s">
        <v>93</v>
      </c>
      <c r="H7" s="33">
        <v>997</v>
      </c>
      <c r="I7" s="33">
        <v>986</v>
      </c>
      <c r="J7" s="33" t="s">
        <v>93</v>
      </c>
      <c r="K7" s="33">
        <v>41</v>
      </c>
      <c r="L7" s="33">
        <v>67.4164305412</v>
      </c>
    </row>
    <row r="8" spans="1:12" x14ac:dyDescent="0.35">
      <c r="A8" s="33">
        <v>2</v>
      </c>
      <c r="B8" s="33">
        <v>3</v>
      </c>
      <c r="C8" s="33" t="s">
        <v>105</v>
      </c>
      <c r="D8" s="33">
        <v>33</v>
      </c>
      <c r="E8" s="33" t="s">
        <v>33</v>
      </c>
      <c r="F8" s="33" t="s">
        <v>107</v>
      </c>
      <c r="G8" s="33" t="s">
        <v>93</v>
      </c>
      <c r="H8" s="33">
        <v>997</v>
      </c>
      <c r="I8" s="33">
        <v>986</v>
      </c>
      <c r="J8" s="33" t="s">
        <v>93</v>
      </c>
      <c r="K8" s="33">
        <v>1</v>
      </c>
      <c r="L8" s="33">
        <v>0.52132463659999995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_observedEventA_v2_aoi</vt:lpstr>
      <vt:lpstr>_ancillaryCrisisInfoP_v1_aoi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2026-04-24T21:22:38Z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2026-04-24T21:22:11Z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5914dfb8-0d8f-49b7-b372-97bd94014c0a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