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O:\CEMS_RM_Emergency\00_ACTIVATIONS\EMSR872-AOI-09-FEFAN\08OUTPUT\EMSR872\AOI09\GRA_PRODUCT\FCT\"/>
    </mc:Choice>
  </mc:AlternateContent>
  <xr:revisionPtr revIDLastSave="0" documentId="13_ncr:1_{83C5C126-F778-482A-B545-DF397E1C0A72}" xr6:coauthVersionLast="47" xr6:coauthVersionMax="47" xr10:uidLastSave="{00000000-0000-0000-0000-000000000000}"/>
  <bookViews>
    <workbookView xWindow="-120" yWindow="-120" windowWidth="29040" windowHeight="15720" tabRatio="844" activeTab="1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3_aoi" sheetId="4" r:id="rId4"/>
    <sheet name="_builtUpP_m_v3_aoi" sheetId="5" r:id="rId5"/>
    <sheet name="_builtUpP_m_v3_aff" sheetId="6" r:id="rId6"/>
    <sheet name="_transportationL_m_v3_aoi" sheetId="7" r:id="rId7"/>
    <sheet name="_transportationL_m_v3_aff" sheetId="8" r:id="rId8"/>
    <sheet name="_naturalLandUseA_v3_aoi" sheetId="9" r:id="rId9"/>
    <sheet name="_naturalLandUseA_v3_aff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4" i="2" l="1"/>
  <c r="A40" i="2"/>
  <c r="A39" i="2"/>
  <c r="F4" i="3"/>
  <c r="A23" i="2"/>
  <c r="A22" i="2"/>
</calcChain>
</file>

<file path=xl/sharedStrings.xml><?xml version="1.0" encoding="utf-8"?>
<sst xmlns="http://schemas.openxmlformats.org/spreadsheetml/2006/main" count="343" uniqueCount="108">
  <si>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</si>
  <si>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</si>
  <si>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</si>
  <si>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</si>
  <si>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</si>
  <si>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EMSR872 AOI: 09 Fefan Grading</t>
  </si>
  <si>
    <t>Consequences within the AOI</t>
  </si>
  <si>
    <t>LATEST IMPACT</t>
  </si>
  <si>
    <t xml:space="preserve">Unit of measurement </t>
  </si>
  <si>
    <t>Imagery-based observation</t>
  </si>
  <si>
    <t>Crisis information</t>
  </si>
  <si>
    <t>Loss of tree cover</t>
  </si>
  <si>
    <t>ha</t>
  </si>
  <si>
    <t>Destroyed</t>
  </si>
  <si>
    <t>Damaged</t>
  </si>
  <si>
    <t>Possibly damaged*</t>
  </si>
  <si>
    <t>Total affected**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</si>
  <si>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</si>
  <si>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</si>
  <si>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</si>
  <si>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</si>
  <si>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</si>
  <si>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</si>
  <si>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</si>
  <si>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Other non-residential buildings</t>
  </si>
  <si>
    <t>Unclassified</t>
  </si>
  <si>
    <t>Transportation</t>
  </si>
  <si>
    <t>Cart Track</t>
  </si>
  <si>
    <t>km</t>
  </si>
  <si>
    <t>Land use</t>
  </si>
  <si>
    <t xml:space="preserve">Forests </t>
  </si>
  <si>
    <t>Shrub and/or herbaceous vegetation association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</si>
  <si>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</si>
  <si>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</si>
  <si>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</si>
  <si>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</si>
  <si>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</si>
  <si>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</si>
  <si>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</si>
  <si>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</si>
  <si>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</si>
  <si>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</si>
  <si>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</si>
  <si>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</si>
  <si>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</si>
  <si>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</si>
  <si>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</si>
  <si>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</si>
  <si>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</si>
  <si>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</si>
  <si>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09 Fefan</t>
  </si>
  <si>
    <t>Data Source</t>
  </si>
  <si>
    <t>GHS_POP_E2020_GLOBE_R2023A_4326_3ss_v1-0</t>
  </si>
  <si>
    <t>GPW_v4_Population_Count_Rev11_2020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</si>
  <si>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</si>
  <si>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</si>
  <si>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</si>
  <si>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</si>
  <si>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</si>
  <si>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</si>
  <si>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</si>
  <si>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</si>
  <si>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</si>
  <si>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</si>
  <si>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</si>
  <si>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</si>
  <si>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</si>
  <si>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</si>
  <si>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very good</t>
  </si>
  <si>
    <t>Total Affected (EO-based)</t>
  </si>
  <si>
    <t>good</t>
  </si>
  <si>
    <t>_observedEventA_v3_aoi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</si>
  <si>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</si>
  <si>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</si>
  <si>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</si>
  <si>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</si>
  <si>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</si>
  <si>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</si>
  <si>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</si>
  <si>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</si>
  <si>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Other</t>
  </si>
  <si>
    <t>Photo-interpretation</t>
  </si>
  <si>
    <t>_builtUpP_m_v3_aoi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</si>
  <si>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</si>
  <si>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</si>
  <si>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</si>
  <si>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</si>
  <si>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</si>
  <si>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</si>
  <si>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</si>
  <si>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</si>
  <si>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Non-residential Buildings</t>
  </si>
  <si>
    <t>Building point</t>
  </si>
  <si>
    <t>Not Applicable</t>
  </si>
  <si>
    <t>Possibly damaged</t>
  </si>
  <si>
    <t>No visible damage</t>
  </si>
  <si>
    <t>_builtUpP_m_v3_aff</t>
  </si>
  <si>
    <t>_transportationL_m_v3_aoi</t>
  </si>
  <si>
    <t>Length</t>
  </si>
  <si>
    <t>Highways, Streets and Roads</t>
  </si>
  <si>
    <t>Not Analysed</t>
  </si>
  <si>
    <t>_transportationL_m_v3_aff</t>
  </si>
  <si>
    <t>_naturalLandUseA_v3_aoi</t>
  </si>
  <si>
    <t>Forests and Semi-natural Areas</t>
  </si>
  <si>
    <t>Forests</t>
  </si>
  <si>
    <t>Not Affected</t>
  </si>
  <si>
    <t>_naturalLandUseA_v3_aff</t>
  </si>
  <si>
    <t>Globe Land 30 (2010), Land Use and Land Cover National Data (2010).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</si>
</sst>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,###,###"/>
    <numFmt numFmtId="168" formatCode="&quot;~&quot;\ #,###"/>
  </numFmts>
  <fonts count="2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00FF00"/>
        <bgColor rgb="FF00FF00"/>
      </patternFill>
    </fill>
    <fill>
      <patternFill patternType="solid">
        <fgColor rgb="FFCCFF33"/>
        <bgColor rgb="FFCCFF33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3" fillId="0" borderId="0"/>
    <xf numFmtId="0" fontId="13" fillId="0" borderId="0"/>
  </cellStyleXfs>
  <cellXfs count="96">
    <xf numFmtId="0" fontId="0" fillId="0" borderId="0" xfId="0"/>
    <xf numFmtId="0" fontId="0" fillId="2" borderId="0" xfId="0" applyFill="1"/>
    <xf numFmtId="0" fontId="5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left" vertical="center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vertical="center"/>
    </xf>
    <xf numFmtId="0" fontId="10" fillId="0" borderId="6" xfId="0" applyFont="1" applyBorder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0" xfId="0" applyFont="1"/>
    <xf numFmtId="0" fontId="10" fillId="0" borderId="7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9" fillId="0" borderId="0" xfId="0" applyFont="1" applyAlignment="1">
      <alignment vertical="center"/>
    </xf>
    <xf numFmtId="0" fontId="10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/>
    </xf>
    <xf numFmtId="0" fontId="14" fillId="0" borderId="2" xfId="0" applyFont="1" applyBorder="1" applyAlignment="1">
      <alignment vertical="top" wrapText="1"/>
    </xf>
    <xf numFmtId="0" fontId="10" fillId="0" borderId="5" xfId="0" applyFont="1" applyBorder="1" applyAlignment="1">
      <alignment horizontal="right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164" fontId="10" fillId="0" borderId="5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5" fillId="0" borderId="0" xfId="0" applyFont="1"/>
    <xf numFmtId="0" fontId="11" fillId="0" borderId="3" xfId="0" applyFont="1" applyBorder="1"/>
    <xf numFmtId="0" fontId="16" fillId="0" borderId="0" xfId="0" applyFont="1"/>
    <xf numFmtId="0" fontId="17" fillId="0" borderId="0" xfId="0" applyFont="1"/>
    <xf numFmtId="0" fontId="17" fillId="0" borderId="9" xfId="0" applyFont="1" applyBorder="1"/>
    <xf numFmtId="0" fontId="17" fillId="0" borderId="9" xfId="0" applyFont="1" applyBorder="1" applyAlignment="1">
      <alignment horizontal="right" vertical="center"/>
    </xf>
    <xf numFmtId="0" fontId="16" fillId="0" borderId="9" xfId="0" applyFont="1" applyBorder="1"/>
    <xf numFmtId="165" fontId="17" fillId="5" borderId="9" xfId="0" applyNumberFormat="1" applyFont="1" applyFill="1" applyBorder="1" applyAlignment="1">
      <alignment horizontal="center" vertical="center"/>
    </xf>
    <xf numFmtId="0" fontId="10" fillId="0" borderId="12" xfId="0" applyFont="1" applyBorder="1" applyAlignment="1">
      <alignment vertical="top" wrapText="1"/>
    </xf>
    <xf numFmtId="0" fontId="10" fillId="0" borderId="12" xfId="0" applyFont="1" applyBorder="1" applyAlignment="1">
      <alignment horizontal="right" vertical="center" wrapText="1"/>
    </xf>
    <xf numFmtId="165" fontId="17" fillId="0" borderId="12" xfId="0" applyNumberFormat="1" applyFont="1" applyBorder="1" applyAlignment="1">
      <alignment horizontal="center" vertical="center" wrapText="1"/>
    </xf>
    <xf numFmtId="165" fontId="17" fillId="0" borderId="0" xfId="0" applyNumberFormat="1" applyFont="1" applyAlignment="1">
      <alignment horizontal="left" vertical="center"/>
    </xf>
    <xf numFmtId="165" fontId="17" fillId="0" borderId="0" xfId="0" applyNumberFormat="1" applyFont="1"/>
    <xf numFmtId="0" fontId="11" fillId="0" borderId="12" xfId="0" applyFont="1" applyBorder="1"/>
    <xf numFmtId="0" fontId="10" fillId="0" borderId="12" xfId="0" applyFont="1" applyBorder="1" applyAlignment="1">
      <alignment vertical="center" wrapText="1"/>
    </xf>
    <xf numFmtId="166" fontId="17" fillId="4" borderId="12" xfId="0" applyNumberFormat="1" applyFont="1" applyFill="1" applyBorder="1" applyAlignment="1">
      <alignment horizontal="center" vertical="center" wrapText="1"/>
    </xf>
    <xf numFmtId="166" fontId="17" fillId="0" borderId="12" xfId="0" applyNumberFormat="1" applyFont="1" applyBorder="1" applyAlignment="1">
      <alignment horizontal="center" vertical="center" wrapText="1"/>
    </xf>
    <xf numFmtId="0" fontId="11" fillId="0" borderId="13" xfId="0" applyFont="1" applyBorder="1"/>
    <xf numFmtId="0" fontId="10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10" fillId="0" borderId="13" xfId="0" applyFont="1" applyBorder="1" applyAlignment="1">
      <alignment horizontal="right" vertical="center" wrapText="1"/>
    </xf>
    <xf numFmtId="166" fontId="17" fillId="4" borderId="13" xfId="0" applyNumberFormat="1" applyFont="1" applyFill="1" applyBorder="1" applyAlignment="1">
      <alignment horizontal="center" vertical="center" wrapText="1"/>
    </xf>
    <xf numFmtId="166" fontId="17" fillId="0" borderId="13" xfId="0" applyNumberFormat="1" applyFont="1" applyBorder="1" applyAlignment="1">
      <alignment horizontal="center" vertical="center" wrapText="1"/>
    </xf>
    <xf numFmtId="0" fontId="11" fillId="0" borderId="14" xfId="0" applyFont="1" applyBorder="1"/>
    <xf numFmtId="0" fontId="10" fillId="0" borderId="14" xfId="0" applyFont="1" applyBorder="1" applyAlignment="1">
      <alignment vertical="top" wrapText="1"/>
    </xf>
    <xf numFmtId="0" fontId="1" fillId="0" borderId="14" xfId="0" applyFont="1" applyBorder="1" applyAlignment="1">
      <alignment vertical="center"/>
    </xf>
    <xf numFmtId="0" fontId="10" fillId="0" borderId="14" xfId="0" applyFont="1" applyBorder="1" applyAlignment="1">
      <alignment horizontal="right" vertical="center" wrapText="1"/>
    </xf>
    <xf numFmtId="166" fontId="17" fillId="4" borderId="14" xfId="0" applyNumberFormat="1" applyFont="1" applyFill="1" applyBorder="1" applyAlignment="1">
      <alignment horizontal="center" vertical="center" wrapText="1"/>
    </xf>
    <xf numFmtId="166" fontId="17" fillId="0" borderId="14" xfId="0" applyNumberFormat="1" applyFont="1" applyBorder="1" applyAlignment="1">
      <alignment horizontal="center" vertical="center" wrapText="1"/>
    </xf>
    <xf numFmtId="0" fontId="11" fillId="0" borderId="9" xfId="0" applyFont="1" applyBorder="1"/>
    <xf numFmtId="0" fontId="10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0" fillId="0" borderId="9" xfId="0" applyFont="1" applyBorder="1" applyAlignment="1">
      <alignment horizontal="right" vertical="center" wrapText="1"/>
    </xf>
    <xf numFmtId="165" fontId="17" fillId="4" borderId="9" xfId="0" applyNumberFormat="1" applyFont="1" applyFill="1" applyBorder="1" applyAlignment="1">
      <alignment horizontal="center" vertical="center" wrapText="1"/>
    </xf>
    <xf numFmtId="165" fontId="17" fillId="0" borderId="9" xfId="0" applyNumberFormat="1" applyFont="1" applyBorder="1" applyAlignment="1">
      <alignment horizontal="center" vertical="center" wrapText="1"/>
    </xf>
    <xf numFmtId="0" fontId="0" fillId="0" borderId="12" xfId="0" applyBorder="1"/>
    <xf numFmtId="0" fontId="10" fillId="0" borderId="12" xfId="0" applyFont="1" applyBorder="1"/>
    <xf numFmtId="0" fontId="11" fillId="0" borderId="12" xfId="0" applyFont="1" applyBorder="1" applyAlignment="1">
      <alignment vertical="center"/>
    </xf>
    <xf numFmtId="165" fontId="17" fillId="4" borderId="12" xfId="0" applyNumberFormat="1" applyFont="1" applyFill="1" applyBorder="1" applyAlignment="1">
      <alignment horizontal="center" vertical="center" wrapText="1"/>
    </xf>
    <xf numFmtId="0" fontId="0" fillId="0" borderId="14" xfId="0" applyBorder="1"/>
    <xf numFmtId="0" fontId="11" fillId="0" borderId="14" xfId="0" applyFont="1" applyBorder="1" applyAlignment="1">
      <alignment vertical="center"/>
    </xf>
    <xf numFmtId="165" fontId="17" fillId="4" borderId="14" xfId="0" applyNumberFormat="1" applyFont="1" applyFill="1" applyBorder="1" applyAlignment="1">
      <alignment horizontal="center" vertical="center" wrapText="1"/>
    </xf>
    <xf numFmtId="165" fontId="17" fillId="0" borderId="14" xfId="0" applyNumberFormat="1" applyFont="1" applyBorder="1" applyAlignment="1">
      <alignment horizontal="center" vertical="center" wrapText="1"/>
    </xf>
    <xf numFmtId="167" fontId="17" fillId="0" borderId="1" xfId="0" applyNumberFormat="1" applyFont="1" applyBorder="1" applyAlignment="1">
      <alignment horizontal="center" vertical="center"/>
    </xf>
    <xf numFmtId="168" fontId="17" fillId="4" borderId="1" xfId="0" applyNumberFormat="1" applyFont="1" applyFill="1" applyBorder="1" applyAlignment="1">
      <alignment horizontal="center" vertical="center"/>
    </xf>
    <xf numFmtId="0" fontId="18" fillId="0" borderId="0" xfId="0" applyFont="1"/>
    <xf numFmtId="0" fontId="19" fillId="0" borderId="0" xfId="0" applyFont="1"/>
    <xf numFmtId="0" fontId="17" fillId="0" borderId="0" xfId="0" applyFont="1" applyAlignment="1">
      <alignment horizontal="left" vertical="center"/>
    </xf>
    <xf numFmtId="0" fontId="16" fillId="6" borderId="9" xfId="0" applyFont="1" applyFill="1" applyBorder="1" applyAlignment="1">
      <alignment horizontal="left" vertical="center" wrapText="1"/>
    </xf>
    <xf numFmtId="0" fontId="16" fillId="0" borderId="9" xfId="0" applyFont="1" applyBorder="1" applyAlignment="1">
      <alignment horizontal="left" vertical="center" wrapText="1"/>
    </xf>
    <xf numFmtId="0" fontId="20" fillId="0" borderId="9" xfId="0" applyFont="1" applyBorder="1" applyAlignment="1">
      <alignment horizontal="left" vertical="center" wrapText="1"/>
    </xf>
    <xf numFmtId="166" fontId="0" fillId="7" borderId="9" xfId="0" applyNumberFormat="1" applyFill="1" applyBorder="1"/>
    <xf numFmtId="166" fontId="0" fillId="0" borderId="9" xfId="0" applyNumberFormat="1" applyBorder="1"/>
    <xf numFmtId="166" fontId="0" fillId="8" borderId="9" xfId="0" applyNumberFormat="1" applyFill="1" applyBorder="1"/>
    <xf numFmtId="0" fontId="0" fillId="8" borderId="9" xfId="0" applyFill="1" applyBorder="1"/>
    <xf numFmtId="0" fontId="0" fillId="9" borderId="9" xfId="0" applyFill="1" applyBorder="1"/>
    <xf numFmtId="0" fontId="0" fillId="10" borderId="9" xfId="0" applyFill="1" applyBorder="1"/>
    <xf numFmtId="164" fontId="1" fillId="4" borderId="3" xfId="0" applyNumberFormat="1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7" fillId="0" borderId="9" xfId="0" applyFont="1" applyBorder="1"/>
    <xf numFmtId="0" fontId="0" fillId="0" borderId="10" xfId="0" applyBorder="1"/>
    <xf numFmtId="0" fontId="0" fillId="0" borderId="11" xfId="0" applyBorder="1"/>
    <xf numFmtId="0" fontId="1" fillId="0" borderId="0" xfId="0" applyFont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21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49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2578125" defaultRowHeight="15"/>
  <cols>
    <col min="2" max="2" width="154.7109375" bestFit="1" customWidth="1"/>
  </cols>
  <sheetData>
    <row r="1" spans="2:2">
      <c r="B1" s="12"/>
    </row>
    <row r="2" spans="2:2" ht="20.25" customHeight="1">
      <c r="B2" s="13" t="s">
        <v>0</v>
      </c>
    </row>
    <row r="3" spans="2:2" ht="20.25" customHeight="1">
      <c r="B3" s="13"/>
    </row>
    <row r="4" spans="2:2" ht="15.75" customHeight="1">
      <c r="B4" s="18" t="s">
        <v>1</v>
      </c>
    </row>
    <row r="5" spans="2:2" ht="15.75" customHeight="1">
      <c r="B5" s="18" t="s">
        <v>2</v>
      </c>
    </row>
    <row r="6" spans="2:2" ht="15.75" customHeight="1">
      <c r="B6" s="18"/>
    </row>
    <row r="7" spans="2:2" ht="15.75" customHeight="1">
      <c r="B7" s="18" t="s">
        <v>3</v>
      </c>
    </row>
    <row r="8" spans="2:2" ht="15.75" customHeight="1">
      <c r="B8" s="18"/>
    </row>
    <row r="9" spans="2:2" ht="30.75" customHeight="1">
      <c r="B9" s="19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48"/>
  <sheetViews>
    <sheetView showGridLines="0" tabSelected="1" topLeftCell="A5" zoomScale="70" zoomScaleNormal="70" workbookViewId="0">
      <selection activeCell="A49" sqref="A49:XFD53"/>
    </sheetView>
  </sheetViews>
  <sheetFormatPr baseColWidth="10" defaultColWidth="9.140625" defaultRowHeight="15"/>
  <cols>
    <col min="1" max="1" width="24.140625" customWidth="1"/>
    <col min="2" max="2" width="28.140625" customWidth="1"/>
    <col min="3" max="3" width="55.140625" style="7" bestFit="1" customWidth="1"/>
    <col min="4" max="4" width="14.42578125" customWidth="1"/>
    <col min="5" max="5" width="20.85546875" customWidth="1"/>
    <col min="6" max="6" width="20" customWidth="1"/>
    <col min="7" max="7" width="24.42578125" customWidth="1"/>
    <col min="8" max="8" width="19.85546875" customWidth="1"/>
    <col min="9" max="9" width="14.28515625" customWidth="1"/>
    <col min="10" max="45" width="9.140625" customWidth="1"/>
    <col min="46" max="46" width="9.140625" style="1" customWidth="1"/>
    <col min="47" max="16384" width="9.140625" style="1"/>
  </cols>
  <sheetData>
    <row r="1" spans="1:11">
      <c r="A1" s="41" t="s">
        <v>5</v>
      </c>
      <c r="B1" s="8"/>
    </row>
    <row r="3" spans="1:11">
      <c r="A3" s="30" t="s">
        <v>6</v>
      </c>
      <c r="B3" s="16"/>
      <c r="C3" s="10"/>
      <c r="D3" s="16"/>
      <c r="E3" s="16"/>
      <c r="F3" s="16"/>
      <c r="G3" s="16"/>
      <c r="H3" s="16"/>
      <c r="I3" s="16"/>
    </row>
    <row r="4" spans="1:11">
      <c r="A4" s="16"/>
      <c r="B4" s="20"/>
      <c r="C4" s="20"/>
      <c r="D4" s="22"/>
      <c r="E4" s="91" t="s">
        <v>7</v>
      </c>
      <c r="F4" s="88"/>
      <c r="G4" s="88"/>
      <c r="H4" s="89"/>
      <c r="I4" s="20"/>
      <c r="J4" s="2"/>
      <c r="K4" s="2"/>
    </row>
    <row r="5" spans="1:11" ht="43.5" customHeight="1">
      <c r="A5" s="16"/>
      <c r="B5" s="21"/>
      <c r="C5" s="24"/>
      <c r="D5" s="14" t="s">
        <v>8</v>
      </c>
      <c r="E5" s="90" t="s">
        <v>9</v>
      </c>
      <c r="F5" s="88"/>
      <c r="G5" s="88"/>
      <c r="H5" s="89"/>
      <c r="I5" s="29"/>
      <c r="J5" s="2"/>
      <c r="K5" s="2"/>
    </row>
    <row r="6" spans="1:11">
      <c r="A6" s="36" t="s">
        <v>10</v>
      </c>
      <c r="B6" s="34" t="s">
        <v>11</v>
      </c>
      <c r="C6" s="34"/>
      <c r="D6" s="35" t="s">
        <v>12</v>
      </c>
      <c r="E6" s="92"/>
      <c r="F6" s="93"/>
      <c r="G6" s="94"/>
      <c r="H6" s="37">
        <v>460.25647692000001</v>
      </c>
    </row>
    <row r="7" spans="1:11">
      <c r="A7" s="16"/>
      <c r="B7" s="9"/>
      <c r="C7" s="17"/>
      <c r="D7" s="17"/>
      <c r="E7" s="15"/>
      <c r="F7" s="15"/>
      <c r="G7" s="15"/>
      <c r="H7" s="25"/>
      <c r="I7" s="28"/>
      <c r="J7" s="2"/>
      <c r="K7" s="2"/>
    </row>
    <row r="8" spans="1:11">
      <c r="A8" s="16"/>
      <c r="B8" s="9"/>
      <c r="C8" s="24"/>
      <c r="D8" s="11"/>
      <c r="E8" s="27" t="s">
        <v>13</v>
      </c>
      <c r="F8" s="27" t="s">
        <v>14</v>
      </c>
      <c r="G8" s="27" t="s">
        <v>15</v>
      </c>
      <c r="H8" s="27" t="s">
        <v>16</v>
      </c>
      <c r="I8" s="27" t="s">
        <v>17</v>
      </c>
      <c r="J8" s="2"/>
      <c r="K8" s="2"/>
    </row>
    <row r="9" spans="1:11">
      <c r="A9" s="23" t="s">
        <v>18</v>
      </c>
      <c r="B9" s="31"/>
      <c r="C9" s="26" t="s">
        <v>19</v>
      </c>
      <c r="D9" s="26" t="s">
        <v>20</v>
      </c>
      <c r="E9" s="87"/>
      <c r="F9" s="88"/>
      <c r="G9" s="89"/>
      <c r="H9" s="74">
        <v>800</v>
      </c>
      <c r="I9" s="73">
        <v>3300</v>
      </c>
      <c r="J9" s="2"/>
      <c r="K9" s="2"/>
    </row>
    <row r="10" spans="1:11">
      <c r="A10" s="43" t="s">
        <v>21</v>
      </c>
      <c r="B10" s="38" t="s">
        <v>22</v>
      </c>
      <c r="C10" s="44" t="s">
        <v>23</v>
      </c>
      <c r="D10" s="39" t="s">
        <v>20</v>
      </c>
      <c r="E10" s="45">
        <v>1</v>
      </c>
      <c r="F10" s="45">
        <v>2</v>
      </c>
      <c r="G10" s="45">
        <v>0</v>
      </c>
      <c r="H10" s="45">
        <v>3</v>
      </c>
      <c r="I10" s="46">
        <v>3</v>
      </c>
    </row>
    <row r="11" spans="1:11">
      <c r="A11" s="47"/>
      <c r="B11" s="48"/>
      <c r="C11" s="49" t="s">
        <v>24</v>
      </c>
      <c r="D11" s="50" t="s">
        <v>20</v>
      </c>
      <c r="E11" s="51">
        <v>7</v>
      </c>
      <c r="F11" s="51">
        <v>16</v>
      </c>
      <c r="G11" s="51">
        <v>26</v>
      </c>
      <c r="H11" s="51">
        <v>49</v>
      </c>
      <c r="I11" s="52">
        <v>50</v>
      </c>
    </row>
    <row r="12" spans="1:11">
      <c r="A12" s="53"/>
      <c r="B12" s="54"/>
      <c r="C12" s="55" t="s">
        <v>25</v>
      </c>
      <c r="D12" s="56" t="s">
        <v>20</v>
      </c>
      <c r="E12" s="57">
        <v>13</v>
      </c>
      <c r="F12" s="57">
        <v>75</v>
      </c>
      <c r="G12" s="57">
        <v>68</v>
      </c>
      <c r="H12" s="57">
        <v>156</v>
      </c>
      <c r="I12" s="58">
        <v>976</v>
      </c>
    </row>
    <row r="13" spans="1:11">
      <c r="A13" s="59"/>
      <c r="B13" s="60" t="s">
        <v>26</v>
      </c>
      <c r="C13" s="61" t="s">
        <v>27</v>
      </c>
      <c r="D13" s="62" t="s">
        <v>28</v>
      </c>
      <c r="E13" s="63">
        <v>0</v>
      </c>
      <c r="F13" s="63">
        <v>0</v>
      </c>
      <c r="G13" s="63">
        <v>0</v>
      </c>
      <c r="H13" s="63">
        <v>0</v>
      </c>
      <c r="I13" s="64">
        <v>17.478056538299999</v>
      </c>
    </row>
    <row r="14" spans="1:11">
      <c r="A14" s="65"/>
      <c r="B14" s="66" t="s">
        <v>29</v>
      </c>
      <c r="C14" s="67" t="s">
        <v>30</v>
      </c>
      <c r="D14" s="39" t="s">
        <v>12</v>
      </c>
      <c r="E14" s="68"/>
      <c r="F14" s="68"/>
      <c r="G14" s="68"/>
      <c r="H14" s="68">
        <v>420.84975200899999</v>
      </c>
      <c r="I14" s="40">
        <v>1110.42617976</v>
      </c>
    </row>
    <row r="15" spans="1:11">
      <c r="A15" s="69"/>
      <c r="B15" s="69"/>
      <c r="C15" s="70" t="s">
        <v>31</v>
      </c>
      <c r="D15" s="56" t="s">
        <v>12</v>
      </c>
      <c r="E15" s="71"/>
      <c r="F15" s="71"/>
      <c r="G15" s="71"/>
      <c r="H15" s="71">
        <v>29.751481887899999</v>
      </c>
      <c r="I15" s="72">
        <v>195.44657923</v>
      </c>
    </row>
    <row r="16" spans="1:11">
      <c r="B16" s="3"/>
      <c r="C16" s="5"/>
      <c r="D16" s="4"/>
      <c r="E16" s="33"/>
      <c r="F16" s="33"/>
      <c r="G16" s="33"/>
    </row>
    <row r="17" spans="1:7">
      <c r="A17" s="33" t="s">
        <v>32</v>
      </c>
      <c r="B17" s="3"/>
      <c r="C17" s="5"/>
      <c r="D17" s="4"/>
      <c r="E17" s="33"/>
      <c r="F17" s="33"/>
      <c r="G17" s="33"/>
    </row>
    <row r="18" spans="1:7">
      <c r="A18" s="33" t="s">
        <v>33</v>
      </c>
      <c r="B18" s="3"/>
      <c r="C18" s="5"/>
      <c r="D18" s="4"/>
      <c r="E18" s="33"/>
      <c r="F18" s="33"/>
      <c r="G18" s="33"/>
    </row>
    <row r="19" spans="1:7">
      <c r="B19" s="3"/>
      <c r="C19" s="5"/>
      <c r="D19" s="4"/>
      <c r="E19" s="33"/>
      <c r="F19" s="33"/>
      <c r="G19" s="33"/>
    </row>
    <row r="20" spans="1:7">
      <c r="A20" s="75" t="s">
        <v>34</v>
      </c>
      <c r="B20" s="3"/>
      <c r="C20" s="5"/>
      <c r="D20" s="4"/>
      <c r="E20" s="33"/>
      <c r="F20" s="33"/>
      <c r="G20" s="33"/>
    </row>
    <row r="21" spans="1:7">
      <c r="A21" s="33" t="s">
        <v>35</v>
      </c>
      <c r="B21" s="3"/>
      <c r="C21" s="5"/>
      <c r="D21" s="4"/>
      <c r="E21" s="77" t="s">
        <v>36</v>
      </c>
      <c r="F21" s="33"/>
      <c r="G21" s="33"/>
    </row>
    <row r="22" spans="1:7">
      <c r="A22" s="76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22" s="3"/>
      <c r="C22" s="5"/>
      <c r="D22" s="4"/>
      <c r="E22" s="33"/>
      <c r="F22" s="33"/>
      <c r="G22" s="33"/>
    </row>
    <row r="23" spans="1:7">
      <c r="A23" s="33" t="str">
        <f>CONCATENATE(CHAR(169)," European Union / Copernicus Emergency Management Service")</f>
        <v>© European Union / Copernicus Emergency Management Service</v>
      </c>
      <c r="B23" s="3"/>
      <c r="C23" s="5"/>
      <c r="D23" s="4"/>
      <c r="E23" s="33"/>
      <c r="F23" s="33"/>
      <c r="G23" s="33"/>
    </row>
    <row r="24" spans="1:7">
      <c r="B24" s="3"/>
      <c r="C24" s="5"/>
      <c r="D24" s="4"/>
      <c r="E24" s="33"/>
      <c r="F24" s="33"/>
      <c r="G24" s="33"/>
    </row>
    <row r="25" spans="1:7">
      <c r="B25" s="3"/>
      <c r="C25" s="5"/>
      <c r="D25" s="4"/>
      <c r="E25" s="33"/>
      <c r="F25" s="33"/>
      <c r="G25" s="33"/>
    </row>
    <row r="26" spans="1:7">
      <c r="A26" s="75" t="s">
        <v>37</v>
      </c>
      <c r="B26" s="3"/>
      <c r="C26" s="5"/>
      <c r="D26" s="4"/>
      <c r="E26" s="33"/>
      <c r="F26" s="33"/>
      <c r="G26" s="33"/>
    </row>
    <row r="27" spans="1:7">
      <c r="A27" s="33" t="s">
        <v>38</v>
      </c>
      <c r="B27" s="3"/>
      <c r="C27" s="5"/>
      <c r="D27" s="4"/>
      <c r="E27" s="33"/>
      <c r="F27" s="33"/>
      <c r="G27" s="33"/>
    </row>
    <row r="28" spans="1:7">
      <c r="A28" s="33" t="s">
        <v>39</v>
      </c>
      <c r="B28" s="3"/>
      <c r="C28" s="5"/>
      <c r="D28" s="4"/>
      <c r="E28" s="33"/>
      <c r="F28" s="33"/>
      <c r="G28" s="33"/>
    </row>
    <row r="29" spans="1:7">
      <c r="A29" s="33" t="s">
        <v>40</v>
      </c>
      <c r="B29" s="3"/>
      <c r="C29" s="6"/>
      <c r="D29" s="4"/>
      <c r="E29" s="33"/>
      <c r="F29" s="33"/>
      <c r="G29" s="33"/>
    </row>
    <row r="30" spans="1:7">
      <c r="A30" s="33" t="s">
        <v>41</v>
      </c>
      <c r="B30" s="3"/>
      <c r="C30" s="6"/>
      <c r="D30" s="4"/>
      <c r="E30" s="33"/>
      <c r="F30" s="33"/>
      <c r="G30" s="33"/>
    </row>
    <row r="31" spans="1:7">
      <c r="B31" s="3"/>
      <c r="C31" s="6"/>
      <c r="D31" s="4"/>
      <c r="E31" s="33"/>
      <c r="F31" s="33"/>
      <c r="G31" s="33"/>
    </row>
    <row r="32" spans="1:7">
      <c r="B32" s="3"/>
      <c r="C32" s="6"/>
      <c r="D32" s="4"/>
      <c r="E32" s="33"/>
      <c r="F32" s="33"/>
      <c r="G32" s="33"/>
    </row>
    <row r="33" spans="1:7">
      <c r="A33" s="75" t="s">
        <v>42</v>
      </c>
      <c r="B33" s="3"/>
      <c r="C33" s="6"/>
      <c r="D33" s="4"/>
      <c r="E33" s="33"/>
      <c r="F33" s="33"/>
      <c r="G33" s="33"/>
    </row>
    <row r="34" spans="1:7">
      <c r="A34" s="33" t="s">
        <v>43</v>
      </c>
      <c r="B34" s="3"/>
      <c r="C34" s="6"/>
      <c r="D34" s="4"/>
      <c r="E34" s="33"/>
      <c r="F34" s="33"/>
      <c r="G34" s="33"/>
    </row>
    <row r="35" spans="1:7">
      <c r="A35" s="33" t="s">
        <v>44</v>
      </c>
      <c r="B35" s="3"/>
      <c r="C35" s="6"/>
      <c r="D35" s="4"/>
      <c r="E35" s="33"/>
      <c r="F35" s="33"/>
      <c r="G35" s="33"/>
    </row>
    <row r="36" spans="1:7">
      <c r="B36" s="3"/>
      <c r="C36" s="6"/>
      <c r="D36" s="4"/>
      <c r="E36" s="33"/>
      <c r="F36" s="33"/>
      <c r="G36" s="33"/>
    </row>
    <row r="37" spans="1:7">
      <c r="B37" s="3"/>
      <c r="C37" s="6"/>
      <c r="D37" s="4"/>
      <c r="E37" s="33"/>
      <c r="F37" s="33"/>
      <c r="G37" s="33"/>
    </row>
    <row r="38" spans="1:7">
      <c r="A38" s="75" t="s">
        <v>45</v>
      </c>
      <c r="B38" s="3"/>
      <c r="C38" s="6"/>
      <c r="D38" s="4"/>
      <c r="E38" s="33"/>
      <c r="F38" s="33"/>
      <c r="G38" s="33"/>
    </row>
    <row r="39" spans="1:7">
      <c r="A39" s="33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  <c r="B39" s="3"/>
      <c r="C39" s="6"/>
      <c r="D39" s="4"/>
      <c r="E39" s="33"/>
      <c r="F39" s="33"/>
      <c r="G39" s="33"/>
    </row>
    <row r="40" spans="1:7">
      <c r="A40" s="33" t="str">
        <f>CONCATENATE("",CHAR(169)," EuroGeographics, ",CHAR(169)," TurkStat. Source: European Commission – Eurostat/GISCO, 2024." )</f>
        <v>© EuroGeographics, © TurkStat. Source: European Commission – Eurostat/GISCO, 2024.</v>
      </c>
      <c r="B40" s="3"/>
      <c r="C40" s="6"/>
      <c r="D40" s="4"/>
      <c r="E40" s="33"/>
      <c r="F40" s="33"/>
      <c r="G40" s="33"/>
    </row>
    <row r="41" spans="1:7">
      <c r="A41" s="33" t="s">
        <v>107</v>
      </c>
      <c r="E41" s="33"/>
      <c r="F41" s="33"/>
      <c r="G41" s="33"/>
    </row>
    <row r="42" spans="1:7">
      <c r="A42" s="33"/>
      <c r="E42" s="33"/>
      <c r="F42" s="33"/>
      <c r="G42" s="33"/>
    </row>
    <row r="43" spans="1:7">
      <c r="A43" s="33" t="s">
        <v>46</v>
      </c>
      <c r="E43" s="33"/>
      <c r="F43" s="33"/>
      <c r="G43" s="33"/>
    </row>
    <row r="44" spans="1:7">
      <c r="A44" s="33" t="str">
        <f>CONCATENATE("",CHAR(169)," EuroGeographics, ",CHAR(169)," TurkStat. Source: European Commission – Eurostat/GISCO, 2024." )</f>
        <v>© EuroGeographics, © TurkStat. Source: European Commission – Eurostat/GISCO, 2024.</v>
      </c>
      <c r="E44" s="33"/>
      <c r="F44" s="33"/>
      <c r="G44" s="33"/>
    </row>
    <row r="45" spans="1:7">
      <c r="E45" s="33"/>
      <c r="F45" s="33"/>
      <c r="G45" s="33"/>
    </row>
    <row r="46" spans="1:7">
      <c r="A46" s="33" t="s">
        <v>47</v>
      </c>
      <c r="E46" s="33"/>
      <c r="F46" s="33"/>
      <c r="G46" s="33"/>
    </row>
    <row r="47" spans="1:7">
      <c r="A47" s="95" t="s">
        <v>48</v>
      </c>
      <c r="E47" s="33"/>
      <c r="F47" s="33"/>
      <c r="G47" s="33"/>
    </row>
    <row r="48" spans="1:7">
      <c r="A48" s="95" t="s">
        <v>49</v>
      </c>
      <c r="E48" s="33"/>
      <c r="F48" s="33"/>
      <c r="G48" s="33"/>
    </row>
  </sheetData>
  <mergeCells count="4">
    <mergeCell ref="E9:G9"/>
    <mergeCell ref="E5:H5"/>
    <mergeCell ref="E4:H4"/>
    <mergeCell ref="E6:G6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"/>
  <sheetViews>
    <sheetView workbookViewId="0"/>
  </sheetViews>
  <sheetFormatPr baseColWidth="10" defaultColWidth="9.140625" defaultRowHeight="15"/>
  <cols>
    <col min="1" max="10" width="17" customWidth="1"/>
  </cols>
  <sheetData>
    <row r="1" spans="1:10">
      <c r="A1" t="s">
        <v>50</v>
      </c>
    </row>
    <row r="3" spans="1:10" ht="38.25">
      <c r="A3" s="78" t="s">
        <v>51</v>
      </c>
      <c r="B3" s="78" t="s">
        <v>52</v>
      </c>
      <c r="C3" s="78" t="s">
        <v>53</v>
      </c>
      <c r="D3" s="78" t="s">
        <v>54</v>
      </c>
      <c r="E3" s="78" t="s">
        <v>55</v>
      </c>
      <c r="F3" s="78" t="s">
        <v>56</v>
      </c>
      <c r="G3" s="78" t="s">
        <v>57</v>
      </c>
      <c r="H3" s="78" t="s">
        <v>58</v>
      </c>
      <c r="I3" s="78" t="s">
        <v>59</v>
      </c>
      <c r="J3" s="78" t="s">
        <v>60</v>
      </c>
    </row>
    <row r="4" spans="1:10" ht="67.5">
      <c r="A4" s="79" t="s">
        <v>61</v>
      </c>
      <c r="B4" s="80" t="s">
        <v>62</v>
      </c>
      <c r="C4" s="80" t="s">
        <v>63</v>
      </c>
      <c r="D4" s="80" t="s">
        <v>64</v>
      </c>
      <c r="E4" s="80" t="s">
        <v>65</v>
      </c>
      <c r="F4" s="80" t="str">
        <f>HYPERLINK("https://www.worldpop.org", "WorldPop (www.worldpop.org)")</f>
        <v>WorldPop (www.worldpop.org)</v>
      </c>
      <c r="G4" s="80" t="s">
        <v>66</v>
      </c>
      <c r="H4" s="80" t="s">
        <v>66</v>
      </c>
      <c r="I4" s="80" t="s">
        <v>66</v>
      </c>
      <c r="J4" s="80" t="s">
        <v>67</v>
      </c>
    </row>
    <row r="5" spans="1:10">
      <c r="A5" s="36" t="s">
        <v>17</v>
      </c>
      <c r="B5" s="81">
        <v>3261</v>
      </c>
      <c r="C5" s="82">
        <v>2851</v>
      </c>
      <c r="D5" s="82">
        <v>3330</v>
      </c>
      <c r="E5" s="82">
        <v>3425</v>
      </c>
      <c r="F5" s="82">
        <v>3293</v>
      </c>
      <c r="G5" s="83">
        <v>3232</v>
      </c>
      <c r="H5" s="83">
        <v>198</v>
      </c>
      <c r="I5" s="84">
        <v>6.1</v>
      </c>
      <c r="J5" s="85" t="s">
        <v>68</v>
      </c>
    </row>
    <row r="6" spans="1:10">
      <c r="A6" s="36" t="s">
        <v>69</v>
      </c>
      <c r="B6" s="81">
        <v>824</v>
      </c>
      <c r="C6" s="82">
        <v>1337</v>
      </c>
      <c r="D6" s="82">
        <v>531</v>
      </c>
      <c r="E6" s="82">
        <v>920</v>
      </c>
      <c r="F6" s="82">
        <v>1084</v>
      </c>
      <c r="G6" s="83">
        <v>939</v>
      </c>
      <c r="H6" s="83">
        <v>268</v>
      </c>
      <c r="I6" s="84">
        <v>28.5</v>
      </c>
      <c r="J6" s="86" t="s">
        <v>70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workbookViewId="0"/>
  </sheetViews>
  <sheetFormatPr baseColWidth="10" defaultColWidth="9.140625" defaultRowHeight="15"/>
  <cols>
    <col min="1" max="1" width="10" customWidth="1"/>
    <col min="2" max="5" width="30" customWidth="1"/>
    <col min="6" max="7" width="10" customWidth="1"/>
  </cols>
  <sheetData>
    <row r="1" spans="1:8">
      <c r="A1" s="42" t="s">
        <v>5</v>
      </c>
    </row>
    <row r="2" spans="1:8">
      <c r="A2" s="42" t="s">
        <v>71</v>
      </c>
    </row>
    <row r="4" spans="1:8">
      <c r="A4" s="32" t="s">
        <v>72</v>
      </c>
      <c r="B4" s="32" t="s">
        <v>73</v>
      </c>
      <c r="C4" s="32" t="s">
        <v>74</v>
      </c>
      <c r="D4" s="32" t="s">
        <v>75</v>
      </c>
      <c r="E4" s="32" t="s">
        <v>76</v>
      </c>
      <c r="F4" s="32" t="s">
        <v>77</v>
      </c>
      <c r="G4" s="32" t="s">
        <v>78</v>
      </c>
      <c r="H4" s="32" t="s">
        <v>79</v>
      </c>
    </row>
    <row r="6" spans="1:8">
      <c r="A6" s="33">
        <v>0</v>
      </c>
      <c r="B6" s="33" t="s">
        <v>80</v>
      </c>
      <c r="C6" s="33" t="s">
        <v>80</v>
      </c>
      <c r="D6" s="33" t="s">
        <v>81</v>
      </c>
      <c r="E6" s="33" t="s">
        <v>11</v>
      </c>
      <c r="F6" s="33">
        <v>3</v>
      </c>
      <c r="G6" s="33">
        <v>64</v>
      </c>
      <c r="H6" s="33">
        <v>460.25647692000001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8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2" t="s">
        <v>5</v>
      </c>
    </row>
    <row r="2" spans="1:12">
      <c r="A2" s="42" t="s">
        <v>82</v>
      </c>
    </row>
    <row r="4" spans="1:12">
      <c r="A4" s="32" t="s">
        <v>72</v>
      </c>
      <c r="B4" s="32" t="s">
        <v>83</v>
      </c>
      <c r="C4" s="32" t="s">
        <v>84</v>
      </c>
      <c r="D4" s="32" t="s">
        <v>85</v>
      </c>
      <c r="E4" s="32" t="s">
        <v>86</v>
      </c>
      <c r="F4" s="32" t="s">
        <v>87</v>
      </c>
      <c r="G4" s="32" t="s">
        <v>76</v>
      </c>
      <c r="H4" s="32" t="s">
        <v>77</v>
      </c>
      <c r="I4" s="32" t="s">
        <v>88</v>
      </c>
      <c r="J4" s="32" t="s">
        <v>89</v>
      </c>
      <c r="K4" s="32" t="s">
        <v>78</v>
      </c>
      <c r="L4" s="32" t="s">
        <v>90</v>
      </c>
    </row>
    <row r="6" spans="1:12">
      <c r="A6" s="33">
        <v>0</v>
      </c>
      <c r="B6" s="33">
        <v>12</v>
      </c>
      <c r="C6" s="33" t="s">
        <v>91</v>
      </c>
      <c r="D6" s="33">
        <v>127</v>
      </c>
      <c r="E6" s="33" t="s">
        <v>24</v>
      </c>
      <c r="F6" s="33" t="s">
        <v>14</v>
      </c>
      <c r="G6" s="33" t="s">
        <v>92</v>
      </c>
      <c r="H6" s="33">
        <v>3</v>
      </c>
      <c r="I6" s="33">
        <v>1</v>
      </c>
      <c r="J6" s="33" t="s">
        <v>93</v>
      </c>
      <c r="K6" s="33">
        <v>3</v>
      </c>
      <c r="L6" s="33">
        <v>3</v>
      </c>
    </row>
    <row r="7" spans="1:12">
      <c r="A7" s="33">
        <v>1</v>
      </c>
      <c r="B7" s="33">
        <v>12</v>
      </c>
      <c r="C7" s="33" t="s">
        <v>91</v>
      </c>
      <c r="D7" s="33">
        <v>127</v>
      </c>
      <c r="E7" s="33" t="s">
        <v>24</v>
      </c>
      <c r="F7" s="33" t="s">
        <v>13</v>
      </c>
      <c r="G7" s="33" t="s">
        <v>92</v>
      </c>
      <c r="H7" s="33">
        <v>3</v>
      </c>
      <c r="I7" s="33">
        <v>1</v>
      </c>
      <c r="J7" s="33" t="s">
        <v>93</v>
      </c>
      <c r="K7" s="33">
        <v>1</v>
      </c>
      <c r="L7" s="33">
        <v>1</v>
      </c>
    </row>
    <row r="8" spans="1:12">
      <c r="A8" s="33">
        <v>2</v>
      </c>
      <c r="B8" s="33">
        <v>12</v>
      </c>
      <c r="C8" s="33" t="s">
        <v>91</v>
      </c>
      <c r="D8" s="33">
        <v>127</v>
      </c>
      <c r="E8" s="33" t="s">
        <v>24</v>
      </c>
      <c r="F8" s="33" t="s">
        <v>94</v>
      </c>
      <c r="G8" s="33" t="s">
        <v>92</v>
      </c>
      <c r="H8" s="33">
        <v>3</v>
      </c>
      <c r="I8" s="33">
        <v>1</v>
      </c>
      <c r="J8" s="33" t="s">
        <v>93</v>
      </c>
      <c r="K8" s="33">
        <v>2</v>
      </c>
      <c r="L8" s="33">
        <v>2</v>
      </c>
    </row>
    <row r="9" spans="1:12">
      <c r="A9" s="33">
        <v>3</v>
      </c>
      <c r="B9" s="33">
        <v>12</v>
      </c>
      <c r="C9" s="33" t="s">
        <v>91</v>
      </c>
      <c r="D9" s="33">
        <v>127</v>
      </c>
      <c r="E9" s="33" t="s">
        <v>24</v>
      </c>
      <c r="F9" s="33" t="s">
        <v>14</v>
      </c>
      <c r="G9" s="33" t="s">
        <v>92</v>
      </c>
      <c r="H9" s="33">
        <v>3</v>
      </c>
      <c r="I9" s="33">
        <v>2</v>
      </c>
      <c r="J9" s="33" t="s">
        <v>93</v>
      </c>
      <c r="K9" s="33">
        <v>13</v>
      </c>
      <c r="L9" s="33">
        <v>13</v>
      </c>
    </row>
    <row r="10" spans="1:12">
      <c r="A10" s="33">
        <v>4</v>
      </c>
      <c r="B10" s="33">
        <v>12</v>
      </c>
      <c r="C10" s="33" t="s">
        <v>91</v>
      </c>
      <c r="D10" s="33">
        <v>127</v>
      </c>
      <c r="E10" s="33" t="s">
        <v>24</v>
      </c>
      <c r="F10" s="33" t="s">
        <v>13</v>
      </c>
      <c r="G10" s="33" t="s">
        <v>92</v>
      </c>
      <c r="H10" s="33">
        <v>3</v>
      </c>
      <c r="I10" s="33">
        <v>2</v>
      </c>
      <c r="J10" s="33" t="s">
        <v>93</v>
      </c>
      <c r="K10" s="33">
        <v>6</v>
      </c>
      <c r="L10" s="33">
        <v>6</v>
      </c>
    </row>
    <row r="11" spans="1:12">
      <c r="A11" s="33">
        <v>5</v>
      </c>
      <c r="B11" s="33">
        <v>12</v>
      </c>
      <c r="C11" s="33" t="s">
        <v>91</v>
      </c>
      <c r="D11" s="33">
        <v>127</v>
      </c>
      <c r="E11" s="33" t="s">
        <v>24</v>
      </c>
      <c r="F11" s="33" t="s">
        <v>95</v>
      </c>
      <c r="G11" s="33" t="s">
        <v>92</v>
      </c>
      <c r="H11" s="33">
        <v>997</v>
      </c>
      <c r="I11" s="33">
        <v>2</v>
      </c>
      <c r="J11" s="33" t="s">
        <v>93</v>
      </c>
      <c r="K11" s="33">
        <v>1</v>
      </c>
      <c r="L11" s="33">
        <v>1</v>
      </c>
    </row>
    <row r="12" spans="1:12">
      <c r="A12" s="33">
        <v>6</v>
      </c>
      <c r="B12" s="33">
        <v>12</v>
      </c>
      <c r="C12" s="33" t="s">
        <v>91</v>
      </c>
      <c r="D12" s="33">
        <v>127</v>
      </c>
      <c r="E12" s="33" t="s">
        <v>24</v>
      </c>
      <c r="F12" s="33" t="s">
        <v>94</v>
      </c>
      <c r="G12" s="33" t="s">
        <v>92</v>
      </c>
      <c r="H12" s="33">
        <v>3</v>
      </c>
      <c r="I12" s="33">
        <v>2</v>
      </c>
      <c r="J12" s="33" t="s">
        <v>93</v>
      </c>
      <c r="K12" s="33">
        <v>24</v>
      </c>
      <c r="L12" s="33">
        <v>24</v>
      </c>
    </row>
    <row r="13" spans="1:12">
      <c r="A13" s="33">
        <v>7</v>
      </c>
      <c r="B13" s="33">
        <v>11</v>
      </c>
      <c r="C13" s="33" t="s">
        <v>23</v>
      </c>
      <c r="D13" s="33">
        <v>997</v>
      </c>
      <c r="E13" s="33" t="s">
        <v>93</v>
      </c>
      <c r="F13" s="33" t="s">
        <v>14</v>
      </c>
      <c r="G13" s="33" t="s">
        <v>92</v>
      </c>
      <c r="H13" s="33">
        <v>3</v>
      </c>
      <c r="I13" s="33">
        <v>2</v>
      </c>
      <c r="J13" s="33" t="s">
        <v>93</v>
      </c>
      <c r="K13" s="33">
        <v>2</v>
      </c>
      <c r="L13" s="33">
        <v>2</v>
      </c>
    </row>
    <row r="14" spans="1:12">
      <c r="A14" s="33">
        <v>8</v>
      </c>
      <c r="B14" s="33">
        <v>11</v>
      </c>
      <c r="C14" s="33" t="s">
        <v>23</v>
      </c>
      <c r="D14" s="33">
        <v>997</v>
      </c>
      <c r="E14" s="33" t="s">
        <v>93</v>
      </c>
      <c r="F14" s="33" t="s">
        <v>13</v>
      </c>
      <c r="G14" s="33" t="s">
        <v>92</v>
      </c>
      <c r="H14" s="33">
        <v>3</v>
      </c>
      <c r="I14" s="33">
        <v>2</v>
      </c>
      <c r="J14" s="33" t="s">
        <v>93</v>
      </c>
      <c r="K14" s="33">
        <v>1</v>
      </c>
      <c r="L14" s="33">
        <v>1</v>
      </c>
    </row>
    <row r="15" spans="1:12">
      <c r="A15" s="33">
        <v>9</v>
      </c>
      <c r="B15" s="33">
        <v>995</v>
      </c>
      <c r="C15" s="33" t="s">
        <v>25</v>
      </c>
      <c r="D15" s="33">
        <v>997</v>
      </c>
      <c r="E15" s="33" t="s">
        <v>93</v>
      </c>
      <c r="F15" s="33" t="s">
        <v>14</v>
      </c>
      <c r="G15" s="33" t="s">
        <v>92</v>
      </c>
      <c r="H15" s="33">
        <v>3</v>
      </c>
      <c r="I15" s="33">
        <v>994</v>
      </c>
      <c r="J15" s="33" t="s">
        <v>93</v>
      </c>
      <c r="K15" s="33">
        <v>75</v>
      </c>
      <c r="L15" s="33">
        <v>75</v>
      </c>
    </row>
    <row r="16" spans="1:12">
      <c r="A16" s="33">
        <v>10</v>
      </c>
      <c r="B16" s="33">
        <v>995</v>
      </c>
      <c r="C16" s="33" t="s">
        <v>25</v>
      </c>
      <c r="D16" s="33">
        <v>997</v>
      </c>
      <c r="E16" s="33" t="s">
        <v>93</v>
      </c>
      <c r="F16" s="33" t="s">
        <v>13</v>
      </c>
      <c r="G16" s="33" t="s">
        <v>92</v>
      </c>
      <c r="H16" s="33">
        <v>3</v>
      </c>
      <c r="I16" s="33">
        <v>994</v>
      </c>
      <c r="J16" s="33" t="s">
        <v>93</v>
      </c>
      <c r="K16" s="33">
        <v>13</v>
      </c>
      <c r="L16" s="33">
        <v>13</v>
      </c>
    </row>
    <row r="17" spans="1:12">
      <c r="A17" s="33">
        <v>11</v>
      </c>
      <c r="B17" s="33">
        <v>995</v>
      </c>
      <c r="C17" s="33" t="s">
        <v>25</v>
      </c>
      <c r="D17" s="33">
        <v>997</v>
      </c>
      <c r="E17" s="33" t="s">
        <v>93</v>
      </c>
      <c r="F17" s="33" t="s">
        <v>95</v>
      </c>
      <c r="G17" s="33" t="s">
        <v>92</v>
      </c>
      <c r="H17" s="33">
        <v>997</v>
      </c>
      <c r="I17" s="33">
        <v>994</v>
      </c>
      <c r="J17" s="33" t="s">
        <v>93</v>
      </c>
      <c r="K17" s="33">
        <v>820</v>
      </c>
      <c r="L17" s="33">
        <v>820</v>
      </c>
    </row>
    <row r="18" spans="1:12">
      <c r="A18" s="33">
        <v>12</v>
      </c>
      <c r="B18" s="33">
        <v>995</v>
      </c>
      <c r="C18" s="33" t="s">
        <v>25</v>
      </c>
      <c r="D18" s="33">
        <v>997</v>
      </c>
      <c r="E18" s="33" t="s">
        <v>93</v>
      </c>
      <c r="F18" s="33" t="s">
        <v>94</v>
      </c>
      <c r="G18" s="33" t="s">
        <v>92</v>
      </c>
      <c r="H18" s="33">
        <v>3</v>
      </c>
      <c r="I18" s="33">
        <v>994</v>
      </c>
      <c r="J18" s="33" t="s">
        <v>93</v>
      </c>
      <c r="K18" s="33">
        <v>68</v>
      </c>
      <c r="L18" s="33">
        <v>68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8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2" t="s">
        <v>5</v>
      </c>
    </row>
    <row r="2" spans="1:12">
      <c r="A2" s="42" t="s">
        <v>96</v>
      </c>
    </row>
    <row r="4" spans="1:12">
      <c r="A4" s="32" t="s">
        <v>72</v>
      </c>
      <c r="B4" s="32" t="s">
        <v>83</v>
      </c>
      <c r="C4" s="32" t="s">
        <v>84</v>
      </c>
      <c r="D4" s="32" t="s">
        <v>85</v>
      </c>
      <c r="E4" s="32" t="s">
        <v>86</v>
      </c>
      <c r="F4" s="32" t="s">
        <v>87</v>
      </c>
      <c r="G4" s="32" t="s">
        <v>76</v>
      </c>
      <c r="H4" s="32" t="s">
        <v>77</v>
      </c>
      <c r="I4" s="32" t="s">
        <v>88</v>
      </c>
      <c r="J4" s="32" t="s">
        <v>89</v>
      </c>
      <c r="K4" s="32" t="s">
        <v>78</v>
      </c>
      <c r="L4" s="32" t="s">
        <v>90</v>
      </c>
    </row>
    <row r="6" spans="1:12">
      <c r="A6" s="33">
        <v>0</v>
      </c>
      <c r="B6" s="33">
        <v>12</v>
      </c>
      <c r="C6" s="33" t="s">
        <v>91</v>
      </c>
      <c r="D6" s="33">
        <v>127</v>
      </c>
      <c r="E6" s="33" t="s">
        <v>24</v>
      </c>
      <c r="F6" s="33" t="s">
        <v>14</v>
      </c>
      <c r="G6" s="33" t="s">
        <v>92</v>
      </c>
      <c r="H6" s="33">
        <v>3</v>
      </c>
      <c r="I6" s="33">
        <v>1</v>
      </c>
      <c r="J6" s="33" t="s">
        <v>93</v>
      </c>
      <c r="K6" s="33">
        <v>2</v>
      </c>
      <c r="L6" s="33">
        <v>2</v>
      </c>
    </row>
    <row r="7" spans="1:12">
      <c r="A7" s="33">
        <v>1</v>
      </c>
      <c r="B7" s="33">
        <v>12</v>
      </c>
      <c r="C7" s="33" t="s">
        <v>91</v>
      </c>
      <c r="D7" s="33">
        <v>127</v>
      </c>
      <c r="E7" s="33" t="s">
        <v>24</v>
      </c>
      <c r="F7" s="33" t="s">
        <v>13</v>
      </c>
      <c r="G7" s="33" t="s">
        <v>92</v>
      </c>
      <c r="H7" s="33">
        <v>3</v>
      </c>
      <c r="I7" s="33">
        <v>1</v>
      </c>
      <c r="J7" s="33" t="s">
        <v>93</v>
      </c>
      <c r="K7" s="33">
        <v>1</v>
      </c>
      <c r="L7" s="33">
        <v>1</v>
      </c>
    </row>
    <row r="8" spans="1:12">
      <c r="A8" s="33">
        <v>2</v>
      </c>
      <c r="B8" s="33">
        <v>12</v>
      </c>
      <c r="C8" s="33" t="s">
        <v>91</v>
      </c>
      <c r="D8" s="33">
        <v>127</v>
      </c>
      <c r="E8" s="33" t="s">
        <v>24</v>
      </c>
      <c r="F8" s="33" t="s">
        <v>94</v>
      </c>
      <c r="G8" s="33" t="s">
        <v>92</v>
      </c>
      <c r="H8" s="33">
        <v>3</v>
      </c>
      <c r="I8" s="33">
        <v>1</v>
      </c>
      <c r="J8" s="33" t="s">
        <v>93</v>
      </c>
      <c r="K8" s="33">
        <v>1</v>
      </c>
      <c r="L8" s="33">
        <v>1</v>
      </c>
    </row>
    <row r="9" spans="1:12">
      <c r="A9" s="33">
        <v>3</v>
      </c>
      <c r="B9" s="33">
        <v>12</v>
      </c>
      <c r="C9" s="33" t="s">
        <v>91</v>
      </c>
      <c r="D9" s="33">
        <v>127</v>
      </c>
      <c r="E9" s="33" t="s">
        <v>24</v>
      </c>
      <c r="F9" s="33" t="s">
        <v>14</v>
      </c>
      <c r="G9" s="33" t="s">
        <v>92</v>
      </c>
      <c r="H9" s="33">
        <v>3</v>
      </c>
      <c r="I9" s="33">
        <v>2</v>
      </c>
      <c r="J9" s="33" t="s">
        <v>93</v>
      </c>
      <c r="K9" s="33">
        <v>8</v>
      </c>
      <c r="L9" s="33">
        <v>8</v>
      </c>
    </row>
    <row r="10" spans="1:12">
      <c r="A10" s="33">
        <v>4</v>
      </c>
      <c r="B10" s="33">
        <v>12</v>
      </c>
      <c r="C10" s="33" t="s">
        <v>91</v>
      </c>
      <c r="D10" s="33">
        <v>127</v>
      </c>
      <c r="E10" s="33" t="s">
        <v>24</v>
      </c>
      <c r="F10" s="33" t="s">
        <v>13</v>
      </c>
      <c r="G10" s="33" t="s">
        <v>92</v>
      </c>
      <c r="H10" s="33">
        <v>3</v>
      </c>
      <c r="I10" s="33">
        <v>2</v>
      </c>
      <c r="J10" s="33" t="s">
        <v>93</v>
      </c>
      <c r="K10" s="33">
        <v>4</v>
      </c>
      <c r="L10" s="33">
        <v>4</v>
      </c>
    </row>
    <row r="11" spans="1:12">
      <c r="A11" s="33">
        <v>5</v>
      </c>
      <c r="B11" s="33">
        <v>12</v>
      </c>
      <c r="C11" s="33" t="s">
        <v>91</v>
      </c>
      <c r="D11" s="33">
        <v>127</v>
      </c>
      <c r="E11" s="33" t="s">
        <v>24</v>
      </c>
      <c r="F11" s="33" t="s">
        <v>95</v>
      </c>
      <c r="G11" s="33" t="s">
        <v>92</v>
      </c>
      <c r="H11" s="33">
        <v>997</v>
      </c>
      <c r="I11" s="33">
        <v>2</v>
      </c>
      <c r="J11" s="33" t="s">
        <v>93</v>
      </c>
      <c r="K11" s="33">
        <v>1</v>
      </c>
      <c r="L11" s="33">
        <v>1</v>
      </c>
    </row>
    <row r="12" spans="1:12">
      <c r="A12" s="33">
        <v>6</v>
      </c>
      <c r="B12" s="33">
        <v>12</v>
      </c>
      <c r="C12" s="33" t="s">
        <v>91</v>
      </c>
      <c r="D12" s="33">
        <v>127</v>
      </c>
      <c r="E12" s="33" t="s">
        <v>24</v>
      </c>
      <c r="F12" s="33" t="s">
        <v>94</v>
      </c>
      <c r="G12" s="33" t="s">
        <v>92</v>
      </c>
      <c r="H12" s="33">
        <v>3</v>
      </c>
      <c r="I12" s="33">
        <v>2</v>
      </c>
      <c r="J12" s="33" t="s">
        <v>93</v>
      </c>
      <c r="K12" s="33">
        <v>7</v>
      </c>
      <c r="L12" s="33">
        <v>7</v>
      </c>
    </row>
    <row r="13" spans="1:12">
      <c r="A13" s="33">
        <v>7</v>
      </c>
      <c r="B13" s="33">
        <v>11</v>
      </c>
      <c r="C13" s="33" t="s">
        <v>23</v>
      </c>
      <c r="D13" s="33">
        <v>997</v>
      </c>
      <c r="E13" s="33" t="s">
        <v>93</v>
      </c>
      <c r="F13" s="33" t="s">
        <v>14</v>
      </c>
      <c r="G13" s="33" t="s">
        <v>92</v>
      </c>
      <c r="H13" s="33">
        <v>3</v>
      </c>
      <c r="I13" s="33">
        <v>2</v>
      </c>
      <c r="J13" s="33" t="s">
        <v>93</v>
      </c>
      <c r="K13" s="33">
        <v>1</v>
      </c>
      <c r="L13" s="33">
        <v>1</v>
      </c>
    </row>
    <row r="14" spans="1:12">
      <c r="A14" s="33">
        <v>8</v>
      </c>
      <c r="B14" s="33">
        <v>11</v>
      </c>
      <c r="C14" s="33" t="s">
        <v>23</v>
      </c>
      <c r="D14" s="33">
        <v>997</v>
      </c>
      <c r="E14" s="33" t="s">
        <v>93</v>
      </c>
      <c r="F14" s="33" t="s">
        <v>13</v>
      </c>
      <c r="G14" s="33" t="s">
        <v>92</v>
      </c>
      <c r="H14" s="33">
        <v>3</v>
      </c>
      <c r="I14" s="33">
        <v>2</v>
      </c>
      <c r="J14" s="33" t="s">
        <v>93</v>
      </c>
      <c r="K14" s="33">
        <v>1</v>
      </c>
      <c r="L14" s="33">
        <v>1</v>
      </c>
    </row>
    <row r="15" spans="1:12">
      <c r="A15" s="33">
        <v>9</v>
      </c>
      <c r="B15" s="33">
        <v>995</v>
      </c>
      <c r="C15" s="33" t="s">
        <v>25</v>
      </c>
      <c r="D15" s="33">
        <v>997</v>
      </c>
      <c r="E15" s="33" t="s">
        <v>93</v>
      </c>
      <c r="F15" s="33" t="s">
        <v>14</v>
      </c>
      <c r="G15" s="33" t="s">
        <v>92</v>
      </c>
      <c r="H15" s="33">
        <v>3</v>
      </c>
      <c r="I15" s="33">
        <v>994</v>
      </c>
      <c r="J15" s="33" t="s">
        <v>93</v>
      </c>
      <c r="K15" s="33">
        <v>34</v>
      </c>
      <c r="L15" s="33">
        <v>34</v>
      </c>
    </row>
    <row r="16" spans="1:12">
      <c r="A16" s="33">
        <v>10</v>
      </c>
      <c r="B16" s="33">
        <v>995</v>
      </c>
      <c r="C16" s="33" t="s">
        <v>25</v>
      </c>
      <c r="D16" s="33">
        <v>997</v>
      </c>
      <c r="E16" s="33" t="s">
        <v>93</v>
      </c>
      <c r="F16" s="33" t="s">
        <v>13</v>
      </c>
      <c r="G16" s="33" t="s">
        <v>92</v>
      </c>
      <c r="H16" s="33">
        <v>3</v>
      </c>
      <c r="I16" s="33">
        <v>994</v>
      </c>
      <c r="J16" s="33" t="s">
        <v>93</v>
      </c>
      <c r="K16" s="33">
        <v>9</v>
      </c>
      <c r="L16" s="33">
        <v>9</v>
      </c>
    </row>
    <row r="17" spans="1:12">
      <c r="A17" s="33">
        <v>11</v>
      </c>
      <c r="B17" s="33">
        <v>995</v>
      </c>
      <c r="C17" s="33" t="s">
        <v>25</v>
      </c>
      <c r="D17" s="33">
        <v>997</v>
      </c>
      <c r="E17" s="33" t="s">
        <v>93</v>
      </c>
      <c r="F17" s="33" t="s">
        <v>95</v>
      </c>
      <c r="G17" s="33" t="s">
        <v>92</v>
      </c>
      <c r="H17" s="33">
        <v>997</v>
      </c>
      <c r="I17" s="33">
        <v>994</v>
      </c>
      <c r="J17" s="33" t="s">
        <v>93</v>
      </c>
      <c r="K17" s="33">
        <v>301</v>
      </c>
      <c r="L17" s="33">
        <v>301</v>
      </c>
    </row>
    <row r="18" spans="1:12">
      <c r="A18" s="33">
        <v>12</v>
      </c>
      <c r="B18" s="33">
        <v>995</v>
      </c>
      <c r="C18" s="33" t="s">
        <v>25</v>
      </c>
      <c r="D18" s="33">
        <v>997</v>
      </c>
      <c r="E18" s="33" t="s">
        <v>93</v>
      </c>
      <c r="F18" s="33" t="s">
        <v>94</v>
      </c>
      <c r="G18" s="33" t="s">
        <v>92</v>
      </c>
      <c r="H18" s="33">
        <v>3</v>
      </c>
      <c r="I18" s="33">
        <v>994</v>
      </c>
      <c r="J18" s="33" t="s">
        <v>93</v>
      </c>
      <c r="K18" s="33">
        <v>18</v>
      </c>
      <c r="L18" s="33">
        <v>18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7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2" t="s">
        <v>5</v>
      </c>
    </row>
    <row r="2" spans="1:12">
      <c r="A2" s="42" t="s">
        <v>97</v>
      </c>
    </row>
    <row r="4" spans="1:12">
      <c r="A4" s="32" t="s">
        <v>72</v>
      </c>
      <c r="B4" s="32" t="s">
        <v>83</v>
      </c>
      <c r="C4" s="32" t="s">
        <v>84</v>
      </c>
      <c r="D4" s="32" t="s">
        <v>85</v>
      </c>
      <c r="E4" s="32" t="s">
        <v>86</v>
      </c>
      <c r="F4" s="32" t="s">
        <v>87</v>
      </c>
      <c r="G4" s="32" t="s">
        <v>76</v>
      </c>
      <c r="H4" s="32" t="s">
        <v>77</v>
      </c>
      <c r="I4" s="32" t="s">
        <v>88</v>
      </c>
      <c r="J4" s="32" t="s">
        <v>89</v>
      </c>
      <c r="K4" s="32" t="s">
        <v>78</v>
      </c>
      <c r="L4" s="32" t="s">
        <v>98</v>
      </c>
    </row>
    <row r="6" spans="1:12">
      <c r="A6" s="33">
        <v>0</v>
      </c>
      <c r="B6" s="33">
        <v>211</v>
      </c>
      <c r="C6" s="33" t="s">
        <v>99</v>
      </c>
      <c r="D6" s="33">
        <v>21124</v>
      </c>
      <c r="E6" s="33" t="s">
        <v>27</v>
      </c>
      <c r="F6" s="33" t="s">
        <v>95</v>
      </c>
      <c r="G6" s="33" t="s">
        <v>93</v>
      </c>
      <c r="H6" s="33">
        <v>3</v>
      </c>
      <c r="I6" s="33">
        <v>994</v>
      </c>
      <c r="J6" s="33" t="s">
        <v>93</v>
      </c>
      <c r="K6" s="33">
        <v>9</v>
      </c>
      <c r="L6" s="33">
        <v>16.765969972299999</v>
      </c>
    </row>
    <row r="7" spans="1:12">
      <c r="A7" s="33">
        <v>1</v>
      </c>
      <c r="B7" s="33">
        <v>211</v>
      </c>
      <c r="C7" s="33" t="s">
        <v>99</v>
      </c>
      <c r="D7" s="33">
        <v>21124</v>
      </c>
      <c r="E7" s="33" t="s">
        <v>27</v>
      </c>
      <c r="F7" s="33" t="s">
        <v>100</v>
      </c>
      <c r="G7" s="33" t="s">
        <v>93</v>
      </c>
      <c r="H7" s="33">
        <v>3</v>
      </c>
      <c r="I7" s="33">
        <v>994</v>
      </c>
      <c r="J7" s="33" t="s">
        <v>93</v>
      </c>
      <c r="K7" s="33">
        <v>3</v>
      </c>
      <c r="L7" s="33">
        <v>0.71208656599999998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6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2" t="s">
        <v>5</v>
      </c>
    </row>
    <row r="2" spans="1:12">
      <c r="A2" s="42" t="s">
        <v>101</v>
      </c>
    </row>
    <row r="4" spans="1:12">
      <c r="A4" s="32" t="s">
        <v>72</v>
      </c>
      <c r="B4" s="32" t="s">
        <v>83</v>
      </c>
      <c r="C4" s="32" t="s">
        <v>84</v>
      </c>
      <c r="D4" s="32" t="s">
        <v>85</v>
      </c>
      <c r="E4" s="32" t="s">
        <v>86</v>
      </c>
      <c r="F4" s="32" t="s">
        <v>87</v>
      </c>
      <c r="G4" s="32" t="s">
        <v>76</v>
      </c>
      <c r="H4" s="32" t="s">
        <v>77</v>
      </c>
      <c r="I4" s="32" t="s">
        <v>88</v>
      </c>
      <c r="J4" s="32" t="s">
        <v>89</v>
      </c>
      <c r="K4" s="32" t="s">
        <v>78</v>
      </c>
      <c r="L4" s="32" t="s">
        <v>98</v>
      </c>
    </row>
    <row r="6" spans="1:12">
      <c r="A6" s="33">
        <v>0</v>
      </c>
      <c r="B6" s="33">
        <v>211</v>
      </c>
      <c r="C6" s="33" t="s">
        <v>99</v>
      </c>
      <c r="D6" s="33">
        <v>21124</v>
      </c>
      <c r="E6" s="33" t="s">
        <v>27</v>
      </c>
      <c r="F6" s="33" t="s">
        <v>95</v>
      </c>
      <c r="G6" s="33" t="s">
        <v>93</v>
      </c>
      <c r="H6" s="33">
        <v>3</v>
      </c>
      <c r="I6" s="33">
        <v>994</v>
      </c>
      <c r="J6" s="33" t="s">
        <v>93</v>
      </c>
      <c r="K6" s="33">
        <v>8</v>
      </c>
      <c r="L6" s="33">
        <v>4.3557589513000003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7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2" t="s">
        <v>5</v>
      </c>
    </row>
    <row r="2" spans="1:12">
      <c r="A2" s="42" t="s">
        <v>102</v>
      </c>
    </row>
    <row r="4" spans="1:12">
      <c r="A4" s="32" t="s">
        <v>72</v>
      </c>
      <c r="B4" s="32" t="s">
        <v>83</v>
      </c>
      <c r="C4" s="32" t="s">
        <v>84</v>
      </c>
      <c r="D4" s="32" t="s">
        <v>85</v>
      </c>
      <c r="E4" s="32" t="s">
        <v>86</v>
      </c>
      <c r="F4" s="32" t="s">
        <v>87</v>
      </c>
      <c r="G4" s="32" t="s">
        <v>76</v>
      </c>
      <c r="H4" s="32" t="s">
        <v>77</v>
      </c>
      <c r="I4" s="32" t="s">
        <v>88</v>
      </c>
      <c r="J4" s="32" t="s">
        <v>89</v>
      </c>
      <c r="K4" s="32" t="s">
        <v>78</v>
      </c>
      <c r="L4" s="32" t="s">
        <v>79</v>
      </c>
    </row>
    <row r="6" spans="1:12">
      <c r="A6" s="33">
        <v>0</v>
      </c>
      <c r="B6" s="33">
        <v>3</v>
      </c>
      <c r="C6" s="33" t="s">
        <v>103</v>
      </c>
      <c r="D6" s="33">
        <v>31</v>
      </c>
      <c r="E6" s="33" t="s">
        <v>104</v>
      </c>
      <c r="F6" s="33" t="s">
        <v>105</v>
      </c>
      <c r="G6" s="33" t="s">
        <v>93</v>
      </c>
      <c r="H6" s="33">
        <v>997</v>
      </c>
      <c r="I6" s="33">
        <v>995</v>
      </c>
      <c r="J6" s="33" t="s">
        <v>93</v>
      </c>
      <c r="K6" s="33">
        <v>242</v>
      </c>
      <c r="L6" s="33">
        <v>1110.42617976</v>
      </c>
    </row>
    <row r="7" spans="1:12">
      <c r="A7" s="33">
        <v>1</v>
      </c>
      <c r="B7" s="33">
        <v>3</v>
      </c>
      <c r="C7" s="33" t="s">
        <v>103</v>
      </c>
      <c r="D7" s="33">
        <v>32</v>
      </c>
      <c r="E7" s="33" t="s">
        <v>31</v>
      </c>
      <c r="F7" s="33" t="s">
        <v>105</v>
      </c>
      <c r="G7" s="33" t="s">
        <v>93</v>
      </c>
      <c r="H7" s="33">
        <v>997</v>
      </c>
      <c r="I7" s="33">
        <v>995</v>
      </c>
      <c r="J7" s="33" t="s">
        <v>93</v>
      </c>
      <c r="K7" s="33">
        <v>159</v>
      </c>
      <c r="L7" s="33">
        <v>195.44657923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7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2" t="s">
        <v>5</v>
      </c>
    </row>
    <row r="2" spans="1:12">
      <c r="A2" s="42" t="s">
        <v>106</v>
      </c>
    </row>
    <row r="4" spans="1:12">
      <c r="A4" s="32" t="s">
        <v>72</v>
      </c>
      <c r="B4" s="32" t="s">
        <v>83</v>
      </c>
      <c r="C4" s="32" t="s">
        <v>84</v>
      </c>
      <c r="D4" s="32" t="s">
        <v>85</v>
      </c>
      <c r="E4" s="32" t="s">
        <v>86</v>
      </c>
      <c r="F4" s="32" t="s">
        <v>87</v>
      </c>
      <c r="G4" s="32" t="s">
        <v>76</v>
      </c>
      <c r="H4" s="32" t="s">
        <v>77</v>
      </c>
      <c r="I4" s="32" t="s">
        <v>88</v>
      </c>
      <c r="J4" s="32" t="s">
        <v>89</v>
      </c>
      <c r="K4" s="32" t="s">
        <v>78</v>
      </c>
      <c r="L4" s="32" t="s">
        <v>79</v>
      </c>
    </row>
    <row r="6" spans="1:12">
      <c r="A6" s="33">
        <v>0</v>
      </c>
      <c r="B6" s="33">
        <v>3</v>
      </c>
      <c r="C6" s="33" t="s">
        <v>103</v>
      </c>
      <c r="D6" s="33">
        <v>31</v>
      </c>
      <c r="E6" s="33" t="s">
        <v>104</v>
      </c>
      <c r="F6" s="33" t="s">
        <v>105</v>
      </c>
      <c r="G6" s="33" t="s">
        <v>93</v>
      </c>
      <c r="H6" s="33">
        <v>997</v>
      </c>
      <c r="I6" s="33">
        <v>995</v>
      </c>
      <c r="J6" s="33" t="s">
        <v>93</v>
      </c>
      <c r="K6" s="33">
        <v>120</v>
      </c>
      <c r="L6" s="33">
        <v>420.84975200899999</v>
      </c>
    </row>
    <row r="7" spans="1:12">
      <c r="A7" s="33">
        <v>1</v>
      </c>
      <c r="B7" s="33">
        <v>3</v>
      </c>
      <c r="C7" s="33" t="s">
        <v>103</v>
      </c>
      <c r="D7" s="33">
        <v>32</v>
      </c>
      <c r="E7" s="33" t="s">
        <v>31</v>
      </c>
      <c r="F7" s="33" t="s">
        <v>105</v>
      </c>
      <c r="G7" s="33" t="s">
        <v>93</v>
      </c>
      <c r="H7" s="33">
        <v>997</v>
      </c>
      <c r="I7" s="33">
        <v>995</v>
      </c>
      <c r="J7" s="33" t="s">
        <v>93</v>
      </c>
      <c r="K7" s="33">
        <v>85</v>
      </c>
      <c r="L7" s="33">
        <v>29.751481887899999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Info_Grading</vt:lpstr>
      <vt:lpstr>Grading</vt:lpstr>
      <vt:lpstr>Pop_Statistics</vt:lpstr>
      <vt:lpstr>_observedEventA_v3_aoi</vt:lpstr>
      <vt:lpstr>_builtUpP_m_v3_aoi</vt:lpstr>
      <vt:lpstr>_builtUpP_m_v3_aff</vt:lpstr>
      <vt:lpstr>_transportationL_m_v3_aoi</vt:lpstr>
      <vt:lpstr>_transportationL_m_v3_aff</vt:lpstr>
      <vt:lpstr>_naturalLandUseA_v3_aoi</vt:lpstr>
      <vt:lpstr>_naturalLandUseA_v3_aff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Naiken Emile</cp:lastModifiedBy>
  <cp:lastPrinted>2020-10-14T12:56:37Z</cp:lastPrinted>
  <dcterms:created xsi:type="dcterms:W3CDTF">2017-04-13T10:25:13Z</dcterms:created>
  <dcterms:modified xsi:type="dcterms:W3CDTF">2026-04-28T12:53:23Z</dcterms:modified>
</cp:coreProperties>
</file>