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12-AOI-01-ELFUEGO\08OUTPUT\EMSR912\AOI01\DEL_PRODUCT\FCT\"/>
    </mc:Choice>
  </mc:AlternateContent>
  <xr:revisionPtr revIDLastSave="0" documentId="13_ncr:1_{43698511-545E-44E0-AC91-96ED612AC64D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facilitiesA_v1_aoi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1" i="2"/>
  <c r="A46" i="2"/>
  <c r="A45" i="2"/>
  <c r="A29" i="2"/>
  <c r="A28" i="2"/>
</calcChain>
</file>

<file path=xl/sharedStrings.xml><?xml version="1.0" encoding="utf-8"?>
<sst xmlns="http://schemas.openxmlformats.org/spreadsheetml/2006/main" count="252" uniqueCount="111">
  <si>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</si>
  <si>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</si>
  <si>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</si>
  <si>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</si>
  <si>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</si>
  <si>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EMSR912 AOI: 01 Elfuego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</si>
  <si>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</si>
  <si>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</si>
  <si>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</si>
  <si>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</si>
  <si>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</si>
  <si>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Lava flow</t>
  </si>
  <si>
    <t>ha</t>
  </si>
  <si>
    <t>Maximum of all extents*</t>
  </si>
  <si>
    <t>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</si>
  <si>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</si>
  <si>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</si>
  <si>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</si>
  <si>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</si>
  <si>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</si>
  <si>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</si>
  <si>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</si>
  <si>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</si>
  <si>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</si>
  <si>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</si>
  <si>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</si>
  <si>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</si>
  <si>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</si>
  <si>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</si>
  <si>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</si>
  <si>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</si>
  <si>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</si>
  <si>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</si>
  <si>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>Shrub and/or herbaceous vegetation association</t>
  </si>
  <si>
    <t xml:space="preserve">Forests </t>
  </si>
  <si>
    <t xml:space="preserve">Inland wetlands </t>
  </si>
  <si>
    <t xml:space="preserve">Heterogeneous agricultural areas </t>
  </si>
  <si>
    <t>Other</t>
  </si>
  <si>
    <t>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</si>
  <si>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</si>
  <si>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</si>
  <si>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</si>
  <si>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</si>
  <si>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</si>
  <si>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</si>
  <si>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</si>
  <si>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</si>
  <si>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</si>
  <si>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</si>
  <si>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</si>
  <si>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</si>
  <si>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</si>
  <si>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</si>
  <si>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Elfuego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</si>
  <si>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</si>
  <si>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</si>
  <si>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</si>
  <si>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</si>
  <si>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</si>
  <si>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</si>
  <si>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</si>
  <si>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</si>
  <si>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</si>
  <si>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</si>
  <si>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</si>
  <si>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</si>
  <si>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</si>
  <si>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</si>
  <si>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</si>
  <si>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</si>
  <si>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</si>
  <si>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</si>
  <si>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</si>
  <si>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</si>
  <si>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</si>
  <si>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</si>
  <si>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</si>
  <si>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</si>
  <si>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</si>
  <si>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</si>
  <si>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</si>
  <si>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</si>
  <si>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</si>
  <si>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Volcanic Activity</t>
  </si>
  <si>
    <t>Photo-interpretation</t>
  </si>
  <si>
    <t>Not Applicable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</si>
  <si>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</si>
  <si>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</si>
  <si>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</si>
  <si>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</si>
  <si>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</si>
  <si>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</si>
  <si>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</si>
  <si>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</si>
  <si>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</si>
  <si>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</si>
  <si>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</si>
  <si>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_transportationL_v1_aoi</t>
  </si>
  <si>
    <t>Length</t>
  </si>
  <si>
    <t>Highways, Streets and Roads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</si>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</sst>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/>
    <xf numFmtId="0" fontId="10" fillId="0" borderId="6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1" fillId="0" borderId="0" xfId="0" applyFont="1"/>
    <xf numFmtId="0" fontId="17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165" fontId="17" fillId="4" borderId="4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6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8" xfId="0" applyFont="1" applyBorder="1"/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8" fillId="4" borderId="8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7" fontId="0" fillId="7" borderId="8" xfId="0" applyNumberFormat="1" applyFill="1" applyBorder="1"/>
    <xf numFmtId="167" fontId="0" fillId="0" borderId="8" xfId="0" applyNumberFormat="1" applyBorder="1"/>
    <xf numFmtId="167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8" t="s">
        <v>1</v>
      </c>
    </row>
    <row r="5" spans="2:2" ht="15.75" customHeight="1">
      <c r="B5" s="28" t="s">
        <v>2</v>
      </c>
    </row>
    <row r="6" spans="2:2" ht="15.75" customHeight="1">
      <c r="B6" s="28"/>
    </row>
    <row r="7" spans="2:2" ht="15.75" customHeight="1">
      <c r="B7" s="28" t="s">
        <v>3</v>
      </c>
    </row>
    <row r="8" spans="2:2" ht="15.75" customHeight="1">
      <c r="B8" s="28"/>
    </row>
    <row r="9" spans="2:2" ht="30.75" customHeight="1">
      <c r="B9" s="29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zoomScale="70" zoomScaleNormal="70" workbookViewId="0">
      <selection activeCell="D56" sqref="D56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5" width="32.85546875" style="9" customWidth="1"/>
    <col min="6" max="6" width="14.85546875" style="10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56" t="s">
        <v>5</v>
      </c>
      <c r="B1" s="25"/>
    </row>
    <row r="2" spans="1:11">
      <c r="A2" s="26"/>
      <c r="B2" s="26"/>
    </row>
    <row r="3" spans="1:11">
      <c r="A3" s="32" t="s">
        <v>6</v>
      </c>
      <c r="B3" s="37"/>
      <c r="C3" s="32"/>
      <c r="D3" s="32"/>
      <c r="E3" s="32"/>
      <c r="F3" s="32"/>
      <c r="G3" s="31"/>
      <c r="H3" s="31"/>
      <c r="I3" s="12"/>
      <c r="J3" s="12"/>
      <c r="K3" s="12"/>
    </row>
    <row r="4" spans="1:11">
      <c r="A4" s="32"/>
      <c r="B4" s="32"/>
      <c r="C4" s="32"/>
      <c r="D4" s="34"/>
      <c r="E4" s="39" t="s">
        <v>7</v>
      </c>
      <c r="F4" s="32"/>
      <c r="G4" s="31"/>
      <c r="H4" s="31"/>
      <c r="I4" s="12"/>
      <c r="J4" s="12"/>
      <c r="K4" s="12"/>
    </row>
    <row r="5" spans="1:11" ht="25.5" customHeight="1">
      <c r="A5" s="47"/>
      <c r="B5" s="20"/>
      <c r="C5" s="20"/>
      <c r="D5" s="24" t="s">
        <v>8</v>
      </c>
      <c r="E5" s="45" t="s">
        <v>9</v>
      </c>
      <c r="F5" s="46"/>
      <c r="G5" s="31"/>
      <c r="H5" s="31"/>
      <c r="I5" s="16"/>
      <c r="J5" s="16"/>
      <c r="K5" s="4"/>
    </row>
    <row r="6" spans="1:11">
      <c r="A6" s="49" t="s">
        <v>10</v>
      </c>
      <c r="B6" s="50" t="s">
        <v>11</v>
      </c>
      <c r="C6" s="50"/>
      <c r="D6" s="51" t="s">
        <v>12</v>
      </c>
      <c r="E6" s="52">
        <v>247.4066497</v>
      </c>
    </row>
    <row r="7" spans="1:11">
      <c r="A7" s="21"/>
      <c r="B7" s="40" t="s">
        <v>13</v>
      </c>
      <c r="C7" s="18"/>
      <c r="D7" s="41" t="s">
        <v>12</v>
      </c>
      <c r="E7" s="53">
        <v>247.4066497</v>
      </c>
      <c r="F7" s="30"/>
      <c r="G7" s="31"/>
      <c r="H7" s="31"/>
      <c r="I7" s="16"/>
      <c r="J7" s="16"/>
      <c r="K7" s="4"/>
    </row>
    <row r="8" spans="1:11">
      <c r="A8" s="47"/>
      <c r="B8" s="19"/>
      <c r="C8" s="27"/>
      <c r="D8" s="27"/>
      <c r="E8" s="36"/>
      <c r="F8" s="30"/>
      <c r="G8" s="31"/>
      <c r="H8" s="31"/>
      <c r="I8" s="16"/>
      <c r="J8" s="16"/>
      <c r="K8" s="4"/>
    </row>
    <row r="9" spans="1:11">
      <c r="A9" s="46"/>
      <c r="B9" s="33"/>
      <c r="C9" s="35"/>
      <c r="D9" s="35"/>
      <c r="E9" s="38" t="s">
        <v>14</v>
      </c>
      <c r="F9" s="38" t="s">
        <v>15</v>
      </c>
      <c r="G9" s="31"/>
      <c r="H9" s="31"/>
      <c r="I9" s="16"/>
      <c r="J9" s="16"/>
      <c r="K9" s="4"/>
    </row>
    <row r="10" spans="1:11">
      <c r="A10" s="42" t="s">
        <v>16</v>
      </c>
      <c r="B10" s="17"/>
      <c r="C10" s="43" t="s">
        <v>17</v>
      </c>
      <c r="D10" s="44" t="s">
        <v>18</v>
      </c>
      <c r="E10" s="92" t="s">
        <v>19</v>
      </c>
      <c r="F10" s="91">
        <v>28000</v>
      </c>
      <c r="G10" s="31"/>
      <c r="H10" s="31"/>
      <c r="I10" s="3"/>
      <c r="J10" s="3"/>
      <c r="K10" s="5"/>
    </row>
    <row r="11" spans="1:11">
      <c r="A11" s="58" t="s">
        <v>20</v>
      </c>
      <c r="B11" s="54" t="s">
        <v>21</v>
      </c>
      <c r="C11" s="59" t="s">
        <v>22</v>
      </c>
      <c r="D11" s="55" t="s">
        <v>12</v>
      </c>
      <c r="E11" s="60">
        <v>0</v>
      </c>
      <c r="F11" s="61">
        <v>160.061792698</v>
      </c>
      <c r="G11" s="31"/>
      <c r="H11" s="31"/>
      <c r="I11" s="6"/>
      <c r="J11" s="16"/>
      <c r="K11" s="7"/>
    </row>
    <row r="12" spans="1:11">
      <c r="A12" s="62"/>
      <c r="B12" s="63"/>
      <c r="C12" s="64" t="s">
        <v>23</v>
      </c>
      <c r="D12" s="65" t="s">
        <v>12</v>
      </c>
      <c r="E12" s="66">
        <v>0</v>
      </c>
      <c r="F12" s="67">
        <v>0.86844829000000001</v>
      </c>
    </row>
    <row r="13" spans="1:11">
      <c r="A13" s="58"/>
      <c r="B13" s="54" t="s">
        <v>24</v>
      </c>
      <c r="C13" s="68" t="s">
        <v>25</v>
      </c>
      <c r="D13" s="55" t="s">
        <v>26</v>
      </c>
      <c r="E13" s="60">
        <v>0</v>
      </c>
      <c r="F13" s="61">
        <v>2.1520816225999999</v>
      </c>
    </row>
    <row r="14" spans="1:11">
      <c r="A14" s="69"/>
      <c r="B14" s="70"/>
      <c r="C14" s="71" t="s">
        <v>27</v>
      </c>
      <c r="D14" s="72" t="s">
        <v>26</v>
      </c>
      <c r="E14" s="73">
        <v>0</v>
      </c>
      <c r="F14" s="74">
        <v>10.0894842489</v>
      </c>
    </row>
    <row r="15" spans="1:11">
      <c r="A15" s="69"/>
      <c r="B15" s="70"/>
      <c r="C15" s="71" t="s">
        <v>28</v>
      </c>
      <c r="D15" s="72" t="s">
        <v>26</v>
      </c>
      <c r="E15" s="73">
        <v>0</v>
      </c>
      <c r="F15" s="74">
        <v>26.910430694900001</v>
      </c>
    </row>
    <row r="16" spans="1:11">
      <c r="A16" s="62"/>
      <c r="B16" s="63"/>
      <c r="C16" s="64" t="s">
        <v>29</v>
      </c>
      <c r="D16" s="65" t="s">
        <v>26</v>
      </c>
      <c r="E16" s="66">
        <v>0</v>
      </c>
      <c r="F16" s="67">
        <v>26.6531794912</v>
      </c>
    </row>
    <row r="17" spans="1:6">
      <c r="A17" s="75"/>
      <c r="B17" s="76" t="s">
        <v>30</v>
      </c>
      <c r="C17" s="77" t="s">
        <v>31</v>
      </c>
      <c r="D17" s="78" t="s">
        <v>12</v>
      </c>
      <c r="E17" s="79">
        <v>0</v>
      </c>
      <c r="F17" s="80">
        <v>1.3464379172000001</v>
      </c>
    </row>
    <row r="18" spans="1:6">
      <c r="A18" s="81"/>
      <c r="B18" s="82" t="s">
        <v>32</v>
      </c>
      <c r="C18" s="83" t="s">
        <v>33</v>
      </c>
      <c r="D18" s="55" t="s">
        <v>12</v>
      </c>
      <c r="E18" s="60">
        <v>152.740334789</v>
      </c>
      <c r="F18" s="84">
        <v>887.51981905800005</v>
      </c>
    </row>
    <row r="19" spans="1:6">
      <c r="A19" s="85"/>
      <c r="B19" s="85"/>
      <c r="C19" s="86" t="s">
        <v>34</v>
      </c>
      <c r="D19" s="72" t="s">
        <v>12</v>
      </c>
      <c r="E19" s="73">
        <v>89.019387270300001</v>
      </c>
      <c r="F19" s="87">
        <v>12136.6012973</v>
      </c>
    </row>
    <row r="20" spans="1:6">
      <c r="A20" s="85"/>
      <c r="B20" s="85"/>
      <c r="C20" s="86" t="s">
        <v>35</v>
      </c>
      <c r="D20" s="72" t="s">
        <v>12</v>
      </c>
      <c r="E20" s="73">
        <v>5.6469276429999997</v>
      </c>
      <c r="F20" s="87">
        <v>88.045310268199998</v>
      </c>
    </row>
    <row r="21" spans="1:6">
      <c r="A21" s="85"/>
      <c r="B21" s="85"/>
      <c r="C21" s="86" t="s">
        <v>36</v>
      </c>
      <c r="D21" s="72" t="s">
        <v>12</v>
      </c>
      <c r="E21" s="73">
        <v>0</v>
      </c>
      <c r="F21" s="87">
        <v>129.20213844099999</v>
      </c>
    </row>
    <row r="22" spans="1:6">
      <c r="A22" s="88"/>
      <c r="B22" s="88"/>
      <c r="C22" s="89" t="s">
        <v>37</v>
      </c>
      <c r="D22" s="65" t="s">
        <v>12</v>
      </c>
      <c r="E22" s="66">
        <v>0</v>
      </c>
      <c r="F22" s="90">
        <v>116.210990384</v>
      </c>
    </row>
    <row r="23" spans="1:6">
      <c r="B23" s="11"/>
      <c r="C23" s="13"/>
      <c r="D23" s="16"/>
      <c r="E23" s="16"/>
      <c r="F23" s="8"/>
    </row>
    <row r="24" spans="1:6">
      <c r="A24" s="94" t="s">
        <v>38</v>
      </c>
      <c r="B24" s="11"/>
      <c r="C24" s="13"/>
      <c r="D24" s="16"/>
      <c r="E24" s="16"/>
      <c r="F24" s="8"/>
    </row>
    <row r="25" spans="1:6">
      <c r="B25" s="11"/>
      <c r="C25" s="13"/>
      <c r="D25" s="16"/>
      <c r="E25" s="16"/>
    </row>
    <row r="26" spans="1:6">
      <c r="A26" s="93" t="s">
        <v>39</v>
      </c>
      <c r="B26" s="11"/>
      <c r="C26" s="13"/>
      <c r="D26" s="16"/>
      <c r="E26" s="16"/>
    </row>
    <row r="27" spans="1:6">
      <c r="A27" s="94" t="s">
        <v>40</v>
      </c>
      <c r="B27" s="11"/>
      <c r="C27" s="13"/>
      <c r="D27" s="16"/>
      <c r="E27" s="16"/>
    </row>
    <row r="28" spans="1:6">
      <c r="A28" s="9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8" s="11"/>
      <c r="C28" s="13"/>
      <c r="D28" s="16"/>
      <c r="E28" s="97" t="s">
        <v>41</v>
      </c>
    </row>
    <row r="29" spans="1:6">
      <c r="A29" s="94" t="str">
        <f>CONCATENATE(CHAR(169)," European Union / Copernicus Emergency Management Service")</f>
        <v>© European Union / Copernicus Emergency Management Service</v>
      </c>
      <c r="B29" s="11"/>
      <c r="C29" s="13"/>
      <c r="D29" s="16"/>
      <c r="E29" s="16"/>
    </row>
    <row r="30" spans="1:6">
      <c r="B30" s="11"/>
      <c r="C30" s="13"/>
      <c r="D30" s="16"/>
      <c r="E30" s="16"/>
    </row>
    <row r="31" spans="1:6">
      <c r="B31" s="11"/>
      <c r="C31" s="13"/>
      <c r="D31" s="16"/>
      <c r="E31" s="16"/>
    </row>
    <row r="32" spans="1:6">
      <c r="A32" s="93" t="s">
        <v>42</v>
      </c>
      <c r="B32" s="11"/>
      <c r="C32" s="13"/>
      <c r="D32" s="16"/>
      <c r="E32" s="16"/>
    </row>
    <row r="33" spans="1:5">
      <c r="A33" s="94" t="s">
        <v>43</v>
      </c>
      <c r="B33" s="11"/>
      <c r="C33" s="13"/>
      <c r="D33" s="16"/>
      <c r="E33" s="16"/>
    </row>
    <row r="34" spans="1:5">
      <c r="A34" s="94" t="s">
        <v>44</v>
      </c>
      <c r="B34" s="11"/>
      <c r="C34" s="14"/>
      <c r="D34" s="16"/>
      <c r="E34" s="16"/>
    </row>
    <row r="35" spans="1:5">
      <c r="A35" s="94" t="s">
        <v>45</v>
      </c>
      <c r="B35" s="11"/>
      <c r="C35" s="14"/>
      <c r="D35" s="16"/>
      <c r="E35" s="16"/>
    </row>
    <row r="36" spans="1:5">
      <c r="A36" s="94" t="s">
        <v>46</v>
      </c>
      <c r="B36" s="11"/>
      <c r="C36" s="14"/>
      <c r="D36" s="16"/>
      <c r="E36" s="16"/>
    </row>
    <row r="37" spans="1:5">
      <c r="B37" s="11"/>
      <c r="C37" s="14"/>
      <c r="D37" s="16"/>
      <c r="E37" s="16"/>
    </row>
    <row r="38" spans="1:5">
      <c r="B38" s="11"/>
      <c r="C38" s="14"/>
      <c r="D38" s="16"/>
      <c r="E38" s="16"/>
    </row>
    <row r="39" spans="1:5">
      <c r="A39" s="93" t="s">
        <v>47</v>
      </c>
      <c r="B39" s="11"/>
      <c r="C39" s="14"/>
      <c r="D39" s="16"/>
      <c r="E39" s="16"/>
    </row>
    <row r="40" spans="1:5">
      <c r="A40" s="94" t="s">
        <v>48</v>
      </c>
      <c r="B40" s="11"/>
      <c r="C40" s="14"/>
      <c r="D40" s="16"/>
      <c r="E40" s="16"/>
    </row>
    <row r="41" spans="1:5">
      <c r="A41" s="94" t="s">
        <v>49</v>
      </c>
      <c r="B41" s="11"/>
      <c r="C41" s="14"/>
      <c r="D41" s="16"/>
      <c r="E41" s="16"/>
    </row>
    <row r="42" spans="1:5">
      <c r="B42" s="11"/>
      <c r="C42" s="14"/>
      <c r="D42" s="16"/>
      <c r="E42" s="16"/>
    </row>
    <row r="43" spans="1:5">
      <c r="B43" s="11"/>
      <c r="C43" s="14"/>
      <c r="D43" s="16"/>
      <c r="E43" s="16"/>
    </row>
    <row r="44" spans="1:5">
      <c r="A44" s="93" t="s">
        <v>50</v>
      </c>
      <c r="B44" s="11"/>
      <c r="C44" s="14"/>
      <c r="D44" s="16"/>
      <c r="E44" s="16"/>
    </row>
    <row r="45" spans="1:5">
      <c r="A45" s="94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5" s="11"/>
      <c r="C45" s="14"/>
      <c r="D45" s="16"/>
      <c r="E45" s="16"/>
    </row>
    <row r="46" spans="1:5">
      <c r="A46" s="94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7" spans="1:5">
      <c r="A47" s="94"/>
    </row>
    <row r="48" spans="1:5">
      <c r="A48" s="94" t="s">
        <v>51</v>
      </c>
    </row>
    <row r="50" spans="1:1">
      <c r="A50" s="94" t="s">
        <v>52</v>
      </c>
    </row>
    <row r="51" spans="1:1">
      <c r="A51" s="94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3" spans="1:1">
      <c r="A53" s="94"/>
    </row>
    <row r="54" spans="1:1">
      <c r="A54" s="96"/>
    </row>
    <row r="55" spans="1:1">
      <c r="A55" s="96"/>
    </row>
    <row r="56" spans="1:1">
      <c r="A56" s="96"/>
    </row>
    <row r="57" spans="1:1">
      <c r="A57" s="96"/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9" style="2" customWidth="1"/>
  </cols>
  <sheetData>
    <row r="1" spans="1:10">
      <c r="A1" t="s">
        <v>53</v>
      </c>
    </row>
    <row r="3" spans="1:10" ht="38.25">
      <c r="A3" s="98" t="s">
        <v>54</v>
      </c>
      <c r="B3" s="98" t="s">
        <v>55</v>
      </c>
      <c r="C3" s="98" t="s">
        <v>56</v>
      </c>
      <c r="D3" s="98" t="s">
        <v>57</v>
      </c>
      <c r="E3" s="98" t="s">
        <v>58</v>
      </c>
      <c r="F3" s="98" t="s">
        <v>59</v>
      </c>
      <c r="G3" s="98" t="s">
        <v>60</v>
      </c>
      <c r="H3" s="98" t="s">
        <v>61</v>
      </c>
      <c r="I3" s="98" t="s">
        <v>62</v>
      </c>
      <c r="J3" s="98" t="s">
        <v>63</v>
      </c>
    </row>
    <row r="4" spans="1:10" ht="56.25">
      <c r="A4" s="99" t="s">
        <v>64</v>
      </c>
      <c r="B4" s="100" t="s">
        <v>65</v>
      </c>
      <c r="C4" s="100" t="s">
        <v>66</v>
      </c>
      <c r="D4" s="100" t="s">
        <v>67</v>
      </c>
      <c r="E4" s="100" t="s">
        <v>68</v>
      </c>
      <c r="F4" s="100" t="str">
        <f>HYPERLINK("https://www.worldpop.org", "WorldPop (www.worldpop.org)")</f>
        <v>WorldPop (www.worldpop.org)</v>
      </c>
      <c r="G4" s="100" t="s">
        <v>69</v>
      </c>
      <c r="H4" s="100" t="s">
        <v>69</v>
      </c>
      <c r="I4" s="100" t="s">
        <v>69</v>
      </c>
      <c r="J4" s="100" t="s">
        <v>70</v>
      </c>
    </row>
    <row r="5" spans="1:10">
      <c r="A5" s="101" t="s">
        <v>15</v>
      </c>
      <c r="B5" s="102">
        <v>27998</v>
      </c>
      <c r="C5" s="103">
        <v>31870</v>
      </c>
      <c r="D5" s="103">
        <v>28553</v>
      </c>
      <c r="E5" s="103">
        <v>26444</v>
      </c>
      <c r="F5" s="103">
        <v>32012</v>
      </c>
      <c r="G5" s="104">
        <v>29375</v>
      </c>
      <c r="H5" s="104">
        <v>2206</v>
      </c>
      <c r="I5" s="105">
        <v>7.5</v>
      </c>
      <c r="J5" s="106" t="s">
        <v>71</v>
      </c>
    </row>
    <row r="6" spans="1:10">
      <c r="A6" s="101" t="s">
        <v>72</v>
      </c>
      <c r="B6" s="102">
        <v>0</v>
      </c>
      <c r="C6" s="103">
        <v>474</v>
      </c>
      <c r="D6" s="103">
        <v>0</v>
      </c>
      <c r="E6" s="103">
        <v>0</v>
      </c>
      <c r="F6" s="103">
        <v>789</v>
      </c>
      <c r="G6" s="104">
        <v>253</v>
      </c>
      <c r="H6" s="104">
        <v>325</v>
      </c>
      <c r="I6" s="105">
        <v>128.69999999999999</v>
      </c>
      <c r="J6" s="107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7" t="s">
        <v>5</v>
      </c>
    </row>
    <row r="2" spans="1:8">
      <c r="A2" s="57" t="s">
        <v>74</v>
      </c>
    </row>
    <row r="4" spans="1:8">
      <c r="A4" s="48" t="s">
        <v>75</v>
      </c>
      <c r="B4" s="48" t="s">
        <v>76</v>
      </c>
      <c r="C4" s="48" t="s">
        <v>77</v>
      </c>
      <c r="D4" s="48" t="s">
        <v>78</v>
      </c>
      <c r="E4" s="48" t="s">
        <v>79</v>
      </c>
      <c r="F4" s="48" t="s">
        <v>80</v>
      </c>
      <c r="G4" s="48" t="s">
        <v>81</v>
      </c>
      <c r="H4" s="48" t="s">
        <v>82</v>
      </c>
    </row>
    <row r="6" spans="1:8">
      <c r="A6" s="94">
        <v>0</v>
      </c>
      <c r="B6" s="94" t="s">
        <v>11</v>
      </c>
      <c r="C6" s="94" t="s">
        <v>83</v>
      </c>
      <c r="D6" s="94" t="s">
        <v>84</v>
      </c>
      <c r="E6" s="94" t="s">
        <v>85</v>
      </c>
      <c r="F6" s="94">
        <v>2</v>
      </c>
      <c r="G6" s="94">
        <v>3</v>
      </c>
      <c r="H6" s="94">
        <v>244.371565213</v>
      </c>
    </row>
    <row r="7" spans="1:8">
      <c r="A7" s="94">
        <v>1</v>
      </c>
      <c r="B7" s="94" t="s">
        <v>11</v>
      </c>
      <c r="C7" s="94" t="s">
        <v>83</v>
      </c>
      <c r="D7" s="94" t="s">
        <v>84</v>
      </c>
      <c r="E7" s="94" t="s">
        <v>85</v>
      </c>
      <c r="F7" s="94">
        <v>3</v>
      </c>
      <c r="G7" s="94">
        <v>1</v>
      </c>
      <c r="H7" s="94">
        <v>3.0350844870000002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86</v>
      </c>
    </row>
    <row r="4" spans="1:12">
      <c r="A4" s="48" t="s">
        <v>75</v>
      </c>
      <c r="B4" s="48" t="s">
        <v>87</v>
      </c>
      <c r="C4" s="48" t="s">
        <v>88</v>
      </c>
      <c r="D4" s="48" t="s">
        <v>89</v>
      </c>
      <c r="E4" s="48" t="s">
        <v>90</v>
      </c>
      <c r="F4" s="48" t="s">
        <v>91</v>
      </c>
      <c r="G4" s="48" t="s">
        <v>79</v>
      </c>
      <c r="H4" s="48" t="s">
        <v>80</v>
      </c>
      <c r="I4" s="48" t="s">
        <v>92</v>
      </c>
      <c r="J4" s="48" t="s">
        <v>93</v>
      </c>
      <c r="K4" s="48" t="s">
        <v>81</v>
      </c>
      <c r="L4" s="48" t="s">
        <v>82</v>
      </c>
    </row>
    <row r="6" spans="1:12">
      <c r="A6" s="94">
        <v>0</v>
      </c>
      <c r="B6" s="94">
        <v>11</v>
      </c>
      <c r="C6" s="94" t="s">
        <v>22</v>
      </c>
      <c r="D6" s="94">
        <v>997</v>
      </c>
      <c r="E6" s="94" t="s">
        <v>85</v>
      </c>
      <c r="F6" s="94" t="s">
        <v>94</v>
      </c>
      <c r="G6" s="94" t="s">
        <v>95</v>
      </c>
      <c r="H6" s="94">
        <v>997</v>
      </c>
      <c r="I6" s="94">
        <v>994</v>
      </c>
      <c r="J6" s="94" t="s">
        <v>85</v>
      </c>
      <c r="K6" s="94">
        <v>88</v>
      </c>
      <c r="L6" s="94">
        <v>160.061792698</v>
      </c>
    </row>
    <row r="7" spans="1:12">
      <c r="A7" s="94">
        <v>1</v>
      </c>
      <c r="B7" s="94">
        <v>12</v>
      </c>
      <c r="C7" s="94" t="s">
        <v>96</v>
      </c>
      <c r="D7" s="94">
        <v>1280</v>
      </c>
      <c r="E7" s="94" t="s">
        <v>23</v>
      </c>
      <c r="F7" s="94" t="s">
        <v>94</v>
      </c>
      <c r="G7" s="94" t="s">
        <v>95</v>
      </c>
      <c r="H7" s="94">
        <v>997</v>
      </c>
      <c r="I7" s="94">
        <v>994</v>
      </c>
      <c r="J7" s="94" t="s">
        <v>85</v>
      </c>
      <c r="K7" s="94">
        <v>1</v>
      </c>
      <c r="L7" s="94">
        <v>0.86844829000000001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97</v>
      </c>
    </row>
    <row r="4" spans="1:12">
      <c r="A4" s="48" t="s">
        <v>75</v>
      </c>
      <c r="B4" s="48" t="s">
        <v>87</v>
      </c>
      <c r="C4" s="48" t="s">
        <v>88</v>
      </c>
      <c r="D4" s="48" t="s">
        <v>89</v>
      </c>
      <c r="E4" s="48" t="s">
        <v>90</v>
      </c>
      <c r="F4" s="48" t="s">
        <v>91</v>
      </c>
      <c r="G4" s="48" t="s">
        <v>79</v>
      </c>
      <c r="H4" s="48" t="s">
        <v>80</v>
      </c>
      <c r="I4" s="48" t="s">
        <v>92</v>
      </c>
      <c r="J4" s="48" t="s">
        <v>93</v>
      </c>
      <c r="K4" s="48" t="s">
        <v>81</v>
      </c>
      <c r="L4" s="48" t="s">
        <v>98</v>
      </c>
    </row>
    <row r="6" spans="1:12">
      <c r="A6" s="94">
        <v>0</v>
      </c>
      <c r="B6" s="94">
        <v>211</v>
      </c>
      <c r="C6" s="94" t="s">
        <v>99</v>
      </c>
      <c r="D6" s="94">
        <v>21120</v>
      </c>
      <c r="E6" s="94" t="s">
        <v>25</v>
      </c>
      <c r="F6" s="94" t="s">
        <v>94</v>
      </c>
      <c r="G6" s="94" t="s">
        <v>85</v>
      </c>
      <c r="H6" s="94">
        <v>997</v>
      </c>
      <c r="I6" s="94">
        <v>994</v>
      </c>
      <c r="J6" s="94" t="s">
        <v>85</v>
      </c>
      <c r="K6" s="94">
        <v>1</v>
      </c>
      <c r="L6" s="94">
        <v>2.1520816225999999</v>
      </c>
    </row>
    <row r="7" spans="1:12">
      <c r="A7" s="94">
        <v>1</v>
      </c>
      <c r="B7" s="94">
        <v>211</v>
      </c>
      <c r="C7" s="94" t="s">
        <v>99</v>
      </c>
      <c r="D7" s="94">
        <v>21121</v>
      </c>
      <c r="E7" s="94" t="s">
        <v>27</v>
      </c>
      <c r="F7" s="94" t="s">
        <v>94</v>
      </c>
      <c r="G7" s="94" t="s">
        <v>85</v>
      </c>
      <c r="H7" s="94">
        <v>997</v>
      </c>
      <c r="I7" s="94">
        <v>994</v>
      </c>
      <c r="J7" s="94" t="s">
        <v>85</v>
      </c>
      <c r="K7" s="94">
        <v>10</v>
      </c>
      <c r="L7" s="94">
        <v>10.0894842489</v>
      </c>
    </row>
    <row r="8" spans="1:12">
      <c r="A8" s="94">
        <v>2</v>
      </c>
      <c r="B8" s="94">
        <v>211</v>
      </c>
      <c r="C8" s="94" t="s">
        <v>99</v>
      </c>
      <c r="D8" s="94">
        <v>21122</v>
      </c>
      <c r="E8" s="94" t="s">
        <v>28</v>
      </c>
      <c r="F8" s="94" t="s">
        <v>94</v>
      </c>
      <c r="G8" s="94" t="s">
        <v>85</v>
      </c>
      <c r="H8" s="94">
        <v>997</v>
      </c>
      <c r="I8" s="94">
        <v>994</v>
      </c>
      <c r="J8" s="94" t="s">
        <v>85</v>
      </c>
      <c r="K8" s="94">
        <v>112</v>
      </c>
      <c r="L8" s="94">
        <v>26.910430694900001</v>
      </c>
    </row>
    <row r="9" spans="1:12">
      <c r="A9" s="94">
        <v>3</v>
      </c>
      <c r="B9" s="94">
        <v>211</v>
      </c>
      <c r="C9" s="94" t="s">
        <v>99</v>
      </c>
      <c r="D9" s="94">
        <v>21124</v>
      </c>
      <c r="E9" s="94" t="s">
        <v>29</v>
      </c>
      <c r="F9" s="94" t="s">
        <v>94</v>
      </c>
      <c r="G9" s="94" t="s">
        <v>85</v>
      </c>
      <c r="H9" s="94">
        <v>997</v>
      </c>
      <c r="I9" s="94">
        <v>994</v>
      </c>
      <c r="J9" s="94" t="s">
        <v>85</v>
      </c>
      <c r="K9" s="94">
        <v>43</v>
      </c>
      <c r="L9" s="94">
        <v>26.6531794912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100</v>
      </c>
    </row>
    <row r="4" spans="1:12">
      <c r="A4" s="48" t="s">
        <v>75</v>
      </c>
      <c r="B4" s="48" t="s">
        <v>87</v>
      </c>
      <c r="C4" s="48" t="s">
        <v>88</v>
      </c>
      <c r="D4" s="48" t="s">
        <v>89</v>
      </c>
      <c r="E4" s="48" t="s">
        <v>90</v>
      </c>
      <c r="F4" s="48" t="s">
        <v>91</v>
      </c>
      <c r="G4" s="48" t="s">
        <v>79</v>
      </c>
      <c r="H4" s="48" t="s">
        <v>80</v>
      </c>
      <c r="I4" s="48" t="s">
        <v>92</v>
      </c>
      <c r="J4" s="48" t="s">
        <v>93</v>
      </c>
      <c r="K4" s="48" t="s">
        <v>81</v>
      </c>
      <c r="L4" s="48" t="s">
        <v>82</v>
      </c>
    </row>
    <row r="6" spans="1:12">
      <c r="A6" s="94">
        <v>0</v>
      </c>
      <c r="B6" s="94">
        <v>24</v>
      </c>
      <c r="C6" s="94" t="s">
        <v>101</v>
      </c>
      <c r="D6" s="94">
        <v>241</v>
      </c>
      <c r="E6" s="94" t="s">
        <v>31</v>
      </c>
      <c r="F6" s="94" t="s">
        <v>94</v>
      </c>
      <c r="G6" s="94" t="s">
        <v>85</v>
      </c>
      <c r="H6" s="94">
        <v>997</v>
      </c>
      <c r="I6" s="94">
        <v>994</v>
      </c>
      <c r="J6" s="94" t="s">
        <v>85</v>
      </c>
      <c r="K6" s="94">
        <v>3</v>
      </c>
      <c r="L6" s="94">
        <v>1.3464379172000001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102</v>
      </c>
    </row>
    <row r="4" spans="1:12">
      <c r="A4" s="48" t="s">
        <v>75</v>
      </c>
      <c r="B4" s="48" t="s">
        <v>87</v>
      </c>
      <c r="C4" s="48" t="s">
        <v>88</v>
      </c>
      <c r="D4" s="48" t="s">
        <v>89</v>
      </c>
      <c r="E4" s="48" t="s">
        <v>90</v>
      </c>
      <c r="F4" s="48" t="s">
        <v>91</v>
      </c>
      <c r="G4" s="48" t="s">
        <v>79</v>
      </c>
      <c r="H4" s="48" t="s">
        <v>80</v>
      </c>
      <c r="I4" s="48" t="s">
        <v>92</v>
      </c>
      <c r="J4" s="48" t="s">
        <v>93</v>
      </c>
      <c r="K4" s="48" t="s">
        <v>81</v>
      </c>
      <c r="L4" s="48" t="s">
        <v>82</v>
      </c>
    </row>
    <row r="6" spans="1:12">
      <c r="A6" s="94">
        <v>0</v>
      </c>
      <c r="B6" s="94">
        <v>2</v>
      </c>
      <c r="C6" s="94" t="s">
        <v>103</v>
      </c>
      <c r="D6" s="94">
        <v>24</v>
      </c>
      <c r="E6" s="94" t="s">
        <v>104</v>
      </c>
      <c r="F6" s="94" t="s">
        <v>105</v>
      </c>
      <c r="G6" s="94" t="s">
        <v>85</v>
      </c>
      <c r="H6" s="94">
        <v>997</v>
      </c>
      <c r="I6" s="94">
        <v>982</v>
      </c>
      <c r="J6" s="94" t="s">
        <v>85</v>
      </c>
      <c r="K6" s="94">
        <v>22</v>
      </c>
      <c r="L6" s="94">
        <v>129.20213844099999</v>
      </c>
    </row>
    <row r="7" spans="1:12">
      <c r="A7" s="94">
        <v>1</v>
      </c>
      <c r="B7" s="94">
        <v>3</v>
      </c>
      <c r="C7" s="94" t="s">
        <v>106</v>
      </c>
      <c r="D7" s="94">
        <v>31</v>
      </c>
      <c r="E7" s="94" t="s">
        <v>107</v>
      </c>
      <c r="F7" s="94" t="s">
        <v>105</v>
      </c>
      <c r="G7" s="94" t="s">
        <v>85</v>
      </c>
      <c r="H7" s="94">
        <v>997</v>
      </c>
      <c r="I7" s="94">
        <v>982</v>
      </c>
      <c r="J7" s="94" t="s">
        <v>85</v>
      </c>
      <c r="K7" s="94">
        <v>699</v>
      </c>
      <c r="L7" s="94">
        <v>12136.6012973</v>
      </c>
    </row>
    <row r="8" spans="1:12">
      <c r="A8" s="94">
        <v>2</v>
      </c>
      <c r="B8" s="94">
        <v>3</v>
      </c>
      <c r="C8" s="94" t="s">
        <v>106</v>
      </c>
      <c r="D8" s="94">
        <v>32</v>
      </c>
      <c r="E8" s="94" t="s">
        <v>33</v>
      </c>
      <c r="F8" s="94" t="s">
        <v>105</v>
      </c>
      <c r="G8" s="94" t="s">
        <v>85</v>
      </c>
      <c r="H8" s="94">
        <v>997</v>
      </c>
      <c r="I8" s="94">
        <v>982</v>
      </c>
      <c r="J8" s="94" t="s">
        <v>85</v>
      </c>
      <c r="K8" s="94">
        <v>91</v>
      </c>
      <c r="L8" s="94">
        <v>887.51981905800005</v>
      </c>
    </row>
    <row r="9" spans="1:12">
      <c r="A9" s="94">
        <v>3</v>
      </c>
      <c r="B9" s="94">
        <v>4</v>
      </c>
      <c r="C9" s="94" t="s">
        <v>108</v>
      </c>
      <c r="D9" s="94">
        <v>41</v>
      </c>
      <c r="E9" s="94" t="s">
        <v>109</v>
      </c>
      <c r="F9" s="94" t="s">
        <v>105</v>
      </c>
      <c r="G9" s="94" t="s">
        <v>85</v>
      </c>
      <c r="H9" s="94">
        <v>997</v>
      </c>
      <c r="I9" s="94">
        <v>982</v>
      </c>
      <c r="J9" s="94" t="s">
        <v>85</v>
      </c>
      <c r="K9" s="94">
        <v>32</v>
      </c>
      <c r="L9" s="94">
        <v>88.045310268199998</v>
      </c>
    </row>
    <row r="10" spans="1:12">
      <c r="A10" s="94">
        <v>4</v>
      </c>
      <c r="B10" s="94">
        <v>998</v>
      </c>
      <c r="C10" s="94" t="s">
        <v>37</v>
      </c>
      <c r="D10" s="94">
        <v>998</v>
      </c>
      <c r="E10" s="94" t="s">
        <v>37</v>
      </c>
      <c r="F10" s="94" t="s">
        <v>105</v>
      </c>
      <c r="G10" s="94" t="s">
        <v>85</v>
      </c>
      <c r="H10" s="94">
        <v>997</v>
      </c>
      <c r="I10" s="94">
        <v>982</v>
      </c>
      <c r="J10" s="94" t="s">
        <v>85</v>
      </c>
      <c r="K10" s="94">
        <v>6</v>
      </c>
      <c r="L10" s="94">
        <v>116.210990384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110</v>
      </c>
    </row>
    <row r="4" spans="1:12">
      <c r="A4" s="48" t="s">
        <v>75</v>
      </c>
      <c r="B4" s="48" t="s">
        <v>87</v>
      </c>
      <c r="C4" s="48" t="s">
        <v>88</v>
      </c>
      <c r="D4" s="48" t="s">
        <v>89</v>
      </c>
      <c r="E4" s="48" t="s">
        <v>90</v>
      </c>
      <c r="F4" s="48" t="s">
        <v>91</v>
      </c>
      <c r="G4" s="48" t="s">
        <v>79</v>
      </c>
      <c r="H4" s="48" t="s">
        <v>80</v>
      </c>
      <c r="I4" s="48" t="s">
        <v>92</v>
      </c>
      <c r="J4" s="48" t="s">
        <v>93</v>
      </c>
      <c r="K4" s="48" t="s">
        <v>81</v>
      </c>
      <c r="L4" s="48" t="s">
        <v>82</v>
      </c>
    </row>
    <row r="6" spans="1:12">
      <c r="A6" s="94">
        <v>0</v>
      </c>
      <c r="B6" s="94">
        <v>3</v>
      </c>
      <c r="C6" s="94" t="s">
        <v>106</v>
      </c>
      <c r="D6" s="94">
        <v>31</v>
      </c>
      <c r="E6" s="94" t="s">
        <v>107</v>
      </c>
      <c r="F6" s="94" t="s">
        <v>105</v>
      </c>
      <c r="G6" s="94" t="s">
        <v>85</v>
      </c>
      <c r="H6" s="94">
        <v>997</v>
      </c>
      <c r="I6" s="94">
        <v>982</v>
      </c>
      <c r="J6" s="94" t="s">
        <v>85</v>
      </c>
      <c r="K6" s="94">
        <v>31</v>
      </c>
      <c r="L6" s="94">
        <v>89.019387270300001</v>
      </c>
    </row>
    <row r="7" spans="1:12">
      <c r="A7" s="94">
        <v>1</v>
      </c>
      <c r="B7" s="94">
        <v>3</v>
      </c>
      <c r="C7" s="94" t="s">
        <v>106</v>
      </c>
      <c r="D7" s="94">
        <v>32</v>
      </c>
      <c r="E7" s="94" t="s">
        <v>33</v>
      </c>
      <c r="F7" s="94" t="s">
        <v>105</v>
      </c>
      <c r="G7" s="94" t="s">
        <v>85</v>
      </c>
      <c r="H7" s="94">
        <v>997</v>
      </c>
      <c r="I7" s="94">
        <v>982</v>
      </c>
      <c r="J7" s="94" t="s">
        <v>85</v>
      </c>
      <c r="K7" s="94">
        <v>26</v>
      </c>
      <c r="L7" s="94">
        <v>152.740334789</v>
      </c>
    </row>
    <row r="8" spans="1:12">
      <c r="A8" s="94">
        <v>2</v>
      </c>
      <c r="B8" s="94">
        <v>4</v>
      </c>
      <c r="C8" s="94" t="s">
        <v>108</v>
      </c>
      <c r="D8" s="94">
        <v>41</v>
      </c>
      <c r="E8" s="94" t="s">
        <v>109</v>
      </c>
      <c r="F8" s="94" t="s">
        <v>105</v>
      </c>
      <c r="G8" s="94" t="s">
        <v>85</v>
      </c>
      <c r="H8" s="94">
        <v>997</v>
      </c>
      <c r="I8" s="94">
        <v>982</v>
      </c>
      <c r="J8" s="94" t="s">
        <v>85</v>
      </c>
      <c r="K8" s="94">
        <v>9</v>
      </c>
      <c r="L8" s="94">
        <v>5.6469276429999997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2026-08-11T12:35:55Z</dcterms:modified>
</cp:coreProperties>
</file>