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Delineation" sheetId="1" state="visible" r:id="rId1"/>
    <sheet xmlns:r="http://schemas.openxmlformats.org/officeDocument/2006/relationships" name="Delineation" sheetId="2" state="visible" r:id="rId2"/>
    <sheet xmlns:r="http://schemas.openxmlformats.org/officeDocument/2006/relationships" name="_observedEventA_v1_aoi" sheetId="3" state="visible" r:id="rId3"/>
    <sheet xmlns:r="http://schemas.openxmlformats.org/officeDocument/2006/relationships" name="_observedEventP_v1_aoi" sheetId="4" state="visible" r:id="rId4"/>
    <sheet xmlns:r="http://schemas.openxmlformats.org/officeDocument/2006/relationships" name="_builtUpP_v1_aoi" sheetId="5" state="visible" r:id="rId5"/>
    <sheet xmlns:r="http://schemas.openxmlformats.org/officeDocument/2006/relationships" name="_builtUpP_v1_aff" sheetId="6" state="visible" r:id="rId6"/>
    <sheet xmlns:r="http://schemas.openxmlformats.org/officeDocument/2006/relationships" name="_facilitiesA_v1_aoi" sheetId="7" state="visible" r:id="rId7"/>
    <sheet xmlns:r="http://schemas.openxmlformats.org/officeDocument/2006/relationships" name="_facilitiesA_v1_aff" sheetId="8" state="visible" r:id="rId8"/>
    <sheet xmlns:r="http://schemas.openxmlformats.org/officeDocument/2006/relationships" name="_facilitiesL_v1_aoi" sheetId="9" state="visible" r:id="rId9"/>
    <sheet xmlns:r="http://schemas.openxmlformats.org/officeDocument/2006/relationships" name="_facilitiesL_v1_aff" sheetId="10" state="visible" r:id="rId10"/>
    <sheet xmlns:r="http://schemas.openxmlformats.org/officeDocument/2006/relationships" name="_transportationA_v1_aoi" sheetId="11" state="visible" r:id="rId11"/>
    <sheet xmlns:r="http://schemas.openxmlformats.org/officeDocument/2006/relationships" name="_transportationL_v1_aoi" sheetId="12" state="visible" r:id="rId12"/>
    <sheet xmlns:r="http://schemas.openxmlformats.org/officeDocument/2006/relationships" name="_transportationL_v1_aff" sheetId="13" state="visible" r:id="rId13"/>
    <sheet xmlns:r="http://schemas.openxmlformats.org/officeDocument/2006/relationships" name="_naturalLandUseA_v1_aoi" sheetId="14" state="visible" r:id="rId14"/>
    <sheet xmlns:r="http://schemas.openxmlformats.org/officeDocument/2006/relationships" name="_naturalLandUseA_v1_aff" sheetId="15" state="visible" r:id="rId15"/>
  </sheets>
  <definedNames/>
  <calcPr calcId="162913" fullCalcOnLoad="1"/>
</workbook>
</file>

<file path=xl/styles.xml><?xml version="1.0" encoding="utf-8"?>
<styleSheet xmlns="http://schemas.openxmlformats.org/spreadsheetml/2006/main">
  <numFmts count="5">
    <numFmt formatCode="0.0" numFmtId="164"/>
    <numFmt formatCode="#,###,##0.0" numFmtId="165"/>
    <numFmt formatCode="#,###,##0" numFmtId="166"/>
    <numFmt formatCode="&quot;~&quot; ###,###" numFmtId="167"/>
    <numFmt formatCode="&quot;~&quot; ####" numFmtId="168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45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applyAlignment="1" borderId="16" fillId="0" fontId="15" numFmtId="165" pivotButton="0" quotePrefix="0" xfId="0">
      <alignment horizontal="center" vertical="center"/>
    </xf>
    <xf applyAlignment="1" borderId="16" fillId="0" fontId="15" numFmtId="166" pivotButton="0" quotePrefix="0" xfId="0">
      <alignment horizontal="center" vertical="center"/>
    </xf>
    <xf applyAlignment="1" borderId="2" fillId="0" fontId="15" numFmtId="166" pivotButton="0" quotePrefix="0" xfId="0">
      <alignment horizontal="center" vertical="center" wrapText="1"/>
    </xf>
    <xf applyAlignment="1" borderId="1" fillId="0" fontId="15" numFmtId="166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/>
    </xf>
    <xf applyAlignment="1" borderId="10" fillId="0" fontId="1" numFmtId="166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7" fillId="0" fontId="1" numFmtId="165" pivotButton="0" quotePrefix="0" xfId="0">
      <alignment horizontal="center" vertical="center" wrapText="1"/>
    </xf>
    <xf applyAlignment="1" borderId="7" fillId="0" fontId="13" numFmtId="165" pivotButton="0" quotePrefix="0" xfId="0">
      <alignment horizontal="center" vertical="center"/>
    </xf>
    <xf applyAlignment="1" borderId="17" fillId="0" fontId="12" numFmtId="0" pivotButton="0" quotePrefix="0" xfId="0">
      <alignment vertical="top" wrapText="1"/>
    </xf>
    <xf applyAlignment="1" borderId="17" fillId="0" fontId="12" numFmtId="0" pivotButton="0" quotePrefix="0" xfId="0">
      <alignment horizontal="right" vertical="center" wrapText="1"/>
    </xf>
    <xf applyAlignment="1" borderId="17" fillId="0" fontId="1" numFmtId="166" pivotButton="0" quotePrefix="0" xfId="0">
      <alignment horizontal="center" vertical="center" wrapText="1"/>
    </xf>
    <xf applyAlignment="1" borderId="17" fillId="0" fontId="1" numFmtId="165" pivotButton="0" quotePrefix="0" xfId="0">
      <alignment horizontal="center" vertical="center" wrapText="1"/>
    </xf>
    <xf applyAlignment="1" borderId="17" fillId="0" fontId="13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applyAlignment="1" borderId="20" fillId="0" fontId="4" numFmtId="0" pivotButton="0" quotePrefix="0" xfId="0">
      <alignment vertical="top" wrapText="1"/>
    </xf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2" fillId="0" fontId="15" numFmtId="164" pivotButton="0" quotePrefix="0" xfId="0">
      <alignment horizontal="center" vertical="center" wrapText="1"/>
    </xf>
    <xf applyAlignment="1" borderId="1" fillId="0" fontId="15" numFmtId="164" pivotButton="0" quotePrefix="0" xfId="0">
      <alignment horizontal="center" vertical="center" wrapText="1"/>
    </xf>
    <xf applyAlignment="1" borderId="2" fillId="0" fontId="15" numFmtId="1" pivotButton="0" quotePrefix="0" xfId="0">
      <alignment horizontal="center" vertical="center" wrapText="1"/>
    </xf>
    <xf applyAlignment="1" borderId="7" fillId="0" fontId="15" numFmtId="1" pivotButton="0" quotePrefix="0" xfId="0">
      <alignment horizontal="center" vertical="center" wrapText="1"/>
    </xf>
    <xf applyAlignment="1" borderId="9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applyAlignment="1" borderId="0" fillId="0" fontId="15" numFmtId="165" pivotButton="0" quotePrefix="0" xfId="0">
      <alignment horizontal="center" vertical="center"/>
    </xf>
    <xf applyAlignment="1" borderId="0" fillId="0" fontId="15" numFmtId="165" pivotButton="0" quotePrefix="0" xfId="0">
      <alignment horizontal="left" vertical="center"/>
    </xf>
    <xf borderId="0" fillId="0" fontId="15" numFmtId="165" pivotButton="0" quotePrefix="0" xfId="0"/>
    <xf applyAlignment="1" borderId="17" fillId="0" fontId="12" numFmtId="0" pivotButton="0" quotePrefix="0" xfId="0">
      <alignment vertical="center" wrapText="1"/>
    </xf>
    <xf applyAlignment="1" borderId="17" fillId="0" fontId="15" numFmtId="166" pivotButton="0" quotePrefix="0" xfId="0">
      <alignment horizontal="center" vertical="center" wrapText="1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6" pivotButton="0" quotePrefix="0" xfId="0">
      <alignment horizontal="center" vertical="center" wrapText="1"/>
    </xf>
    <xf applyAlignment="1" borderId="21" fillId="0" fontId="1" numFmtId="0" pivotButton="0" quotePrefix="0" xfId="0">
      <alignment horizontal="left" vertical="center"/>
    </xf>
    <xf applyAlignment="1" borderId="22" fillId="0" fontId="12" numFmtId="0" pivotButton="0" quotePrefix="0" xfId="0">
      <alignment vertical="top" wrapText="1"/>
    </xf>
    <xf applyAlignment="1" borderId="22" fillId="0" fontId="1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6" pivotButton="0" quotePrefix="0" xfId="0">
      <alignment horizontal="center" vertical="center" wrapText="1"/>
    </xf>
    <xf applyAlignment="1" borderId="17" fillId="0" fontId="1" numFmtId="0" pivotButton="0" quotePrefix="0" xfId="0">
      <alignment vertical="center"/>
    </xf>
    <xf applyAlignment="1" borderId="17" fillId="0" fontId="15" numFmtId="165" pivotButton="0" quotePrefix="0" xfId="0">
      <alignment horizontal="center" vertical="center" wrapText="1"/>
    </xf>
    <xf applyAlignment="1" borderId="21" fillId="0" fontId="15" numFmtId="165" pivotButton="0" quotePrefix="0" xfId="0">
      <alignment horizontal="center" vertical="center" wrapText="1"/>
    </xf>
    <xf applyAlignment="1" borderId="22" fillId="0" fontId="15" numFmtId="165" pivotButton="0" quotePrefix="0" xfId="0">
      <alignment horizontal="center" vertical="center" wrapText="1"/>
    </xf>
    <xf borderId="17" fillId="0" fontId="12" numFmtId="0" pivotButton="0" quotePrefix="0" xfId="0"/>
    <xf applyAlignment="1" borderId="17" fillId="0" fontId="13" numFmtId="0" pivotButton="0" quotePrefix="0" xfId="0">
      <alignment vertical="center"/>
    </xf>
    <xf applyAlignment="1" borderId="17" fillId="0" fontId="15" numFmtId="165" pivotButton="0" quotePrefix="0" xfId="0">
      <alignment horizontal="center"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applyAlignment="1" borderId="21" fillId="0" fontId="15" numFmtId="165" pivotButton="0" quotePrefix="0" xfId="0">
      <alignment horizontal="center" vertical="center"/>
    </xf>
    <xf borderId="22" fillId="0" fontId="0" numFmtId="0" pivotButton="0" quotePrefix="0" xfId="0"/>
    <xf applyAlignment="1" borderId="22" fillId="0" fontId="13" numFmtId="0" pivotButton="0" quotePrefix="0" xfId="0">
      <alignment vertical="center"/>
    </xf>
    <xf applyAlignment="1" borderId="22" fillId="0" fontId="15" numFmtId="165" pivotButton="0" quotePrefix="0" xfId="0">
      <alignment horizontal="center" vertical="center"/>
    </xf>
    <xf applyAlignment="1" borderId="10" fillId="0" fontId="15" numFmtId="167" pivotButton="0" quotePrefix="0" xfId="0">
      <alignment horizontal="center"/>
    </xf>
    <xf applyAlignment="1" borderId="12" fillId="0" fontId="15" numFmtId="168" pivotButton="0" quotePrefix="0" xfId="0">
      <alignment horizontal="center"/>
    </xf>
    <xf applyAlignment="1" borderId="10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  <xf applyAlignment="1" borderId="0" fillId="0" fontId="15" numFmtId="0" pivotButton="0" quotePrefix="0" xfId="0">
      <alignment horizontal="right" vertical="center" wrapText="1"/>
    </xf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styles.xml" Type="http://schemas.openxmlformats.org/officeDocument/2006/relationships/styles"/><Relationship Id="rId17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4</col>
      <colOff>0</colOff>
      <row>57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68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67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9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99" t="n"/>
    </row>
    <row customHeight="1" ht="20.25" r="2" s="3">
      <c r="B2" s="100" t="inlineStr">
        <is>
          <t>Consequences Table - Delineation</t>
        </is>
      </c>
    </row>
    <row r="3">
      <c r="B3" s="101" t="inlineStr">
        <is>
          <t xml:space="preserve">The table includes summary figures regarding specifically the exposed population and exposed assets and land use in the AoI. </t>
        </is>
      </c>
    </row>
    <row r="4">
      <c r="B4" s="101" t="inlineStr">
        <is>
          <t>In addition it shows the extent of the event and the number of affected assets within the event-area.</t>
        </is>
      </c>
    </row>
    <row r="5">
      <c r="B5" s="101" t="inlineStr">
        <is>
          <t>The single sheets show the figures for each shapefile of the vector package, differentiated according to the whole AoI and the affected area.</t>
        </is>
      </c>
    </row>
    <row r="6">
      <c r="B6" s="102" t="inlineStr">
        <is>
          <t>In case no reference products were produced, the numbers for the whole AoI can be incomplete,as the features are directly derived from OSM and not further refined.</t>
        </is>
      </c>
    </row>
    <row r="7">
      <c r="B7" s="99" t="n"/>
    </row>
    <row r="8">
      <c r="B8" s="143" t="n"/>
    </row>
    <row r="9">
      <c r="B9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7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0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26" t="n"/>
      <c r="B1" s="212" t="inlineStr">
        <is>
          <t>EMSR685 AOI: 01 Candelaria Delineation</t>
        </is>
      </c>
    </row>
    <row r="3">
      <c r="B3" s="162" t="inlineStr">
        <is>
          <t>Consequences within the AOI</t>
        </is>
      </c>
      <c r="C3" s="163" t="n"/>
      <c r="D3" s="163" t="n"/>
      <c r="E3" s="163" t="n"/>
      <c r="F3" s="164" t="n"/>
      <c r="G3" s="5" t="n"/>
      <c r="H3" s="5" t="n"/>
      <c r="I3" s="23" t="n"/>
      <c r="J3" s="23" t="n"/>
      <c r="K3" s="23" t="n"/>
    </row>
    <row r="4" s="3">
      <c r="B4" s="45" t="n"/>
      <c r="C4" s="105" t="inlineStr">
        <is>
          <t xml:space="preserve">Unit of measurement </t>
        </is>
      </c>
      <c r="D4" s="170" t="n"/>
      <c r="E4" s="103" t="inlineStr">
        <is>
          <t>Affected</t>
        </is>
      </c>
      <c r="F4" s="46" t="inlineStr">
        <is>
          <t>Total in AOI</t>
        </is>
      </c>
      <c r="G4" s="5" t="n"/>
      <c r="H4" s="5" t="n"/>
      <c r="I4" s="32" t="n"/>
      <c r="J4" s="32" t="n"/>
      <c r="K4" s="7" t="n"/>
    </row>
    <row r="5" s="3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>
        <v>9572.15879408</v>
      </c>
    </row>
    <row r="6" s="3">
      <c r="B6" s="175" t="inlineStr">
        <is>
          <t>Active Flames</t>
        </is>
      </c>
      <c r="C6" s="175" t="n"/>
      <c r="D6" s="176" t="inlineStr">
        <is>
          <t>No.</t>
        </is>
      </c>
      <c r="E6" s="175" t="n"/>
      <c r="F6" s="178" t="n">
        <v>60</v>
      </c>
    </row>
    <row r="7" s="3">
      <c r="B7" s="47" t="inlineStr">
        <is>
          <t>Estimated population</t>
        </is>
      </c>
      <c r="C7" s="160" t="inlineStr">
        <is>
          <t>Number of inhabitants</t>
        </is>
      </c>
      <c r="D7" s="105" t="n"/>
      <c r="E7" s="239" t="n">
        <v>750</v>
      </c>
      <c r="F7" s="240" t="n">
        <v>140000</v>
      </c>
      <c r="G7" s="5" t="n"/>
      <c r="H7" s="5" t="n"/>
      <c r="I7" s="6" t="n"/>
      <c r="J7" s="6" t="n"/>
      <c r="K7" s="9" t="n"/>
    </row>
    <row r="8" s="3">
      <c r="B8" s="187" t="inlineStr">
        <is>
          <t>Built-up</t>
        </is>
      </c>
      <c r="C8" s="214" t="inlineStr">
        <is>
          <t>Residential Buildings</t>
        </is>
      </c>
      <c r="D8" s="188" t="inlineStr">
        <is>
          <t>No.</t>
        </is>
      </c>
      <c r="E8" s="215" t="n">
        <v>26</v>
      </c>
      <c r="F8" s="215" t="n">
        <v>17982</v>
      </c>
    </row>
    <row r="9" s="3">
      <c r="B9" s="216" t="n"/>
      <c r="C9" s="217" t="inlineStr">
        <is>
          <t>Office buildings</t>
        </is>
      </c>
      <c r="D9" s="218" t="inlineStr">
        <is>
          <t>No.</t>
        </is>
      </c>
      <c r="E9" s="219" t="n">
        <v>0</v>
      </c>
      <c r="F9" s="219" t="n">
        <v>198</v>
      </c>
    </row>
    <row r="10" s="3">
      <c r="B10" s="216" t="n"/>
      <c r="C10" s="220" t="inlineStr">
        <is>
          <t>Administrative</t>
        </is>
      </c>
      <c r="D10" s="218" t="inlineStr">
        <is>
          <t>No.</t>
        </is>
      </c>
      <c r="E10" s="219" t="n">
        <v>0</v>
      </c>
      <c r="F10" s="219" t="n">
        <v>14</v>
      </c>
    </row>
    <row r="11" s="3">
      <c r="B11" s="216" t="n"/>
      <c r="C11" s="220" t="inlineStr">
        <is>
          <t>Institutional</t>
        </is>
      </c>
      <c r="D11" s="218" t="inlineStr">
        <is>
          <t>No.</t>
        </is>
      </c>
      <c r="E11" s="219" t="n">
        <v>0</v>
      </c>
      <c r="F11" s="219" t="n">
        <v>2</v>
      </c>
    </row>
    <row r="12" s="3">
      <c r="B12" s="216" t="n"/>
      <c r="C12" s="217" t="inlineStr">
        <is>
          <t>Police station</t>
        </is>
      </c>
      <c r="D12" s="218" t="inlineStr">
        <is>
          <t>No.</t>
        </is>
      </c>
      <c r="E12" s="219" t="n">
        <v>0</v>
      </c>
      <c r="F12" s="219" t="n">
        <v>2</v>
      </c>
    </row>
    <row r="13" s="3">
      <c r="B13" s="216" t="n"/>
      <c r="C13" s="217" t="inlineStr">
        <is>
          <t>Fire station</t>
        </is>
      </c>
      <c r="D13" s="218" t="inlineStr">
        <is>
          <t>No.</t>
        </is>
      </c>
      <c r="E13" s="219" t="n">
        <v>0</v>
      </c>
      <c r="F13" s="219" t="n">
        <v>1</v>
      </c>
    </row>
    <row r="14" s="3">
      <c r="B14" s="216" t="n"/>
      <c r="C14" s="217" t="inlineStr">
        <is>
          <t>Wholesale and retail trade buildings</t>
        </is>
      </c>
      <c r="D14" s="218" t="inlineStr">
        <is>
          <t>No.</t>
        </is>
      </c>
      <c r="E14" s="219" t="n">
        <v>0</v>
      </c>
      <c r="F14" s="219" t="n">
        <v>215</v>
      </c>
    </row>
    <row r="15" s="3">
      <c r="B15" s="216" t="n"/>
      <c r="C15" s="217" t="inlineStr">
        <is>
          <t>Industrial buildings</t>
        </is>
      </c>
      <c r="D15" s="218" t="inlineStr">
        <is>
          <t>No.</t>
        </is>
      </c>
      <c r="E15" s="219" t="n">
        <v>3</v>
      </c>
      <c r="F15" s="219" t="n">
        <v>832</v>
      </c>
    </row>
    <row r="16" s="3">
      <c r="B16" s="216" t="n"/>
      <c r="C16" s="217" t="inlineStr">
        <is>
          <t>Reservoirs, silos and warehouses</t>
        </is>
      </c>
      <c r="D16" s="218" t="inlineStr">
        <is>
          <t>No.</t>
        </is>
      </c>
      <c r="E16" s="219" t="n">
        <v>0</v>
      </c>
      <c r="F16" s="219" t="n">
        <v>459</v>
      </c>
    </row>
    <row r="17" s="3">
      <c r="B17" s="216" t="n"/>
      <c r="C17" s="217" t="inlineStr">
        <is>
          <t>Public entertainment buildings</t>
        </is>
      </c>
      <c r="D17" s="218" t="inlineStr">
        <is>
          <t>No.</t>
        </is>
      </c>
      <c r="E17" s="219" t="n">
        <v>0</v>
      </c>
      <c r="F17" s="219" t="n">
        <v>9</v>
      </c>
    </row>
    <row r="18" s="3">
      <c r="B18" s="216" t="n"/>
      <c r="C18" s="217" t="inlineStr">
        <is>
          <t>Museums and libraries</t>
        </is>
      </c>
      <c r="D18" s="218" t="inlineStr">
        <is>
          <t>No.</t>
        </is>
      </c>
      <c r="E18" s="219" t="n">
        <v>0</v>
      </c>
      <c r="F18" s="219" t="n">
        <v>2</v>
      </c>
    </row>
    <row r="19" s="3">
      <c r="B19" s="216" t="n"/>
      <c r="C19" s="217" t="inlineStr">
        <is>
          <t>School, university and research buildings</t>
        </is>
      </c>
      <c r="D19" s="218" t="inlineStr">
        <is>
          <t>No.</t>
        </is>
      </c>
      <c r="E19" s="219" t="n">
        <v>0</v>
      </c>
      <c r="F19" s="219" t="n">
        <v>110</v>
      </c>
    </row>
    <row r="20" s="3">
      <c r="B20" s="216" t="n"/>
      <c r="C20" s="217" t="inlineStr">
        <is>
          <t>Hospital or institutional care buildings</t>
        </is>
      </c>
      <c r="D20" s="218" t="inlineStr">
        <is>
          <t>No.</t>
        </is>
      </c>
      <c r="E20" s="219" t="n">
        <v>0</v>
      </c>
      <c r="F20" s="219" t="n">
        <v>8</v>
      </c>
    </row>
    <row r="21" s="3">
      <c r="B21" s="216" t="n"/>
      <c r="C21" s="217" t="inlineStr">
        <is>
          <t>Other non-residential buildings</t>
        </is>
      </c>
      <c r="D21" s="218" t="inlineStr">
        <is>
          <t>No.</t>
        </is>
      </c>
      <c r="E21" s="219" t="n">
        <v>5</v>
      </c>
      <c r="F21" s="219" t="n">
        <v>5</v>
      </c>
    </row>
    <row r="22" s="3">
      <c r="B22" s="216" t="n"/>
      <c r="C22" s="220" t="inlineStr">
        <is>
          <t>Non-residential farm buildings</t>
        </is>
      </c>
      <c r="D22" s="218" t="inlineStr">
        <is>
          <t>No.</t>
        </is>
      </c>
      <c r="E22" s="219" t="n">
        <v>36</v>
      </c>
      <c r="F22" s="219" t="n">
        <v>2567</v>
      </c>
      <c r="I22" s="19" t="n"/>
      <c r="J22" s="11" t="n"/>
      <c r="K22" s="32" t="n"/>
      <c r="L22" s="9" t="n"/>
    </row>
    <row r="23" s="3">
      <c r="B23" s="216" t="n"/>
      <c r="C23" s="220" t="inlineStr">
        <is>
          <t>Buildings used as places of worship and for religious activities</t>
        </is>
      </c>
      <c r="D23" s="218" t="inlineStr">
        <is>
          <t>No.</t>
        </is>
      </c>
      <c r="E23" s="219" t="n">
        <v>0</v>
      </c>
      <c r="F23" s="219" t="n">
        <v>68</v>
      </c>
      <c r="I23" s="19" t="n"/>
      <c r="J23" s="11" t="n"/>
      <c r="K23" s="32" t="n"/>
      <c r="L23" s="9" t="n"/>
    </row>
    <row r="24" s="3">
      <c r="B24" s="216" t="n"/>
      <c r="C24" s="220" t="inlineStr">
        <is>
          <t>Historic or protected monuments</t>
        </is>
      </c>
      <c r="D24" s="218" t="inlineStr">
        <is>
          <t>No.</t>
        </is>
      </c>
      <c r="E24" s="219" t="n">
        <v>0</v>
      </c>
      <c r="F24" s="219" t="n">
        <v>1</v>
      </c>
      <c r="I24" s="19" t="n"/>
      <c r="J24" s="11" t="n"/>
      <c r="K24" s="32" t="n"/>
      <c r="L24" s="9" t="n"/>
    </row>
    <row r="25" s="3">
      <c r="B25" s="216" t="n"/>
      <c r="C25" s="217" t="inlineStr">
        <is>
          <t>Other buildings not elsewhere classified</t>
        </is>
      </c>
      <c r="D25" s="218" t="inlineStr">
        <is>
          <t>No.</t>
        </is>
      </c>
      <c r="E25" s="219" t="n">
        <v>0</v>
      </c>
      <c r="F25" s="219" t="n">
        <v>301</v>
      </c>
      <c r="I25" s="19" t="n"/>
      <c r="J25" s="11" t="n"/>
      <c r="K25" s="32" t="n"/>
      <c r="L25" s="13" t="n"/>
    </row>
    <row r="26" s="3">
      <c r="B26" s="216" t="n"/>
      <c r="C26" s="217" t="inlineStr">
        <is>
          <t>Hotel buildings</t>
        </is>
      </c>
      <c r="D26" s="218" t="inlineStr">
        <is>
          <t>No.</t>
        </is>
      </c>
      <c r="E26" s="219" t="n">
        <v>0</v>
      </c>
      <c r="F26" s="219" t="n">
        <v>44</v>
      </c>
      <c r="I26" s="19" t="n"/>
      <c r="J26" s="11" t="n"/>
      <c r="K26" s="32" t="n"/>
      <c r="L26" s="13" t="n"/>
    </row>
    <row r="27" s="3">
      <c r="B27" s="216" t="n"/>
      <c r="C27" s="217" t="inlineStr">
        <is>
          <t>Other short-stay accommodation buildings</t>
        </is>
      </c>
      <c r="D27" s="218" t="inlineStr">
        <is>
          <t>No.</t>
        </is>
      </c>
      <c r="E27" s="219" t="n">
        <v>0</v>
      </c>
      <c r="F27" s="219" t="n">
        <v>1</v>
      </c>
    </row>
    <row r="28" s="3">
      <c r="B28" s="216" t="n"/>
      <c r="C28" s="217" t="inlineStr">
        <is>
          <t>Communication buildings, stations, terminals and associated buildings</t>
        </is>
      </c>
      <c r="D28" s="218" t="inlineStr">
        <is>
          <t>No.</t>
        </is>
      </c>
      <c r="E28" s="219" t="n">
        <v>0</v>
      </c>
      <c r="F28" s="219" t="n">
        <v>457</v>
      </c>
    </row>
    <row r="29" s="3">
      <c r="B29" s="216" t="n"/>
      <c r="C29" s="217" t="inlineStr">
        <is>
          <t>Garage buildings</t>
        </is>
      </c>
      <c r="D29" s="218" t="inlineStr">
        <is>
          <t>No.</t>
        </is>
      </c>
      <c r="E29" s="219" t="n">
        <v>0</v>
      </c>
      <c r="F29" s="219" t="n">
        <v>1</v>
      </c>
    </row>
    <row r="30" s="3">
      <c r="B30" s="221" t="n"/>
      <c r="C30" s="222" t="inlineStr">
        <is>
          <t>Unclassified</t>
        </is>
      </c>
      <c r="D30" s="223" t="inlineStr">
        <is>
          <t>No.</t>
        </is>
      </c>
      <c r="E30" s="224" t="n">
        <v>97</v>
      </c>
      <c r="F30" s="224" t="n">
        <v>6997</v>
      </c>
    </row>
    <row r="31" s="3">
      <c r="B31" s="187" t="inlineStr">
        <is>
          <t>Transportation</t>
        </is>
      </c>
      <c r="C31" s="225" t="inlineStr">
        <is>
          <t>Helipad</t>
        </is>
      </c>
      <c r="D31" s="188" t="inlineStr">
        <is>
          <t>ha</t>
        </is>
      </c>
      <c r="E31" s="226" t="n">
        <v>0</v>
      </c>
      <c r="F31" s="226" t="n">
        <v>0.0143994147301</v>
      </c>
    </row>
    <row r="32" s="3">
      <c r="B32" s="216" t="n"/>
      <c r="C32" s="217" t="inlineStr">
        <is>
          <t>Highways</t>
        </is>
      </c>
      <c r="D32" s="218" t="inlineStr">
        <is>
          <t>km</t>
        </is>
      </c>
      <c r="E32" s="227" t="n">
        <v>1.03941331422</v>
      </c>
      <c r="F32" s="227" t="n">
        <v>75.7894843607</v>
      </c>
    </row>
    <row r="33" s="3">
      <c r="B33" s="216" t="n"/>
      <c r="C33" s="217" t="inlineStr">
        <is>
          <t>Primary Road</t>
        </is>
      </c>
      <c r="D33" s="218" t="inlineStr">
        <is>
          <t>km</t>
        </is>
      </c>
      <c r="E33" s="227" t="n">
        <v>30.2147301054</v>
      </c>
      <c r="F33" s="227" t="n">
        <v>102.845637853</v>
      </c>
    </row>
    <row r="34" s="3">
      <c r="B34" s="216" t="n"/>
      <c r="C34" s="217" t="inlineStr">
        <is>
          <t>Secondary Road</t>
        </is>
      </c>
      <c r="D34" s="218" t="inlineStr">
        <is>
          <t>km</t>
        </is>
      </c>
      <c r="E34" s="227" t="n">
        <v>11.0694323593</v>
      </c>
      <c r="F34" s="227" t="n">
        <v>107.94687561</v>
      </c>
    </row>
    <row r="35" s="3">
      <c r="B35" s="216" t="n"/>
      <c r="C35" s="217" t="inlineStr">
        <is>
          <t>Local Road</t>
        </is>
      </c>
      <c r="D35" s="218" t="inlineStr">
        <is>
          <t>km</t>
        </is>
      </c>
      <c r="E35" s="227" t="n">
        <v>3.19941953924</v>
      </c>
      <c r="F35" s="227" t="n">
        <v>641.5661270320001</v>
      </c>
    </row>
    <row r="36" s="3">
      <c r="B36" s="216" t="n"/>
      <c r="C36" s="217" t="inlineStr">
        <is>
          <t>Cart Track</t>
        </is>
      </c>
      <c r="D36" s="218" t="inlineStr">
        <is>
          <t>km</t>
        </is>
      </c>
      <c r="E36" s="227" t="n">
        <v>276.352818158</v>
      </c>
      <c r="F36" s="227" t="n">
        <v>1033.4159158</v>
      </c>
    </row>
    <row r="37" s="3">
      <c r="B37" s="221" t="n"/>
      <c r="C37" s="222" t="inlineStr">
        <is>
          <t>Long-distance railways</t>
        </is>
      </c>
      <c r="D37" s="223" t="inlineStr">
        <is>
          <t>km</t>
        </is>
      </c>
      <c r="E37" s="228" t="n">
        <v>0.0190278723297</v>
      </c>
      <c r="F37" s="228" t="n">
        <v>0.298828809369</v>
      </c>
    </row>
    <row r="38" s="3">
      <c r="B38" s="187" t="inlineStr">
        <is>
          <t>Facilities</t>
        </is>
      </c>
      <c r="C38" s="225" t="inlineStr">
        <is>
          <t>Settling Basin</t>
        </is>
      </c>
      <c r="D38" s="188" t="inlineStr">
        <is>
          <t>ha</t>
        </is>
      </c>
      <c r="E38" s="226" t="n">
        <v>0</v>
      </c>
      <c r="F38" s="226" t="n">
        <v>1.01301078922</v>
      </c>
    </row>
    <row r="39" s="3">
      <c r="B39" s="216" t="n"/>
      <c r="C39" s="217" t="inlineStr">
        <is>
          <t>Breakwater</t>
        </is>
      </c>
      <c r="D39" s="218" t="inlineStr">
        <is>
          <t>ha</t>
        </is>
      </c>
      <c r="E39" s="227" t="n">
        <v>0</v>
      </c>
      <c r="F39" s="227" t="n">
        <v>0.906400515591</v>
      </c>
    </row>
    <row r="40" s="3">
      <c r="B40" s="216" t="n"/>
      <c r="C40" s="217" t="inlineStr">
        <is>
          <t>Dams</t>
        </is>
      </c>
      <c r="D40" s="218" t="inlineStr">
        <is>
          <t>ha</t>
        </is>
      </c>
      <c r="E40" s="227" t="n">
        <v>0</v>
      </c>
      <c r="F40" s="227" t="n">
        <v>0.263889636581</v>
      </c>
    </row>
    <row r="41" s="3">
      <c r="B41" s="216" t="n"/>
      <c r="C41" s="217" t="inlineStr">
        <is>
          <t>Constructions for mining or extraction</t>
        </is>
      </c>
      <c r="D41" s="218" t="inlineStr">
        <is>
          <t>ha</t>
        </is>
      </c>
      <c r="E41" s="227" t="n">
        <v>0</v>
      </c>
      <c r="F41" s="227" t="n">
        <v>188.373816415</v>
      </c>
    </row>
    <row r="42" s="3">
      <c r="B42" s="216" t="n"/>
      <c r="C42" s="217" t="inlineStr">
        <is>
          <t>Power plant constructions</t>
        </is>
      </c>
      <c r="D42" s="218" t="inlineStr">
        <is>
          <t>ha</t>
        </is>
      </c>
      <c r="E42" s="227" t="n">
        <v>0</v>
      </c>
      <c r="F42" s="227" t="n">
        <v>6.59822246736</v>
      </c>
    </row>
    <row r="43" s="3">
      <c r="B43" s="216" t="n"/>
      <c r="C43" s="217" t="inlineStr">
        <is>
          <t>Sport and recreation constructions</t>
        </is>
      </c>
      <c r="D43" s="218" t="inlineStr">
        <is>
          <t>ha</t>
        </is>
      </c>
      <c r="E43" s="227" t="n">
        <v>0.0216586118069</v>
      </c>
      <c r="F43" s="227" t="n">
        <v>86.4456999479</v>
      </c>
    </row>
    <row r="44" s="3">
      <c r="B44" s="216" t="n"/>
      <c r="C44" s="217" t="inlineStr">
        <is>
          <t>Long-distance pipelines, communication and electricity lines</t>
        </is>
      </c>
      <c r="D44" s="218" t="inlineStr">
        <is>
          <t>km</t>
        </is>
      </c>
      <c r="E44" s="227" t="n">
        <v>8.37378630069</v>
      </c>
      <c r="F44" s="227" t="n">
        <v>222.660115307</v>
      </c>
    </row>
    <row r="45" s="3">
      <c r="B45" s="216" t="n"/>
      <c r="C45" s="217" t="inlineStr">
        <is>
          <t>Local pipelines and cables</t>
        </is>
      </c>
      <c r="D45" s="218" t="inlineStr">
        <is>
          <t>km</t>
        </is>
      </c>
      <c r="E45" s="227" t="n">
        <v>0</v>
      </c>
      <c r="F45" s="227" t="n">
        <v>0.352637468839</v>
      </c>
    </row>
    <row r="46" s="3">
      <c r="B46" s="221" t="n"/>
      <c r="C46" s="222" t="inlineStr">
        <is>
          <t>Dams</t>
        </is>
      </c>
      <c r="D46" s="223" t="inlineStr">
        <is>
          <t>km</t>
        </is>
      </c>
      <c r="E46" s="228" t="n">
        <v>0</v>
      </c>
      <c r="F46" s="228" t="n">
        <v>0.354966315043</v>
      </c>
    </row>
    <row r="47" s="3">
      <c r="B47" s="229" t="inlineStr">
        <is>
          <t>Land use</t>
        </is>
      </c>
      <c r="C47" s="230" t="inlineStr">
        <is>
          <t xml:space="preserve">Forests </t>
        </is>
      </c>
      <c r="D47" s="188" t="inlineStr">
        <is>
          <t>ha</t>
        </is>
      </c>
      <c r="E47" s="226" t="n">
        <v>7064.36459074</v>
      </c>
      <c r="F47" s="231" t="n">
        <v>10619.9277675</v>
      </c>
    </row>
    <row r="48" s="3">
      <c r="B48" s="232" t="n"/>
      <c r="C48" s="233" t="inlineStr">
        <is>
          <t>Open spaces with little or no vegetation</t>
        </is>
      </c>
      <c r="D48" s="218" t="inlineStr">
        <is>
          <t>ha</t>
        </is>
      </c>
      <c r="E48" s="227" t="n">
        <v>1649.66301064</v>
      </c>
      <c r="F48" s="234" t="n">
        <v>7631.60203458</v>
      </c>
    </row>
    <row r="49" s="3">
      <c r="B49" s="232" t="n"/>
      <c r="C49" s="233" t="inlineStr">
        <is>
          <t>Shrub and/or herbaceous vegetation association</t>
        </is>
      </c>
      <c r="D49" s="218" t="inlineStr">
        <is>
          <t>ha</t>
        </is>
      </c>
      <c r="E49" s="227" t="n">
        <v>683.441242828</v>
      </c>
      <c r="F49" s="234" t="n">
        <v>2667.3883176</v>
      </c>
    </row>
    <row r="50" s="3">
      <c r="B50" s="232" t="n"/>
      <c r="C50" s="233" t="inlineStr">
        <is>
          <t xml:space="preserve">Heterogeneous agricultural areas </t>
        </is>
      </c>
      <c r="D50" s="218" t="inlineStr">
        <is>
          <t>ha</t>
        </is>
      </c>
      <c r="E50" s="227" t="n">
        <v>66.00084267379999</v>
      </c>
      <c r="F50" s="234" t="n">
        <v>2664.79454424</v>
      </c>
    </row>
    <row r="51" s="3">
      <c r="B51" s="232" t="n"/>
      <c r="C51" s="233" t="inlineStr">
        <is>
          <t>Arable land</t>
        </is>
      </c>
      <c r="D51" s="218" t="inlineStr">
        <is>
          <t>ha</t>
        </is>
      </c>
      <c r="E51" s="227" t="n">
        <v>62.0477876849</v>
      </c>
      <c r="F51" s="227" t="n">
        <v>3364.23237425</v>
      </c>
    </row>
    <row r="52" s="3">
      <c r="B52" s="232" t="n"/>
      <c r="C52" s="233" t="inlineStr">
        <is>
          <t xml:space="preserve">Permanent crops </t>
        </is>
      </c>
      <c r="D52" s="218" t="inlineStr">
        <is>
          <t>ha</t>
        </is>
      </c>
      <c r="E52" s="227" t="n">
        <v>42.0212967178</v>
      </c>
      <c r="F52" s="227" t="n">
        <v>3626.4788751</v>
      </c>
    </row>
    <row r="53" s="3">
      <c r="B53" s="232" t="n"/>
      <c r="C53" s="233" t="inlineStr">
        <is>
          <t>Other</t>
        </is>
      </c>
      <c r="D53" s="218" t="inlineStr">
        <is>
          <t>ha</t>
        </is>
      </c>
      <c r="E53" s="227" t="n">
        <v>4.62934950592</v>
      </c>
      <c r="F53" s="234" t="n">
        <v>5366.33776368</v>
      </c>
    </row>
    <row r="54" s="3">
      <c r="B54" s="235" t="n"/>
      <c r="C54" s="236" t="inlineStr">
        <is>
          <t xml:space="preserve">Pastures </t>
        </is>
      </c>
      <c r="D54" s="223" t="inlineStr">
        <is>
          <t>ha</t>
        </is>
      </c>
      <c r="E54" s="228" t="n">
        <v>0</v>
      </c>
      <c r="F54" s="237" t="n">
        <v>261.450104836</v>
      </c>
    </row>
    <row r="55" s="3">
      <c r="B55" s="19" t="n"/>
      <c r="C55" s="25" t="n"/>
      <c r="D55" s="32" t="n"/>
      <c r="E55" s="32" t="n"/>
      <c r="F55" s="14" t="n"/>
    </row>
    <row r="56" s="3">
      <c r="B56" s="19" t="n"/>
      <c r="C56" s="25" t="n"/>
      <c r="D56" s="32" t="n"/>
      <c r="E56" s="32" t="n"/>
      <c r="F56" s="14" t="n"/>
    </row>
    <row r="57" s="3">
      <c r="B57" s="241" t="inlineStr">
        <is>
          <t>Disclaimer:</t>
        </is>
      </c>
      <c r="C57" s="25" t="n"/>
      <c r="D57" s="32" t="n"/>
      <c r="E57" s="244" t="inlineStr">
        <is>
          <t>Access to the portal</t>
        </is>
      </c>
      <c r="F57" s="17" t="n"/>
    </row>
    <row r="58" s="3">
      <c r="B58" s="242" t="inlineStr">
        <is>
          <t>Full disclaimer and other helpful information available in the online manual:</t>
        </is>
      </c>
      <c r="C58" s="25" t="n"/>
      <c r="D58" s="32" t="n"/>
      <c r="E58" s="32" t="n"/>
      <c r="F58" s="17" t="n"/>
    </row>
    <row r="59" s="3">
      <c r="B59" s="243">
        <f>HYPERLINK("https://emergency.copernicus.eu/mapping/ems/online-manual-rapid-mapping-products", "https://emergency.copernicus.eu/mapping/ems/online-manual-rapid-mapping-products")</f>
        <v/>
      </c>
      <c r="C59" s="25" t="n"/>
      <c r="D59" s="32" t="n"/>
      <c r="E59" s="32" t="n"/>
      <c r="F59" s="17" t="n"/>
    </row>
    <row r="60" s="3">
      <c r="B60" s="242">
        <f>CONCATENATE(CHAR(169)," European Union / Copernicus Emergency Management Service")</f>
        <v/>
      </c>
      <c r="C60" s="25" t="n"/>
      <c r="D60" s="32" t="n"/>
      <c r="E60" s="32" t="n"/>
      <c r="F60" s="17" t="n"/>
    </row>
    <row r="61" s="3">
      <c r="B61" s="19" t="n"/>
      <c r="C61" s="25" t="n"/>
      <c r="D61" s="32" t="n"/>
      <c r="E61" s="32" t="n"/>
      <c r="F61" s="17" t="n"/>
    </row>
    <row r="62" s="3">
      <c r="B62" s="19" t="n"/>
      <c r="C62" s="25" t="n"/>
      <c r="D62" s="32" t="n"/>
      <c r="E62" s="32" t="n"/>
      <c r="F62" s="17" t="n"/>
    </row>
    <row r="63" s="3">
      <c r="B63" s="241" t="inlineStr">
        <is>
          <t>Data access:</t>
        </is>
      </c>
      <c r="C63" s="25" t="n"/>
      <c r="D63" s="32" t="n"/>
      <c r="E63" s="32" t="n"/>
      <c r="F63" s="17" t="n"/>
    </row>
    <row r="64" s="3">
      <c r="B64" s="242" t="inlineStr">
        <is>
          <t xml:space="preserve">All data displayed on the map(s), as well as Land Use - Land Cover layer(s), </t>
        </is>
      </c>
      <c r="C64" s="25" t="n"/>
      <c r="D64" s="32" t="n"/>
      <c r="E64" s="32" t="n"/>
      <c r="F64" s="17" t="n"/>
    </row>
    <row r="65" s="3">
      <c r="B65" s="242" t="inlineStr">
        <is>
          <t xml:space="preserve">are available in the Crisis Information Package and the Base Layer Package (for reference data). </t>
        </is>
      </c>
      <c r="C65" s="25" t="n"/>
      <c r="D65" s="32" t="n"/>
      <c r="E65" s="32" t="n"/>
      <c r="F65" s="17" t="n"/>
    </row>
    <row r="66" s="3">
      <c r="B66" s="242" t="inlineStr">
        <is>
          <t>The table above is available in editable format in the Crisis Information Package.</t>
        </is>
      </c>
      <c r="C66" s="27" t="n"/>
      <c r="D66" s="32" t="n"/>
      <c r="E66" s="32" t="n"/>
      <c r="F66" s="17" t="n"/>
    </row>
    <row r="67" s="3">
      <c r="B67" s="242" t="inlineStr">
        <is>
          <t>All products and data are also available for download on the portal.</t>
        </is>
      </c>
      <c r="C67" s="27" t="n"/>
      <c r="D67" s="32" t="n"/>
      <c r="E67" s="32" t="n"/>
      <c r="F67" s="17" t="n"/>
    </row>
    <row r="68" s="3">
      <c r="B68" s="19" t="n"/>
      <c r="C68" s="27" t="n"/>
      <c r="D68" s="32" t="n"/>
      <c r="E68" s="32" t="n"/>
      <c r="F68" s="17" t="n"/>
    </row>
    <row r="69" s="3">
      <c r="B69" s="19" t="n"/>
      <c r="C69" s="27" t="n"/>
      <c r="D69" s="32" t="n"/>
      <c r="E69" s="32" t="n"/>
      <c r="F69" s="17" t="n"/>
    </row>
    <row r="70" s="3">
      <c r="B70" s="19" t="n"/>
      <c r="C70" s="27" t="n"/>
      <c r="D70" s="32" t="n"/>
      <c r="E70" s="32" t="n"/>
      <c r="F70" s="17" t="n"/>
    </row>
    <row r="71" s="3">
      <c r="B71" s="19" t="n"/>
      <c r="C71" s="27" t="n"/>
      <c r="D71" s="32" t="n"/>
      <c r="E71" s="32" t="n"/>
      <c r="F71" s="17" t="n"/>
    </row>
    <row r="72" s="3">
      <c r="B72" s="19" t="n"/>
      <c r="C72" s="27" t="n"/>
      <c r="D72" s="32" t="n"/>
      <c r="E72" s="32" t="n"/>
      <c r="F72" s="17" t="n"/>
    </row>
    <row r="73" s="3">
      <c r="B73" s="19" t="n"/>
      <c r="C73" s="27" t="n"/>
      <c r="D73" s="32" t="n"/>
      <c r="E73" s="32" t="n"/>
      <c r="F73" s="17" t="n"/>
    </row>
    <row r="74" s="3">
      <c r="B74" s="19" t="n"/>
      <c r="C74" s="27" t="n"/>
      <c r="D74" s="32" t="n"/>
      <c r="E74" s="32" t="n"/>
      <c r="F74" s="17" t="n"/>
    </row>
    <row r="75" s="3">
      <c r="B75" s="19" t="n"/>
      <c r="C75" s="27" t="n"/>
      <c r="D75" s="32" t="n"/>
      <c r="E75" s="32" t="n"/>
      <c r="F75" s="17" t="n"/>
    </row>
    <row r="76" s="3">
      <c r="B76" s="19" t="n"/>
      <c r="C76" s="27" t="n"/>
      <c r="D76" s="32" t="n"/>
      <c r="E76" s="32" t="n"/>
      <c r="F76" s="17" t="n"/>
    </row>
    <row r="77" s="3">
      <c r="B77" s="19" t="n"/>
      <c r="C77" s="27" t="n"/>
      <c r="D77" s="32" t="n"/>
      <c r="E77" s="32" t="n"/>
      <c r="F77" s="17" t="n"/>
    </row>
    <row r="78" s="3"/>
    <row r="79" s="3"/>
    <row r="80" s="3"/>
    <row r="81" s="3"/>
    <row r="82" s="3"/>
    <row r="83" s="3"/>
    <row r="84" s="3"/>
    <row r="85" s="3"/>
    <row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r="164" s="3"/>
    <row r="165" s="3"/>
    <row r="166" s="3"/>
    <row r="167" s="3"/>
    <row r="168" s="3"/>
    <row r="169" s="3"/>
    <row r="170" s="3"/>
    <row r="171" s="3"/>
    <row r="172" s="3"/>
    <row r="173" s="3"/>
    <row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r="407" s="3"/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  <row r="430" s="3"/>
    <row r="431" s="3"/>
    <row r="432" s="3"/>
    <row r="433" s="3"/>
    <row r="434" s="3"/>
    <row r="435" s="3"/>
  </sheetData>
  <mergeCells count="1">
    <mergeCell ref="C4:D4"/>
  </mergeCells>
  <pageMargins bottom="0.75" footer="0.3" header="0.3" left="0.7" right="0.7" top="0.75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_observedEventA_v1_aoi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42" t="n">
        <v>0</v>
      </c>
      <c r="B5" s="242" t="inlineStr">
        <is>
          <t>Forest Fire</t>
        </is>
      </c>
      <c r="C5" s="242" t="inlineStr">
        <is>
          <t>Wildfire</t>
        </is>
      </c>
      <c r="D5" s="242" t="inlineStr">
        <is>
          <t>Photo-interpretation</t>
        </is>
      </c>
      <c r="E5" s="242" t="inlineStr">
        <is>
          <t>Burnt area</t>
        </is>
      </c>
      <c r="F5" s="242" t="n">
        <v>5</v>
      </c>
      <c r="G5" s="242" t="n">
        <v>16</v>
      </c>
      <c r="H5" s="242" t="n">
        <v>9572.15879408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213" t="inlineStr">
        <is>
          <t>EMSR685 AOI: 01 Candelaria Delineation</t>
        </is>
      </c>
    </row>
    <row r="2">
      <c r="B2" s="213" t="inlineStr">
        <is>
          <t>_observedEventP_v1_aoi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Count</t>
        </is>
      </c>
    </row>
    <row r="5">
      <c r="A5" s="242" t="n">
        <v>0</v>
      </c>
      <c r="B5" s="242" t="inlineStr">
        <is>
          <t>Forest Fire</t>
        </is>
      </c>
      <c r="C5" s="242" t="inlineStr">
        <is>
          <t>Wildfire</t>
        </is>
      </c>
      <c r="D5" s="242" t="inlineStr">
        <is>
          <t>Photo-interpretation</t>
        </is>
      </c>
      <c r="E5" s="242" t="inlineStr">
        <is>
          <t>Active Flames</t>
        </is>
      </c>
      <c r="F5" s="242" t="n">
        <v>5</v>
      </c>
      <c r="G5" s="242" t="n">
        <v>60</v>
      </c>
      <c r="H5" s="242" t="n">
        <v>60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2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71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13" t="inlineStr">
        <is>
          <t>EMSR685 AOI: 01 Candelaria Delineation</t>
        </is>
      </c>
    </row>
    <row r="2">
      <c r="B2" s="213" t="inlineStr">
        <is>
          <t>_builtUpP_v1_aoi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42" t="n">
        <v>0</v>
      </c>
      <c r="B5" s="242" t="n">
        <v>12</v>
      </c>
      <c r="C5" s="242" t="inlineStr">
        <is>
          <t>Non-residential Buildings</t>
        </is>
      </c>
      <c r="D5" s="242" t="n">
        <v>1211</v>
      </c>
      <c r="E5" s="242" t="inlineStr">
        <is>
          <t>Hotel buildings</t>
        </is>
      </c>
      <c r="F5" s="242" t="inlineStr">
        <is>
          <t>No visible damage</t>
        </is>
      </c>
      <c r="G5" s="242" t="inlineStr">
        <is>
          <t>Building point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44</v>
      </c>
      <c r="L5" s="242" t="n">
        <v>44</v>
      </c>
    </row>
    <row r="6">
      <c r="A6" s="242" t="n">
        <v>1</v>
      </c>
      <c r="B6" s="242" t="n">
        <v>12</v>
      </c>
      <c r="C6" s="242" t="inlineStr">
        <is>
          <t>Non-residential Buildings</t>
        </is>
      </c>
      <c r="D6" s="242" t="n">
        <v>1212</v>
      </c>
      <c r="E6" s="242" t="inlineStr">
        <is>
          <t>Other short-stay accommodation buildings</t>
        </is>
      </c>
      <c r="F6" s="242" t="inlineStr">
        <is>
          <t>No visible damage</t>
        </is>
      </c>
      <c r="G6" s="242" t="inlineStr">
        <is>
          <t>Building point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1</v>
      </c>
      <c r="L6" s="242" t="n">
        <v>1</v>
      </c>
    </row>
    <row r="7">
      <c r="A7" s="242" t="n">
        <v>2</v>
      </c>
      <c r="B7" s="242" t="n">
        <v>12</v>
      </c>
      <c r="C7" s="242" t="inlineStr">
        <is>
          <t>Non-residential Buildings</t>
        </is>
      </c>
      <c r="D7" s="242" t="n">
        <v>122</v>
      </c>
      <c r="E7" s="242" t="inlineStr">
        <is>
          <t>Office buildings</t>
        </is>
      </c>
      <c r="F7" s="242" t="inlineStr">
        <is>
          <t>No visible damage</t>
        </is>
      </c>
      <c r="G7" s="242" t="inlineStr">
        <is>
          <t>Building point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198</v>
      </c>
      <c r="L7" s="242" t="n">
        <v>198</v>
      </c>
    </row>
    <row r="8">
      <c r="A8" s="242" t="n">
        <v>3</v>
      </c>
      <c r="B8" s="242" t="n">
        <v>12</v>
      </c>
      <c r="C8" s="242" t="inlineStr">
        <is>
          <t>Non-residential Buildings</t>
        </is>
      </c>
      <c r="D8" s="242" t="n">
        <v>1220</v>
      </c>
      <c r="E8" s="242" t="inlineStr">
        <is>
          <t>Administrative</t>
        </is>
      </c>
      <c r="F8" s="242" t="inlineStr">
        <is>
          <t>No visible damage</t>
        </is>
      </c>
      <c r="G8" s="242" t="inlineStr">
        <is>
          <t>Building point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14</v>
      </c>
      <c r="L8" s="242" t="n">
        <v>14</v>
      </c>
    </row>
    <row r="9">
      <c r="A9" s="242" t="n">
        <v>4</v>
      </c>
      <c r="B9" s="242" t="n">
        <v>12</v>
      </c>
      <c r="C9" s="242" t="inlineStr">
        <is>
          <t>Non-residential Buildings</t>
        </is>
      </c>
      <c r="D9" s="242" t="n">
        <v>1221</v>
      </c>
      <c r="E9" s="242" t="inlineStr">
        <is>
          <t>Institutional</t>
        </is>
      </c>
      <c r="F9" s="242" t="inlineStr">
        <is>
          <t>No visible damage</t>
        </is>
      </c>
      <c r="G9" s="242" t="inlineStr">
        <is>
          <t>Building point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2</v>
      </c>
      <c r="L9" s="242" t="n">
        <v>2</v>
      </c>
    </row>
    <row r="10">
      <c r="A10" s="242" t="n">
        <v>5</v>
      </c>
      <c r="B10" s="242" t="n">
        <v>12</v>
      </c>
      <c r="C10" s="242" t="inlineStr">
        <is>
          <t>Non-residential Buildings</t>
        </is>
      </c>
      <c r="D10" s="242" t="n">
        <v>1222</v>
      </c>
      <c r="E10" s="242" t="inlineStr">
        <is>
          <t>Police station</t>
        </is>
      </c>
      <c r="F10" s="242" t="inlineStr">
        <is>
          <t>No visible damage</t>
        </is>
      </c>
      <c r="G10" s="242" t="inlineStr">
        <is>
          <t>Building point</t>
        </is>
      </c>
      <c r="H10" s="242" t="n">
        <v>2</v>
      </c>
      <c r="I10" s="242" t="n">
        <v>994</v>
      </c>
      <c r="J10" s="242" t="inlineStr">
        <is>
          <t>Not Applicable</t>
        </is>
      </c>
      <c r="K10" s="242" t="n">
        <v>2</v>
      </c>
      <c r="L10" s="242" t="n">
        <v>2</v>
      </c>
    </row>
    <row r="11">
      <c r="A11" s="242" t="n">
        <v>6</v>
      </c>
      <c r="B11" s="242" t="n">
        <v>12</v>
      </c>
      <c r="C11" s="242" t="inlineStr">
        <is>
          <t>Non-residential Buildings</t>
        </is>
      </c>
      <c r="D11" s="242" t="n">
        <v>1223</v>
      </c>
      <c r="E11" s="242" t="inlineStr">
        <is>
          <t>Fire station</t>
        </is>
      </c>
      <c r="F11" s="242" t="inlineStr">
        <is>
          <t>No visible damage</t>
        </is>
      </c>
      <c r="G11" s="242" t="inlineStr">
        <is>
          <t>Building point</t>
        </is>
      </c>
      <c r="H11" s="242" t="n">
        <v>2</v>
      </c>
      <c r="I11" s="242" t="n">
        <v>994</v>
      </c>
      <c r="J11" s="242" t="inlineStr">
        <is>
          <t>Not Applicable</t>
        </is>
      </c>
      <c r="K11" s="242" t="n">
        <v>1</v>
      </c>
      <c r="L11" s="242" t="n">
        <v>1</v>
      </c>
    </row>
    <row r="12">
      <c r="A12" s="242" t="n">
        <v>7</v>
      </c>
      <c r="B12" s="242" t="n">
        <v>12</v>
      </c>
      <c r="C12" s="242" t="inlineStr">
        <is>
          <t>Non-residential Buildings</t>
        </is>
      </c>
      <c r="D12" s="242" t="n">
        <v>123</v>
      </c>
      <c r="E12" s="242" t="inlineStr">
        <is>
          <t>Wholesale and retail trade buildings</t>
        </is>
      </c>
      <c r="F12" s="242" t="inlineStr">
        <is>
          <t>No visible damage</t>
        </is>
      </c>
      <c r="G12" s="242" t="inlineStr">
        <is>
          <t>Building point</t>
        </is>
      </c>
      <c r="H12" s="242" t="n">
        <v>2</v>
      </c>
      <c r="I12" s="242" t="n">
        <v>994</v>
      </c>
      <c r="J12" s="242" t="inlineStr">
        <is>
          <t>Not Applicable</t>
        </is>
      </c>
      <c r="K12" s="242" t="n">
        <v>215</v>
      </c>
      <c r="L12" s="242" t="n">
        <v>215</v>
      </c>
    </row>
    <row r="13">
      <c r="A13" s="242" t="n">
        <v>8</v>
      </c>
      <c r="B13" s="242" t="n">
        <v>12</v>
      </c>
      <c r="C13" s="242" t="inlineStr">
        <is>
          <t>Non-residential Buildings</t>
        </is>
      </c>
      <c r="D13" s="242" t="n">
        <v>1241</v>
      </c>
      <c r="E13" s="242" t="inlineStr">
        <is>
          <t>Communication buildings, stations, terminals and associated buildings</t>
        </is>
      </c>
      <c r="F13" s="242" t="inlineStr">
        <is>
          <t>No visible damage</t>
        </is>
      </c>
      <c r="G13" s="242" t="inlineStr">
        <is>
          <t>Building point</t>
        </is>
      </c>
      <c r="H13" s="242" t="n">
        <v>2</v>
      </c>
      <c r="I13" s="242" t="n">
        <v>994</v>
      </c>
      <c r="J13" s="242" t="inlineStr">
        <is>
          <t>Not Applicable</t>
        </is>
      </c>
      <c r="K13" s="242" t="n">
        <v>457</v>
      </c>
      <c r="L13" s="242" t="n">
        <v>457</v>
      </c>
    </row>
    <row r="14">
      <c r="A14" s="242" t="n">
        <v>9</v>
      </c>
      <c r="B14" s="242" t="n">
        <v>12</v>
      </c>
      <c r="C14" s="242" t="inlineStr">
        <is>
          <t>Non-residential Buildings</t>
        </is>
      </c>
      <c r="D14" s="242" t="n">
        <v>1242</v>
      </c>
      <c r="E14" s="242" t="inlineStr">
        <is>
          <t>Garage buildings</t>
        </is>
      </c>
      <c r="F14" s="242" t="inlineStr">
        <is>
          <t>No visible damage</t>
        </is>
      </c>
      <c r="G14" s="242" t="inlineStr">
        <is>
          <t>Building point</t>
        </is>
      </c>
      <c r="H14" s="242" t="n">
        <v>2</v>
      </c>
      <c r="I14" s="242" t="n">
        <v>994</v>
      </c>
      <c r="J14" s="242" t="inlineStr">
        <is>
          <t>Not Applicable</t>
        </is>
      </c>
      <c r="K14" s="242" t="n">
        <v>1</v>
      </c>
      <c r="L14" s="242" t="n">
        <v>1</v>
      </c>
    </row>
    <row r="15">
      <c r="A15" s="242" t="n">
        <v>10</v>
      </c>
      <c r="B15" s="242" t="n">
        <v>12</v>
      </c>
      <c r="C15" s="242" t="inlineStr">
        <is>
          <t>Non-residential Buildings</t>
        </is>
      </c>
      <c r="D15" s="242" t="n">
        <v>1251</v>
      </c>
      <c r="E15" s="242" t="inlineStr">
        <is>
          <t>Industrial buildings</t>
        </is>
      </c>
      <c r="F15" s="242" t="inlineStr">
        <is>
          <t>No visible damage</t>
        </is>
      </c>
      <c r="G15" s="242" t="inlineStr">
        <is>
          <t>Building point</t>
        </is>
      </c>
      <c r="H15" s="242" t="n">
        <v>2</v>
      </c>
      <c r="I15" s="242" t="n">
        <v>994</v>
      </c>
      <c r="J15" s="242" t="inlineStr">
        <is>
          <t>Not Applicable</t>
        </is>
      </c>
      <c r="K15" s="242" t="n">
        <v>832</v>
      </c>
      <c r="L15" s="242" t="n">
        <v>832</v>
      </c>
    </row>
    <row r="16">
      <c r="A16" s="242" t="n">
        <v>11</v>
      </c>
      <c r="B16" s="242" t="n">
        <v>12</v>
      </c>
      <c r="C16" s="242" t="inlineStr">
        <is>
          <t>Non-residential Buildings</t>
        </is>
      </c>
      <c r="D16" s="242" t="n">
        <v>1252</v>
      </c>
      <c r="E16" s="242" t="inlineStr">
        <is>
          <t>Reservoirs, silos and warehouses</t>
        </is>
      </c>
      <c r="F16" s="242" t="inlineStr">
        <is>
          <t>No visible damage</t>
        </is>
      </c>
      <c r="G16" s="242" t="inlineStr">
        <is>
          <t>Building point</t>
        </is>
      </c>
      <c r="H16" s="242" t="n">
        <v>2</v>
      </c>
      <c r="I16" s="242" t="n">
        <v>994</v>
      </c>
      <c r="J16" s="242" t="inlineStr">
        <is>
          <t>Not Applicable</t>
        </is>
      </c>
      <c r="K16" s="242" t="n">
        <v>459</v>
      </c>
      <c r="L16" s="242" t="n">
        <v>459</v>
      </c>
    </row>
    <row r="17">
      <c r="A17" s="242" t="n">
        <v>12</v>
      </c>
      <c r="B17" s="242" t="n">
        <v>12</v>
      </c>
      <c r="C17" s="242" t="inlineStr">
        <is>
          <t>Non-residential Buildings</t>
        </is>
      </c>
      <c r="D17" s="242" t="n">
        <v>1261</v>
      </c>
      <c r="E17" s="242" t="inlineStr">
        <is>
          <t>Public entertainment buildings</t>
        </is>
      </c>
      <c r="F17" s="242" t="inlineStr">
        <is>
          <t>No visible damage</t>
        </is>
      </c>
      <c r="G17" s="242" t="inlineStr">
        <is>
          <t>Building point</t>
        </is>
      </c>
      <c r="H17" s="242" t="n">
        <v>2</v>
      </c>
      <c r="I17" s="242" t="n">
        <v>994</v>
      </c>
      <c r="J17" s="242" t="inlineStr">
        <is>
          <t>Not Applicable</t>
        </is>
      </c>
      <c r="K17" s="242" t="n">
        <v>9</v>
      </c>
      <c r="L17" s="242" t="n">
        <v>9</v>
      </c>
    </row>
    <row r="18">
      <c r="A18" s="242" t="n">
        <v>13</v>
      </c>
      <c r="B18" s="242" t="n">
        <v>12</v>
      </c>
      <c r="C18" s="242" t="inlineStr">
        <is>
          <t>Non-residential Buildings</t>
        </is>
      </c>
      <c r="D18" s="242" t="n">
        <v>1262</v>
      </c>
      <c r="E18" s="242" t="inlineStr">
        <is>
          <t>Museums and libraries</t>
        </is>
      </c>
      <c r="F18" s="242" t="inlineStr">
        <is>
          <t>No visible damage</t>
        </is>
      </c>
      <c r="G18" s="242" t="inlineStr">
        <is>
          <t>Building point</t>
        </is>
      </c>
      <c r="H18" s="242" t="n">
        <v>2</v>
      </c>
      <c r="I18" s="242" t="n">
        <v>994</v>
      </c>
      <c r="J18" s="242" t="inlineStr">
        <is>
          <t>Not Applicable</t>
        </is>
      </c>
      <c r="K18" s="242" t="n">
        <v>2</v>
      </c>
      <c r="L18" s="242" t="n">
        <v>2</v>
      </c>
    </row>
    <row r="19">
      <c r="A19" s="242" t="n">
        <v>14</v>
      </c>
      <c r="B19" s="242" t="n">
        <v>12</v>
      </c>
      <c r="C19" s="242" t="inlineStr">
        <is>
          <t>Non-residential Buildings</t>
        </is>
      </c>
      <c r="D19" s="242" t="n">
        <v>1263</v>
      </c>
      <c r="E19" s="242" t="inlineStr">
        <is>
          <t>School, university and research buildings</t>
        </is>
      </c>
      <c r="F19" s="242" t="inlineStr">
        <is>
          <t>No visible damage</t>
        </is>
      </c>
      <c r="G19" s="242" t="inlineStr">
        <is>
          <t>Building point</t>
        </is>
      </c>
      <c r="H19" s="242" t="n">
        <v>2</v>
      </c>
      <c r="I19" s="242" t="n">
        <v>994</v>
      </c>
      <c r="J19" s="242" t="inlineStr">
        <is>
          <t>Not Applicable</t>
        </is>
      </c>
      <c r="K19" s="242" t="n">
        <v>110</v>
      </c>
      <c r="L19" s="242" t="n">
        <v>110</v>
      </c>
    </row>
    <row r="20">
      <c r="A20" s="242" t="n">
        <v>15</v>
      </c>
      <c r="B20" s="242" t="n">
        <v>12</v>
      </c>
      <c r="C20" s="242" t="inlineStr">
        <is>
          <t>Non-residential Buildings</t>
        </is>
      </c>
      <c r="D20" s="242" t="n">
        <v>1264</v>
      </c>
      <c r="E20" s="242" t="inlineStr">
        <is>
          <t>Hospital or institutional care buildings</t>
        </is>
      </c>
      <c r="F20" s="242" t="inlineStr">
        <is>
          <t>No visible damage</t>
        </is>
      </c>
      <c r="G20" s="242" t="inlineStr">
        <is>
          <t>Building point</t>
        </is>
      </c>
      <c r="H20" s="242" t="n">
        <v>2</v>
      </c>
      <c r="I20" s="242" t="n">
        <v>994</v>
      </c>
      <c r="J20" s="242" t="inlineStr">
        <is>
          <t>Not Applicable</t>
        </is>
      </c>
      <c r="K20" s="242" t="n">
        <v>8</v>
      </c>
      <c r="L20" s="242" t="n">
        <v>8</v>
      </c>
    </row>
    <row r="21">
      <c r="A21" s="242" t="n">
        <v>16</v>
      </c>
      <c r="B21" s="242" t="n">
        <v>12</v>
      </c>
      <c r="C21" s="242" t="inlineStr">
        <is>
          <t>Non-residential Buildings</t>
        </is>
      </c>
      <c r="D21" s="242" t="n">
        <v>127</v>
      </c>
      <c r="E21" s="242" t="inlineStr">
        <is>
          <t>Other non-residential buildings</t>
        </is>
      </c>
      <c r="F21" s="242" t="inlineStr">
        <is>
          <t>No visible damage</t>
        </is>
      </c>
      <c r="G21" s="242" t="inlineStr">
        <is>
          <t>Building point</t>
        </is>
      </c>
      <c r="H21" s="242" t="n">
        <v>2</v>
      </c>
      <c r="I21" s="242" t="n">
        <v>1</v>
      </c>
      <c r="J21" s="242" t="inlineStr">
        <is>
          <t>Not Applicable</t>
        </is>
      </c>
      <c r="K21" s="242" t="n">
        <v>5</v>
      </c>
      <c r="L21" s="242" t="n">
        <v>5</v>
      </c>
    </row>
    <row r="22">
      <c r="A22" s="242" t="n">
        <v>17</v>
      </c>
      <c r="B22" s="242" t="n">
        <v>12</v>
      </c>
      <c r="C22" s="242" t="inlineStr">
        <is>
          <t>Non-residential Buildings</t>
        </is>
      </c>
      <c r="D22" s="242" t="n">
        <v>1271</v>
      </c>
      <c r="E22" s="242" t="inlineStr">
        <is>
          <t>Non-residential farm buildings</t>
        </is>
      </c>
      <c r="F22" s="242" t="inlineStr">
        <is>
          <t>No visible damage</t>
        </is>
      </c>
      <c r="G22" s="242" t="inlineStr">
        <is>
          <t>Building point</t>
        </is>
      </c>
      <c r="H22" s="242" t="n">
        <v>2</v>
      </c>
      <c r="I22" s="242" t="n">
        <v>994</v>
      </c>
      <c r="J22" s="242" t="inlineStr">
        <is>
          <t>Not Applicable</t>
        </is>
      </c>
      <c r="K22" s="242" t="n">
        <v>2567</v>
      </c>
      <c r="L22" s="242" t="n">
        <v>2567</v>
      </c>
    </row>
    <row r="23">
      <c r="A23" s="242" t="n">
        <v>18</v>
      </c>
      <c r="B23" s="242" t="n">
        <v>12</v>
      </c>
      <c r="C23" s="242" t="inlineStr">
        <is>
          <t>Non-residential Buildings</t>
        </is>
      </c>
      <c r="D23" s="242" t="n">
        <v>1272</v>
      </c>
      <c r="E23" s="242" t="inlineStr">
        <is>
          <t>Buildings used as places of worship and for religious activities</t>
        </is>
      </c>
      <c r="F23" s="242" t="inlineStr">
        <is>
          <t>No visible damage</t>
        </is>
      </c>
      <c r="G23" s="242" t="inlineStr">
        <is>
          <t>Building point</t>
        </is>
      </c>
      <c r="H23" s="242" t="n">
        <v>2</v>
      </c>
      <c r="I23" s="242" t="n">
        <v>994</v>
      </c>
      <c r="J23" s="242" t="inlineStr">
        <is>
          <t>Not Applicable</t>
        </is>
      </c>
      <c r="K23" s="242" t="n">
        <v>68</v>
      </c>
      <c r="L23" s="242" t="n">
        <v>68</v>
      </c>
    </row>
    <row r="24">
      <c r="A24" s="242" t="n">
        <v>19</v>
      </c>
      <c r="B24" s="242" t="n">
        <v>12</v>
      </c>
      <c r="C24" s="242" t="inlineStr">
        <is>
          <t>Non-residential Buildings</t>
        </is>
      </c>
      <c r="D24" s="242" t="n">
        <v>1273</v>
      </c>
      <c r="E24" s="242" t="inlineStr">
        <is>
          <t>Historic or protected monuments</t>
        </is>
      </c>
      <c r="F24" s="242" t="inlineStr">
        <is>
          <t>No visible damage</t>
        </is>
      </c>
      <c r="G24" s="242" t="inlineStr">
        <is>
          <t>Building point</t>
        </is>
      </c>
      <c r="H24" s="242" t="n">
        <v>2</v>
      </c>
      <c r="I24" s="242" t="n">
        <v>994</v>
      </c>
      <c r="J24" s="242" t="inlineStr">
        <is>
          <t>Not Applicable</t>
        </is>
      </c>
      <c r="K24" s="242" t="n">
        <v>1</v>
      </c>
      <c r="L24" s="242" t="n">
        <v>1</v>
      </c>
    </row>
    <row r="25">
      <c r="A25" s="242" t="n">
        <v>20</v>
      </c>
      <c r="B25" s="242" t="n">
        <v>12</v>
      </c>
      <c r="C25" s="242" t="inlineStr">
        <is>
          <t>Non-residential Buildings</t>
        </is>
      </c>
      <c r="D25" s="242" t="n">
        <v>1274</v>
      </c>
      <c r="E25" s="242" t="inlineStr">
        <is>
          <t>Other buildings not elsewhere classified</t>
        </is>
      </c>
      <c r="F25" s="242" t="inlineStr">
        <is>
          <t>No visible damage</t>
        </is>
      </c>
      <c r="G25" s="242" t="inlineStr">
        <is>
          <t>Building point</t>
        </is>
      </c>
      <c r="H25" s="242" t="n">
        <v>2</v>
      </c>
      <c r="I25" s="242" t="n">
        <v>994</v>
      </c>
      <c r="J25" s="242" t="inlineStr">
        <is>
          <t>Not Applicable</t>
        </is>
      </c>
      <c r="K25" s="242" t="n">
        <v>301</v>
      </c>
      <c r="L25" s="242" t="n">
        <v>301</v>
      </c>
    </row>
    <row r="26">
      <c r="A26" s="242" t="n">
        <v>21</v>
      </c>
      <c r="B26" s="242" t="n">
        <v>11</v>
      </c>
      <c r="C26" s="242" t="inlineStr">
        <is>
          <t>Residential Buildings</t>
        </is>
      </c>
      <c r="D26" s="242" t="n">
        <v>997</v>
      </c>
      <c r="E26" s="242" t="inlineStr">
        <is>
          <t>Not Applicable</t>
        </is>
      </c>
      <c r="F26" s="242" t="inlineStr">
        <is>
          <t>No visible damage</t>
        </is>
      </c>
      <c r="G26" s="242" t="inlineStr">
        <is>
          <t>Building point</t>
        </is>
      </c>
      <c r="H26" s="242" t="n">
        <v>2</v>
      </c>
      <c r="I26" s="242" t="n">
        <v>994</v>
      </c>
      <c r="J26" s="242" t="inlineStr">
        <is>
          <t>Not Applicable</t>
        </is>
      </c>
      <c r="K26" s="242" t="n">
        <v>17982</v>
      </c>
      <c r="L26" s="242" t="n">
        <v>17982</v>
      </c>
    </row>
    <row r="27">
      <c r="A27" s="242" t="n">
        <v>22</v>
      </c>
      <c r="B27" s="242" t="n">
        <v>995</v>
      </c>
      <c r="C27" s="242" t="inlineStr">
        <is>
          <t>Unclassified</t>
        </is>
      </c>
      <c r="D27" s="242" t="n">
        <v>997</v>
      </c>
      <c r="E27" s="242" t="inlineStr">
        <is>
          <t>Not Applicable</t>
        </is>
      </c>
      <c r="F27" s="242" t="inlineStr">
        <is>
          <t>No visible damage</t>
        </is>
      </c>
      <c r="G27" s="242" t="inlineStr">
        <is>
          <t>Building point</t>
        </is>
      </c>
      <c r="H27" s="242" t="n">
        <v>2</v>
      </c>
      <c r="I27" s="242" t="n">
        <v>994</v>
      </c>
      <c r="J27" s="242" t="inlineStr">
        <is>
          <t>Not Applicable</t>
        </is>
      </c>
      <c r="K27" s="242" t="n">
        <v>6997</v>
      </c>
      <c r="L27" s="242" t="n">
        <v>6997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3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13" t="inlineStr">
        <is>
          <t>EMSR685 AOI: 01 Candelaria Delineation</t>
        </is>
      </c>
    </row>
    <row r="2">
      <c r="B2" s="213" t="inlineStr">
        <is>
          <t>_builtUpP_v1_aff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42" t="n">
        <v>0</v>
      </c>
      <c r="B5" s="242" t="n">
        <v>12</v>
      </c>
      <c r="C5" s="242" t="inlineStr">
        <is>
          <t>Non-residential Buildings</t>
        </is>
      </c>
      <c r="D5" s="242" t="n">
        <v>1251</v>
      </c>
      <c r="E5" s="242" t="inlineStr">
        <is>
          <t>Industrial buildings</t>
        </is>
      </c>
      <c r="F5" s="242" t="inlineStr">
        <is>
          <t>No visible damage</t>
        </is>
      </c>
      <c r="G5" s="242" t="inlineStr">
        <is>
          <t>Building point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3</v>
      </c>
      <c r="L5" s="242" t="n">
        <v>3</v>
      </c>
    </row>
    <row r="6">
      <c r="A6" s="242" t="n">
        <v>1</v>
      </c>
      <c r="B6" s="242" t="n">
        <v>12</v>
      </c>
      <c r="C6" s="242" t="inlineStr">
        <is>
          <t>Non-residential Buildings</t>
        </is>
      </c>
      <c r="D6" s="242" t="n">
        <v>127</v>
      </c>
      <c r="E6" s="242" t="inlineStr">
        <is>
          <t>Other non-residential buildings</t>
        </is>
      </c>
      <c r="F6" s="242" t="inlineStr">
        <is>
          <t>No visible damage</t>
        </is>
      </c>
      <c r="G6" s="242" t="inlineStr">
        <is>
          <t>Building point</t>
        </is>
      </c>
      <c r="H6" s="242" t="n">
        <v>2</v>
      </c>
      <c r="I6" s="242" t="n">
        <v>1</v>
      </c>
      <c r="J6" s="242" t="inlineStr">
        <is>
          <t>Not Applicable</t>
        </is>
      </c>
      <c r="K6" s="242" t="n">
        <v>5</v>
      </c>
      <c r="L6" s="242" t="n">
        <v>5</v>
      </c>
    </row>
    <row r="7">
      <c r="A7" s="242" t="n">
        <v>2</v>
      </c>
      <c r="B7" s="242" t="n">
        <v>12</v>
      </c>
      <c r="C7" s="242" t="inlineStr">
        <is>
          <t>Non-residential Buildings</t>
        </is>
      </c>
      <c r="D7" s="242" t="n">
        <v>1271</v>
      </c>
      <c r="E7" s="242" t="inlineStr">
        <is>
          <t>Non-residential farm buildings</t>
        </is>
      </c>
      <c r="F7" s="242" t="inlineStr">
        <is>
          <t>No visible damage</t>
        </is>
      </c>
      <c r="G7" s="242" t="inlineStr">
        <is>
          <t>Building point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36</v>
      </c>
      <c r="L7" s="242" t="n">
        <v>36</v>
      </c>
    </row>
    <row r="8">
      <c r="A8" s="242" t="n">
        <v>3</v>
      </c>
      <c r="B8" s="242" t="n">
        <v>11</v>
      </c>
      <c r="C8" s="242" t="inlineStr">
        <is>
          <t>Residential Buildings</t>
        </is>
      </c>
      <c r="D8" s="242" t="n">
        <v>997</v>
      </c>
      <c r="E8" s="242" t="inlineStr">
        <is>
          <t>Not Applicable</t>
        </is>
      </c>
      <c r="F8" s="242" t="inlineStr">
        <is>
          <t>No visible damage</t>
        </is>
      </c>
      <c r="G8" s="242" t="inlineStr">
        <is>
          <t>Building point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26</v>
      </c>
      <c r="L8" s="242" t="n">
        <v>26</v>
      </c>
    </row>
    <row r="9">
      <c r="A9" s="242" t="n">
        <v>4</v>
      </c>
      <c r="B9" s="242" t="n">
        <v>995</v>
      </c>
      <c r="C9" s="242" t="inlineStr">
        <is>
          <t>Unclassified</t>
        </is>
      </c>
      <c r="D9" s="242" t="n">
        <v>997</v>
      </c>
      <c r="E9" s="242" t="inlineStr">
        <is>
          <t>Not Applicable</t>
        </is>
      </c>
      <c r="F9" s="242" t="inlineStr">
        <is>
          <t>No visible damage</t>
        </is>
      </c>
      <c r="G9" s="242" t="inlineStr">
        <is>
          <t>Building point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97</v>
      </c>
      <c r="L9" s="242" t="n">
        <v>97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40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215</v>
      </c>
      <c r="C5" s="242" t="inlineStr">
        <is>
          <t>Harbours, waterways, dams and other waterworks</t>
        </is>
      </c>
      <c r="D5" s="242" t="n">
        <v>21512</v>
      </c>
      <c r="E5" s="242" t="inlineStr">
        <is>
          <t>Settling Basin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9</v>
      </c>
      <c r="L5" s="242" t="n">
        <v>1.01301078922</v>
      </c>
    </row>
    <row r="6">
      <c r="A6" s="242" t="n">
        <v>1</v>
      </c>
      <c r="B6" s="242" t="n">
        <v>215</v>
      </c>
      <c r="C6" s="242" t="inlineStr">
        <is>
          <t>Harbours, waterways, dams and other waterworks</t>
        </is>
      </c>
      <c r="D6" s="242" t="n">
        <v>21513</v>
      </c>
      <c r="E6" s="242" t="inlineStr">
        <is>
          <t>Breakwater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2</v>
      </c>
      <c r="L6" s="242" t="n">
        <v>0.906400515591</v>
      </c>
    </row>
    <row r="7">
      <c r="A7" s="242" t="n">
        <v>2</v>
      </c>
      <c r="B7" s="242" t="n">
        <v>215</v>
      </c>
      <c r="C7" s="242" t="inlineStr">
        <is>
          <t>Harbours, waterways, dams and other waterworks</t>
        </is>
      </c>
      <c r="D7" s="242" t="n">
        <v>2152</v>
      </c>
      <c r="E7" s="242" t="inlineStr">
        <is>
          <t>Dams</t>
        </is>
      </c>
      <c r="F7" s="242" t="inlineStr">
        <is>
          <t>No visible damage</t>
        </is>
      </c>
      <c r="G7" s="242" t="inlineStr">
        <is>
          <t>Not Applicable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12</v>
      </c>
      <c r="L7" s="242" t="n">
        <v>0.263889636581</v>
      </c>
    </row>
    <row r="8">
      <c r="A8" s="242" t="n">
        <v>3</v>
      </c>
      <c r="B8" s="242" t="n">
        <v>23</v>
      </c>
      <c r="C8" s="242" t="inlineStr">
        <is>
          <t>Complex Constructions on Industrial Sites</t>
        </is>
      </c>
      <c r="D8" s="242" t="n">
        <v>2301</v>
      </c>
      <c r="E8" s="242" t="inlineStr">
        <is>
          <t>Constructions for mining or extraction</t>
        </is>
      </c>
      <c r="F8" s="242" t="inlineStr">
        <is>
          <t>No visible damage</t>
        </is>
      </c>
      <c r="G8" s="242" t="inlineStr">
        <is>
          <t>Not Applicable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14</v>
      </c>
      <c r="L8" s="242" t="n">
        <v>188.373816415</v>
      </c>
    </row>
    <row r="9">
      <c r="A9" s="242" t="n">
        <v>4</v>
      </c>
      <c r="B9" s="242" t="n">
        <v>23</v>
      </c>
      <c r="C9" s="242" t="inlineStr">
        <is>
          <t>Complex Constructions on Industrial Sites</t>
        </is>
      </c>
      <c r="D9" s="242" t="n">
        <v>2302</v>
      </c>
      <c r="E9" s="242" t="inlineStr">
        <is>
          <t>Power plant constructions</t>
        </is>
      </c>
      <c r="F9" s="242" t="inlineStr">
        <is>
          <t>No visible damage</t>
        </is>
      </c>
      <c r="G9" s="242" t="inlineStr">
        <is>
          <t>Not Applicable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1</v>
      </c>
      <c r="L9" s="242" t="n">
        <v>6.59822246736</v>
      </c>
    </row>
    <row r="10">
      <c r="A10" s="242" t="n">
        <v>5</v>
      </c>
      <c r="B10" s="242" t="n">
        <v>24</v>
      </c>
      <c r="C10" s="242" t="inlineStr">
        <is>
          <t>Other Civil Engineering Works</t>
        </is>
      </c>
      <c r="D10" s="242" t="n">
        <v>241</v>
      </c>
      <c r="E10" s="242" t="inlineStr">
        <is>
          <t>Sport and recreation constructions</t>
        </is>
      </c>
      <c r="F10" s="242" t="inlineStr">
        <is>
          <t>No visible damage</t>
        </is>
      </c>
      <c r="G10" s="242" t="inlineStr">
        <is>
          <t>Not Applicable</t>
        </is>
      </c>
      <c r="H10" s="242" t="n">
        <v>2</v>
      </c>
      <c r="I10" s="242" t="n">
        <v>994</v>
      </c>
      <c r="J10" s="242" t="inlineStr">
        <is>
          <t>Not Applicable</t>
        </is>
      </c>
      <c r="K10" s="242" t="n">
        <v>497</v>
      </c>
      <c r="L10" s="242" t="n">
        <v>86.4456999479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_facilitiesA_v1_aff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24</v>
      </c>
      <c r="C5" s="242" t="inlineStr">
        <is>
          <t>Other Civil Engineering Works</t>
        </is>
      </c>
      <c r="D5" s="242" t="n">
        <v>241</v>
      </c>
      <c r="E5" s="242" t="inlineStr">
        <is>
          <t>Sport and recreation constructions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2</v>
      </c>
      <c r="L5" s="242" t="n">
        <v>0.0216586118069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3" t="inlineStr">
        <is>
          <t>EMSR685 AOI: 01 Candelaria Delineation</t>
        </is>
      </c>
    </row>
    <row r="2">
      <c r="B2" s="213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215</v>
      </c>
      <c r="C5" s="242" t="inlineStr">
        <is>
          <t>Harbours, waterways, dams and other waterworks</t>
        </is>
      </c>
      <c r="D5" s="242" t="n">
        <v>2152</v>
      </c>
      <c r="E5" s="242" t="inlineStr">
        <is>
          <t>Dams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14</v>
      </c>
      <c r="L5" s="242" t="n">
        <v>0.354966315043</v>
      </c>
    </row>
    <row r="6">
      <c r="A6" s="242" t="n">
        <v>1</v>
      </c>
      <c r="B6" s="242" t="n">
        <v>22</v>
      </c>
      <c r="C6" s="242" t="inlineStr">
        <is>
          <t>Pipelines, Communication and Electricity Lines</t>
        </is>
      </c>
      <c r="D6" s="242" t="n">
        <v>221</v>
      </c>
      <c r="E6" s="242" t="inlineStr">
        <is>
          <t>Long-distance pipelines, communication and electricity lines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190</v>
      </c>
      <c r="L6" s="242" t="n">
        <v>222.660115307</v>
      </c>
    </row>
    <row r="7">
      <c r="A7" s="242" t="n">
        <v>2</v>
      </c>
      <c r="B7" s="242" t="n">
        <v>22</v>
      </c>
      <c r="C7" s="242" t="inlineStr">
        <is>
          <t>Pipelines, Communication and Electricity Lines</t>
        </is>
      </c>
      <c r="D7" s="242" t="n">
        <v>222</v>
      </c>
      <c r="E7" s="242" t="inlineStr">
        <is>
          <t>Local pipelines and cables</t>
        </is>
      </c>
      <c r="F7" s="242" t="inlineStr">
        <is>
          <t>No visible damage</t>
        </is>
      </c>
      <c r="G7" s="242" t="inlineStr">
        <is>
          <t>Not Applicable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3</v>
      </c>
      <c r="L7" s="242" t="n">
        <v>0.352637468839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3" t="inlineStr">
        <is>
          <t>EMSR685 AOI: 01 Candelaria Delineation</t>
        </is>
      </c>
    </row>
    <row r="2">
      <c r="B2" s="213" t="inlineStr">
        <is>
          <t>_facilitiesL_v1_aff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22</v>
      </c>
      <c r="C5" s="242" t="inlineStr">
        <is>
          <t>Pipelines, Communication and Electricity Lines</t>
        </is>
      </c>
      <c r="D5" s="242" t="n">
        <v>221</v>
      </c>
      <c r="E5" s="242" t="inlineStr">
        <is>
          <t>Long-distance pipelines, communication and electricity lines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9</v>
      </c>
      <c r="L5" s="242" t="n">
        <v>8.37378630069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213</v>
      </c>
      <c r="C5" s="242" t="inlineStr">
        <is>
          <t>Airfield</t>
        </is>
      </c>
      <c r="D5" s="242" t="n">
        <v>21312</v>
      </c>
      <c r="E5" s="242" t="inlineStr">
        <is>
          <t>Helipad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1</v>
      </c>
      <c r="L5" s="242" t="n">
        <v>0.0143994147301</v>
      </c>
    </row>
  </sheetData>
  <pageMargins bottom="1" footer="0.5" header="0.5" left="0.75" right="0.75" top="1"/>
  <pageSetup orientation="landscape"/>
</worksheet>
</file>

<file path=xl/worksheets/sheet12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3" t="inlineStr">
        <is>
          <t>EMSR685 AOI: 01 Candelaria Delineation</t>
        </is>
      </c>
    </row>
    <row r="2">
      <c r="B2" s="213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211</v>
      </c>
      <c r="C5" s="242" t="inlineStr">
        <is>
          <t>Highways, Streets and Roads</t>
        </is>
      </c>
      <c r="D5" s="242" t="n">
        <v>2111</v>
      </c>
      <c r="E5" s="242" t="inlineStr">
        <is>
          <t>Highways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254</v>
      </c>
      <c r="L5" s="242" t="n">
        <v>75.7894843607</v>
      </c>
    </row>
    <row r="6">
      <c r="A6" s="242" t="n">
        <v>1</v>
      </c>
      <c r="B6" s="242" t="n">
        <v>211</v>
      </c>
      <c r="C6" s="242" t="inlineStr">
        <is>
          <t>Highways, Streets and Roads</t>
        </is>
      </c>
      <c r="D6" s="242" t="n">
        <v>21120</v>
      </c>
      <c r="E6" s="242" t="inlineStr">
        <is>
          <t>Primary Road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345</v>
      </c>
      <c r="L6" s="242" t="n">
        <v>102.845637853</v>
      </c>
    </row>
    <row r="7">
      <c r="A7" s="242" t="n">
        <v>2</v>
      </c>
      <c r="B7" s="242" t="n">
        <v>211</v>
      </c>
      <c r="C7" s="242" t="inlineStr">
        <is>
          <t>Highways, Streets and Roads</t>
        </is>
      </c>
      <c r="D7" s="242" t="n">
        <v>21121</v>
      </c>
      <c r="E7" s="242" t="inlineStr">
        <is>
          <t>Secondary Road</t>
        </is>
      </c>
      <c r="F7" s="242" t="inlineStr">
        <is>
          <t>No visible damage</t>
        </is>
      </c>
      <c r="G7" s="242" t="inlineStr">
        <is>
          <t>Not Applicable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384</v>
      </c>
      <c r="L7" s="242" t="n">
        <v>107.94687561</v>
      </c>
    </row>
    <row r="8">
      <c r="A8" s="242" t="n">
        <v>3</v>
      </c>
      <c r="B8" s="242" t="n">
        <v>211</v>
      </c>
      <c r="C8" s="242" t="inlineStr">
        <is>
          <t>Highways, Streets and Roads</t>
        </is>
      </c>
      <c r="D8" s="242" t="n">
        <v>21122</v>
      </c>
      <c r="E8" s="242" t="inlineStr">
        <is>
          <t>Local Road</t>
        </is>
      </c>
      <c r="F8" s="242" t="inlineStr">
        <is>
          <t>No visible damage</t>
        </is>
      </c>
      <c r="G8" s="242" t="inlineStr">
        <is>
          <t>Not Applicable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4826</v>
      </c>
      <c r="L8" s="242" t="n">
        <v>641.5661270320001</v>
      </c>
    </row>
    <row r="9">
      <c r="A9" s="242" t="n">
        <v>4</v>
      </c>
      <c r="B9" s="242" t="n">
        <v>211</v>
      </c>
      <c r="C9" s="242" t="inlineStr">
        <is>
          <t>Highways, Streets and Roads</t>
        </is>
      </c>
      <c r="D9" s="242" t="n">
        <v>21124</v>
      </c>
      <c r="E9" s="242" t="inlineStr">
        <is>
          <t>Cart Track</t>
        </is>
      </c>
      <c r="F9" s="242" t="inlineStr">
        <is>
          <t>No visible damage</t>
        </is>
      </c>
      <c r="G9" s="242" t="inlineStr">
        <is>
          <t>Not Applicable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2591</v>
      </c>
      <c r="L9" s="242" t="n">
        <v>1033.4159158</v>
      </c>
    </row>
    <row r="10">
      <c r="A10" s="242" t="n">
        <v>5</v>
      </c>
      <c r="B10" s="242" t="n">
        <v>212</v>
      </c>
      <c r="C10" s="242" t="inlineStr">
        <is>
          <t>Railways</t>
        </is>
      </c>
      <c r="D10" s="242" t="n">
        <v>2121</v>
      </c>
      <c r="E10" s="242" t="inlineStr">
        <is>
          <t>Long-distance railways</t>
        </is>
      </c>
      <c r="F10" s="242" t="inlineStr">
        <is>
          <t>No visible damage</t>
        </is>
      </c>
      <c r="G10" s="242" t="inlineStr">
        <is>
          <t>Not Applicable</t>
        </is>
      </c>
      <c r="H10" s="242" t="n">
        <v>2</v>
      </c>
      <c r="I10" s="242" t="n">
        <v>994</v>
      </c>
      <c r="J10" s="242" t="inlineStr">
        <is>
          <t>Not Applicable</t>
        </is>
      </c>
      <c r="K10" s="242" t="n">
        <v>6</v>
      </c>
      <c r="L10" s="242" t="n">
        <v>0.298828809369</v>
      </c>
    </row>
  </sheetData>
  <pageMargins bottom="1" footer="0.5" header="0.5" left="0.75" right="0.75" top="1"/>
  <pageSetup orientation="landscape"/>
</worksheet>
</file>

<file path=xl/worksheets/sheet1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3" t="inlineStr">
        <is>
          <t>EMSR685 AOI: 01 Candelaria Delineation</t>
        </is>
      </c>
    </row>
    <row r="2">
      <c r="B2" s="213" t="inlineStr">
        <is>
          <t>_transportationL_v1_aff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211</v>
      </c>
      <c r="C5" s="242" t="inlineStr">
        <is>
          <t>Highways, Streets and Roads</t>
        </is>
      </c>
      <c r="D5" s="242" t="n">
        <v>2111</v>
      </c>
      <c r="E5" s="242" t="inlineStr">
        <is>
          <t>Highways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2</v>
      </c>
      <c r="L5" s="242" t="n">
        <v>1.03941331422</v>
      </c>
    </row>
    <row r="6">
      <c r="A6" s="242" t="n">
        <v>1</v>
      </c>
      <c r="B6" s="242" t="n">
        <v>211</v>
      </c>
      <c r="C6" s="242" t="inlineStr">
        <is>
          <t>Highways, Streets and Roads</t>
        </is>
      </c>
      <c r="D6" s="242" t="n">
        <v>21120</v>
      </c>
      <c r="E6" s="242" t="inlineStr">
        <is>
          <t>Primary Road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35</v>
      </c>
      <c r="L6" s="242" t="n">
        <v>30.2147301054</v>
      </c>
    </row>
    <row r="7">
      <c r="A7" s="242" t="n">
        <v>2</v>
      </c>
      <c r="B7" s="242" t="n">
        <v>211</v>
      </c>
      <c r="C7" s="242" t="inlineStr">
        <is>
          <t>Highways, Streets and Roads</t>
        </is>
      </c>
      <c r="D7" s="242" t="n">
        <v>21121</v>
      </c>
      <c r="E7" s="242" t="inlineStr">
        <is>
          <t>Secondary Road</t>
        </is>
      </c>
      <c r="F7" s="242" t="inlineStr">
        <is>
          <t>No visible damage</t>
        </is>
      </c>
      <c r="G7" s="242" t="inlineStr">
        <is>
          <t>Not Applicable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12</v>
      </c>
      <c r="L7" s="242" t="n">
        <v>11.0694323593</v>
      </c>
    </row>
    <row r="8">
      <c r="A8" s="242" t="n">
        <v>3</v>
      </c>
      <c r="B8" s="242" t="n">
        <v>211</v>
      </c>
      <c r="C8" s="242" t="inlineStr">
        <is>
          <t>Highways, Streets and Roads</t>
        </is>
      </c>
      <c r="D8" s="242" t="n">
        <v>21122</v>
      </c>
      <c r="E8" s="242" t="inlineStr">
        <is>
          <t>Local Road</t>
        </is>
      </c>
      <c r="F8" s="242" t="inlineStr">
        <is>
          <t>No visible damage</t>
        </is>
      </c>
      <c r="G8" s="242" t="inlineStr">
        <is>
          <t>Not Applicable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46</v>
      </c>
      <c r="L8" s="242" t="n">
        <v>3.19941953924</v>
      </c>
    </row>
    <row r="9">
      <c r="A9" s="242" t="n">
        <v>4</v>
      </c>
      <c r="B9" s="242" t="n">
        <v>211</v>
      </c>
      <c r="C9" s="242" t="inlineStr">
        <is>
          <t>Highways, Streets and Roads</t>
        </is>
      </c>
      <c r="D9" s="242" t="n">
        <v>21124</v>
      </c>
      <c r="E9" s="242" t="inlineStr">
        <is>
          <t>Cart Track</t>
        </is>
      </c>
      <c r="F9" s="242" t="inlineStr">
        <is>
          <t>No visible damage</t>
        </is>
      </c>
      <c r="G9" s="242" t="inlineStr">
        <is>
          <t>Not Applicable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567</v>
      </c>
      <c r="L9" s="242" t="n">
        <v>276.352818158</v>
      </c>
    </row>
    <row r="10">
      <c r="A10" s="242" t="n">
        <v>5</v>
      </c>
      <c r="B10" s="242" t="n">
        <v>212</v>
      </c>
      <c r="C10" s="242" t="inlineStr">
        <is>
          <t>Railways</t>
        </is>
      </c>
      <c r="D10" s="242" t="n">
        <v>2121</v>
      </c>
      <c r="E10" s="242" t="inlineStr">
        <is>
          <t>Long-distance railways</t>
        </is>
      </c>
      <c r="F10" s="242" t="inlineStr">
        <is>
          <t>No visible damage</t>
        </is>
      </c>
      <c r="G10" s="242" t="inlineStr">
        <is>
          <t>Not Applicable</t>
        </is>
      </c>
      <c r="H10" s="242" t="n">
        <v>2</v>
      </c>
      <c r="I10" s="242" t="n">
        <v>994</v>
      </c>
      <c r="J10" s="242" t="inlineStr">
        <is>
          <t>Not Applicable</t>
        </is>
      </c>
      <c r="K10" s="242" t="n">
        <v>1</v>
      </c>
      <c r="L10" s="242" t="n">
        <v>0.0190278723297</v>
      </c>
    </row>
  </sheetData>
  <pageMargins bottom="1" footer="0.5" header="0.5" left="0.75" right="0.75" top="1"/>
  <pageSetup orientation="landscape"/>
</worksheet>
</file>

<file path=xl/worksheets/sheet1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</v>
      </c>
      <c r="C5" s="242" t="inlineStr">
        <is>
          <t>Agricultural Areas</t>
        </is>
      </c>
      <c r="D5" s="242" t="n">
        <v>21</v>
      </c>
      <c r="E5" s="242" t="inlineStr">
        <is>
          <t>Arable land</t>
        </is>
      </c>
      <c r="F5" s="242" t="inlineStr">
        <is>
          <t>Not Affected</t>
        </is>
      </c>
      <c r="G5" s="242" t="inlineStr">
        <is>
          <t>Not Applicable</t>
        </is>
      </c>
      <c r="H5" s="242" t="n">
        <v>2</v>
      </c>
      <c r="I5" s="242" t="n">
        <v>992</v>
      </c>
      <c r="J5" s="242" t="inlineStr">
        <is>
          <t>Not Applicable</t>
        </is>
      </c>
      <c r="K5" s="242" t="n">
        <v>17</v>
      </c>
      <c r="L5" s="242" t="n">
        <v>3364.23237425</v>
      </c>
    </row>
    <row r="6">
      <c r="A6" s="242" t="n">
        <v>1</v>
      </c>
      <c r="B6" s="242" t="n">
        <v>2</v>
      </c>
      <c r="C6" s="242" t="inlineStr">
        <is>
          <t>Agricultural Areas</t>
        </is>
      </c>
      <c r="D6" s="242" t="n">
        <v>22</v>
      </c>
      <c r="E6" s="242" t="inlineStr">
        <is>
          <t>Permanent crops</t>
        </is>
      </c>
      <c r="F6" s="242" t="inlineStr">
        <is>
          <t>Not Affected</t>
        </is>
      </c>
      <c r="G6" s="242" t="inlineStr">
        <is>
          <t>Not Applicable</t>
        </is>
      </c>
      <c r="H6" s="242" t="n">
        <v>2</v>
      </c>
      <c r="I6" s="242" t="n">
        <v>992</v>
      </c>
      <c r="J6" s="242" t="inlineStr">
        <is>
          <t>Not Applicable</t>
        </is>
      </c>
      <c r="K6" s="242" t="n">
        <v>12</v>
      </c>
      <c r="L6" s="242" t="n">
        <v>3626.4788751</v>
      </c>
    </row>
    <row r="7">
      <c r="A7" s="242" t="n">
        <v>2</v>
      </c>
      <c r="B7" s="242" t="n">
        <v>2</v>
      </c>
      <c r="C7" s="242" t="inlineStr">
        <is>
          <t>Agricultural Areas</t>
        </is>
      </c>
      <c r="D7" s="242" t="n">
        <v>23</v>
      </c>
      <c r="E7" s="242" t="inlineStr">
        <is>
          <t>Pastures</t>
        </is>
      </c>
      <c r="F7" s="242" t="inlineStr">
        <is>
          <t>Not Affected</t>
        </is>
      </c>
      <c r="G7" s="242" t="inlineStr">
        <is>
          <t>Not Applicable</t>
        </is>
      </c>
      <c r="H7" s="242" t="n">
        <v>2</v>
      </c>
      <c r="I7" s="242" t="n">
        <v>992</v>
      </c>
      <c r="J7" s="242" t="inlineStr">
        <is>
          <t>Not Applicable</t>
        </is>
      </c>
      <c r="K7" s="242" t="n">
        <v>2</v>
      </c>
      <c r="L7" s="242" t="n">
        <v>261.450104836</v>
      </c>
    </row>
    <row r="8">
      <c r="A8" s="242" t="n">
        <v>3</v>
      </c>
      <c r="B8" s="242" t="n">
        <v>2</v>
      </c>
      <c r="C8" s="242" t="inlineStr">
        <is>
          <t>Agricultural Areas</t>
        </is>
      </c>
      <c r="D8" s="242" t="n">
        <v>24</v>
      </c>
      <c r="E8" s="242" t="inlineStr">
        <is>
          <t>Heterogeneous agricultural areas</t>
        </is>
      </c>
      <c r="F8" s="242" t="inlineStr">
        <is>
          <t>Not Affected</t>
        </is>
      </c>
      <c r="G8" s="242" t="inlineStr">
        <is>
          <t>Not Applicable</t>
        </is>
      </c>
      <c r="H8" s="242" t="n">
        <v>2</v>
      </c>
      <c r="I8" s="242" t="n">
        <v>992</v>
      </c>
      <c r="J8" s="242" t="inlineStr">
        <is>
          <t>Not Applicable</t>
        </is>
      </c>
      <c r="K8" s="242" t="n">
        <v>21</v>
      </c>
      <c r="L8" s="242" t="n">
        <v>2664.79454424</v>
      </c>
    </row>
    <row r="9">
      <c r="A9" s="242" t="n">
        <v>4</v>
      </c>
      <c r="B9" s="242" t="n">
        <v>3</v>
      </c>
      <c r="C9" s="242" t="inlineStr">
        <is>
          <t>Forests and Semi-natural Areas</t>
        </is>
      </c>
      <c r="D9" s="242" t="n">
        <v>31</v>
      </c>
      <c r="E9" s="242" t="inlineStr">
        <is>
          <t>Forests</t>
        </is>
      </c>
      <c r="F9" s="242" t="inlineStr">
        <is>
          <t>Not Affected</t>
        </is>
      </c>
      <c r="G9" s="242" t="inlineStr">
        <is>
          <t>Not Applicable</t>
        </is>
      </c>
      <c r="H9" s="242" t="n">
        <v>2</v>
      </c>
      <c r="I9" s="242" t="n">
        <v>992</v>
      </c>
      <c r="J9" s="242" t="inlineStr">
        <is>
          <t>Not Applicable</t>
        </is>
      </c>
      <c r="K9" s="242" t="n">
        <v>17</v>
      </c>
      <c r="L9" s="242" t="n">
        <v>10619.9277675</v>
      </c>
    </row>
    <row r="10">
      <c r="A10" s="242" t="n">
        <v>5</v>
      </c>
      <c r="B10" s="242" t="n">
        <v>3</v>
      </c>
      <c r="C10" s="242" t="inlineStr">
        <is>
          <t>Forests and Semi-natural Areas</t>
        </is>
      </c>
      <c r="D10" s="242" t="n">
        <v>32</v>
      </c>
      <c r="E10" s="242" t="inlineStr">
        <is>
          <t>Shrub and/or herbaceous vegetation association</t>
        </is>
      </c>
      <c r="F10" s="242" t="inlineStr">
        <is>
          <t>Not Affected</t>
        </is>
      </c>
      <c r="G10" s="242" t="inlineStr">
        <is>
          <t>Not Applicable</t>
        </is>
      </c>
      <c r="H10" s="242" t="n">
        <v>2</v>
      </c>
      <c r="I10" s="242" t="n">
        <v>992</v>
      </c>
      <c r="J10" s="242" t="inlineStr">
        <is>
          <t>Not Applicable</t>
        </is>
      </c>
      <c r="K10" s="242" t="n">
        <v>13</v>
      </c>
      <c r="L10" s="242" t="n">
        <v>2667.3883176</v>
      </c>
    </row>
    <row r="11">
      <c r="A11" s="242" t="n">
        <v>6</v>
      </c>
      <c r="B11" s="242" t="n">
        <v>3</v>
      </c>
      <c r="C11" s="242" t="inlineStr">
        <is>
          <t>Forests and Semi-natural Areas</t>
        </is>
      </c>
      <c r="D11" s="242" t="n">
        <v>33</v>
      </c>
      <c r="E11" s="242" t="inlineStr">
        <is>
          <t>Open spaces with little or no vegetation</t>
        </is>
      </c>
      <c r="F11" s="242" t="inlineStr">
        <is>
          <t>Not Affected</t>
        </is>
      </c>
      <c r="G11" s="242" t="inlineStr">
        <is>
          <t>Not Applicable</t>
        </is>
      </c>
      <c r="H11" s="242" t="n">
        <v>2</v>
      </c>
      <c r="I11" s="242" t="n">
        <v>992</v>
      </c>
      <c r="J11" s="242" t="inlineStr">
        <is>
          <t>Not Applicable</t>
        </is>
      </c>
      <c r="K11" s="242" t="n">
        <v>26</v>
      </c>
      <c r="L11" s="242" t="n">
        <v>7631.60203458</v>
      </c>
    </row>
    <row r="12">
      <c r="A12" s="242" t="n">
        <v>7</v>
      </c>
      <c r="B12" s="242" t="n">
        <v>998</v>
      </c>
      <c r="C12" s="242" t="inlineStr">
        <is>
          <t>Other</t>
        </is>
      </c>
      <c r="D12" s="242" t="n">
        <v>998</v>
      </c>
      <c r="E12" s="242" t="inlineStr">
        <is>
          <t>Other</t>
        </is>
      </c>
      <c r="F12" s="242" t="inlineStr">
        <is>
          <t>Not Affected</t>
        </is>
      </c>
      <c r="G12" s="242" t="inlineStr">
        <is>
          <t>Not Applicable</t>
        </is>
      </c>
      <c r="H12" s="242" t="n">
        <v>2</v>
      </c>
      <c r="I12" s="242" t="n">
        <v>992</v>
      </c>
      <c r="J12" s="242" t="inlineStr">
        <is>
          <t>Not Applicable</t>
        </is>
      </c>
      <c r="K12" s="242" t="n">
        <v>39</v>
      </c>
      <c r="L12" s="242" t="n">
        <v>5366.33776368</v>
      </c>
    </row>
  </sheetData>
  <pageMargins bottom="1" footer="0.5" header="0.5" left="0.75" right="0.75" top="1"/>
  <pageSetup orientation="landscape"/>
</worksheet>
</file>

<file path=xl/worksheets/sheet1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_naturalLandUseA_v1_aff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</v>
      </c>
      <c r="C5" s="242" t="inlineStr">
        <is>
          <t>Agricultural Areas</t>
        </is>
      </c>
      <c r="D5" s="242" t="n">
        <v>21</v>
      </c>
      <c r="E5" s="242" t="inlineStr">
        <is>
          <t>Arable land</t>
        </is>
      </c>
      <c r="F5" s="242" t="inlineStr">
        <is>
          <t>Not Affected</t>
        </is>
      </c>
      <c r="G5" s="242" t="inlineStr">
        <is>
          <t>Not Applicable</t>
        </is>
      </c>
      <c r="H5" s="242" t="n">
        <v>2</v>
      </c>
      <c r="I5" s="242" t="n">
        <v>992</v>
      </c>
      <c r="J5" s="242" t="inlineStr">
        <is>
          <t>Not Applicable</t>
        </is>
      </c>
      <c r="K5" s="242" t="n">
        <v>6</v>
      </c>
      <c r="L5" s="242" t="n">
        <v>62.0477876849</v>
      </c>
    </row>
    <row r="6">
      <c r="A6" s="242" t="n">
        <v>1</v>
      </c>
      <c r="B6" s="242" t="n">
        <v>2</v>
      </c>
      <c r="C6" s="242" t="inlineStr">
        <is>
          <t>Agricultural Areas</t>
        </is>
      </c>
      <c r="D6" s="242" t="n">
        <v>22</v>
      </c>
      <c r="E6" s="242" t="inlineStr">
        <is>
          <t>Permanent crops</t>
        </is>
      </c>
      <c r="F6" s="242" t="inlineStr">
        <is>
          <t>Not Affected</t>
        </is>
      </c>
      <c r="G6" s="242" t="inlineStr">
        <is>
          <t>Not Applicable</t>
        </is>
      </c>
      <c r="H6" s="242" t="n">
        <v>2</v>
      </c>
      <c r="I6" s="242" t="n">
        <v>992</v>
      </c>
      <c r="J6" s="242" t="inlineStr">
        <is>
          <t>Not Applicable</t>
        </is>
      </c>
      <c r="K6" s="242" t="n">
        <v>5</v>
      </c>
      <c r="L6" s="242" t="n">
        <v>42.0212967178</v>
      </c>
    </row>
    <row r="7">
      <c r="A7" s="242" t="n">
        <v>2</v>
      </c>
      <c r="B7" s="242" t="n">
        <v>2</v>
      </c>
      <c r="C7" s="242" t="inlineStr">
        <is>
          <t>Agricultural Areas</t>
        </is>
      </c>
      <c r="D7" s="242" t="n">
        <v>24</v>
      </c>
      <c r="E7" s="242" t="inlineStr">
        <is>
          <t>Heterogeneous agricultural areas</t>
        </is>
      </c>
      <c r="F7" s="242" t="inlineStr">
        <is>
          <t>Not Affected</t>
        </is>
      </c>
      <c r="G7" s="242" t="inlineStr">
        <is>
          <t>Not Applicable</t>
        </is>
      </c>
      <c r="H7" s="242" t="n">
        <v>2</v>
      </c>
      <c r="I7" s="242" t="n">
        <v>992</v>
      </c>
      <c r="J7" s="242" t="inlineStr">
        <is>
          <t>Not Applicable</t>
        </is>
      </c>
      <c r="K7" s="242" t="n">
        <v>4</v>
      </c>
      <c r="L7" s="242" t="n">
        <v>66.00084267379999</v>
      </c>
    </row>
    <row r="8">
      <c r="A8" s="242" t="n">
        <v>3</v>
      </c>
      <c r="B8" s="242" t="n">
        <v>3</v>
      </c>
      <c r="C8" s="242" t="inlineStr">
        <is>
          <t>Forests and Semi-natural Areas</t>
        </is>
      </c>
      <c r="D8" s="242" t="n">
        <v>31</v>
      </c>
      <c r="E8" s="242" t="inlineStr">
        <is>
          <t>Forests</t>
        </is>
      </c>
      <c r="F8" s="242" t="inlineStr">
        <is>
          <t>Not Affected</t>
        </is>
      </c>
      <c r="G8" s="242" t="inlineStr">
        <is>
          <t>Not Applicable</t>
        </is>
      </c>
      <c r="H8" s="242" t="n">
        <v>2</v>
      </c>
      <c r="I8" s="242" t="n">
        <v>992</v>
      </c>
      <c r="J8" s="242" t="inlineStr">
        <is>
          <t>Not Applicable</t>
        </is>
      </c>
      <c r="K8" s="242" t="n">
        <v>12</v>
      </c>
      <c r="L8" s="242" t="n">
        <v>7064.36459074</v>
      </c>
    </row>
    <row r="9">
      <c r="A9" s="242" t="n">
        <v>4</v>
      </c>
      <c r="B9" s="242" t="n">
        <v>3</v>
      </c>
      <c r="C9" s="242" t="inlineStr">
        <is>
          <t>Forests and Semi-natural Areas</t>
        </is>
      </c>
      <c r="D9" s="242" t="n">
        <v>32</v>
      </c>
      <c r="E9" s="242" t="inlineStr">
        <is>
          <t>Shrub and/or herbaceous vegetation association</t>
        </is>
      </c>
      <c r="F9" s="242" t="inlineStr">
        <is>
          <t>Not Affected</t>
        </is>
      </c>
      <c r="G9" s="242" t="inlineStr">
        <is>
          <t>Not Applicable</t>
        </is>
      </c>
      <c r="H9" s="242" t="n">
        <v>2</v>
      </c>
      <c r="I9" s="242" t="n">
        <v>992</v>
      </c>
      <c r="J9" s="242" t="inlineStr">
        <is>
          <t>Not Applicable</t>
        </is>
      </c>
      <c r="K9" s="242" t="n">
        <v>8</v>
      </c>
      <c r="L9" s="242" t="n">
        <v>683.441242828</v>
      </c>
    </row>
    <row r="10">
      <c r="A10" s="242" t="n">
        <v>5</v>
      </c>
      <c r="B10" s="242" t="n">
        <v>3</v>
      </c>
      <c r="C10" s="242" t="inlineStr">
        <is>
          <t>Forests and Semi-natural Areas</t>
        </is>
      </c>
      <c r="D10" s="242" t="n">
        <v>33</v>
      </c>
      <c r="E10" s="242" t="inlineStr">
        <is>
          <t>Open spaces with little or no vegetation</t>
        </is>
      </c>
      <c r="F10" s="242" t="inlineStr">
        <is>
          <t>Not Affected</t>
        </is>
      </c>
      <c r="G10" s="242" t="inlineStr">
        <is>
          <t>Not Applicable</t>
        </is>
      </c>
      <c r="H10" s="242" t="n">
        <v>2</v>
      </c>
      <c r="I10" s="242" t="n">
        <v>992</v>
      </c>
      <c r="J10" s="242" t="inlineStr">
        <is>
          <t>Not Applicable</t>
        </is>
      </c>
      <c r="K10" s="242" t="n">
        <v>10</v>
      </c>
      <c r="L10" s="242" t="n">
        <v>1649.66301064</v>
      </c>
    </row>
    <row r="11">
      <c r="A11" s="242" t="n">
        <v>6</v>
      </c>
      <c r="B11" s="242" t="n">
        <v>998</v>
      </c>
      <c r="C11" s="242" t="inlineStr">
        <is>
          <t>Other</t>
        </is>
      </c>
      <c r="D11" s="242" t="n">
        <v>998</v>
      </c>
      <c r="E11" s="242" t="inlineStr">
        <is>
          <t>Other</t>
        </is>
      </c>
      <c r="F11" s="242" t="inlineStr">
        <is>
          <t>Not Affected</t>
        </is>
      </c>
      <c r="G11" s="242" t="inlineStr">
        <is>
          <t>Not Applicable</t>
        </is>
      </c>
      <c r="H11" s="242" t="n">
        <v>2</v>
      </c>
      <c r="I11" s="242" t="n">
        <v>992</v>
      </c>
      <c r="J11" s="242" t="inlineStr">
        <is>
          <t>Not Applicable</t>
        </is>
      </c>
      <c r="K11" s="242" t="n">
        <v>3</v>
      </c>
      <c r="L11" s="242" t="n">
        <v>4.62934950592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2023-05-10T13:07:28Z</dcterms:modified>
  <cp:lastModifiedBy>Eva Peters | GAF AG</cp:lastModifiedBy>
  <cp:lastPrinted>2020-10-14T12:56:37Z</cp:lastPrinted>
</cp:coreProperties>
</file>