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Delineation" sheetId="1" state="visible" r:id="rId1"/>
    <sheet xmlns:r="http://schemas.openxmlformats.org/officeDocument/2006/relationships" name="Delineation" sheetId="2" state="visible" r:id="rId2"/>
    <sheet xmlns:r="http://schemas.openxmlformats.org/officeDocument/2006/relationships" name="_observedEventA_v1_aoi" sheetId="3" state="visible" r:id="rId3"/>
    <sheet xmlns:r="http://schemas.openxmlformats.org/officeDocument/2006/relationships" name="_builtUpA_v1_aoi" sheetId="4" state="visible" r:id="rId4"/>
    <sheet xmlns:r="http://schemas.openxmlformats.org/officeDocument/2006/relationships" name="_builtUpA_v1_aff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transportationL_v1_aff" sheetId="8" state="visible" r:id="rId8"/>
    <sheet xmlns:r="http://schemas.openxmlformats.org/officeDocument/2006/relationships" name="_facilitiesA_v1_aoi" sheetId="9" state="visible" r:id="rId9"/>
    <sheet xmlns:r="http://schemas.openxmlformats.org/officeDocument/2006/relationships" name="_facilitiesL_v1_aoi" sheetId="10" state="visible" r:id="rId10"/>
    <sheet xmlns:r="http://schemas.openxmlformats.org/officeDocument/2006/relationships" name="_facilitiesL_v1_aff" sheetId="11" state="visible" r:id="rId11"/>
    <sheet xmlns:r="http://schemas.openxmlformats.org/officeDocument/2006/relationships" name="_naturalLandUseA_v1_aoi" sheetId="12" state="visible" r:id="rId12"/>
    <sheet xmlns:r="http://schemas.openxmlformats.org/officeDocument/2006/relationships" name="_naturalLandUseA_v1_aff" sheetId="13" state="visible" r:id="rId13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[&lt;0.004]0;[&lt;0.05]0.00;#,###,##0.0" numFmtId="165"/>
    <numFmt formatCode="&quot;~&quot; ####" numFmtId="166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0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/>
    </xf>
    <xf applyAlignment="1" borderId="7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7" fillId="0" fontId="13" numFmtId="165" pivotButton="0" quotePrefix="0" xfId="0">
      <alignment horizontal="center" vertical="center"/>
    </xf>
    <xf applyAlignment="1" borderId="17" fillId="0" fontId="12" numFmtId="0" pivotButton="0" quotePrefix="0" xfId="0">
      <alignment vertical="top" wrapText="1"/>
    </xf>
    <xf applyAlignment="1" borderId="17" fillId="0" fontId="12" numFmtId="0" pivotButton="0" quotePrefix="0" xfId="0">
      <alignment horizontal="right" vertical="center" wrapText="1"/>
    </xf>
    <xf applyAlignment="1" borderId="17" fillId="0" fontId="1" numFmtId="165" pivotButton="0" quotePrefix="0" xfId="0">
      <alignment horizontal="center" vertical="center" wrapText="1"/>
    </xf>
    <xf applyAlignment="1" borderId="17" fillId="0" fontId="13" numFmtId="165" pivotButton="0" quotePrefix="0" xfId="0">
      <alignment horizontal="center" vertical="center"/>
    </xf>
    <xf applyAlignment="1" borderId="2" fillId="0" fontId="15" numFmtId="164" pivotButton="0" quotePrefix="0" xfId="0">
      <alignment horizontal="center" vertical="center" wrapText="1"/>
    </xf>
    <xf applyAlignment="1" borderId="1" fillId="0" fontId="15" numFmtId="164" pivotButton="0" quotePrefix="0" xfId="0">
      <alignment horizontal="center" vertical="center" wrapText="1"/>
    </xf>
    <xf applyAlignment="1" borderId="2" fillId="0" fontId="15" numFmtId="1" pivotButton="0" quotePrefix="0" xfId="0">
      <alignment horizontal="center" vertical="center" wrapText="1"/>
    </xf>
    <xf applyAlignment="1" borderId="7" fillId="0" fontId="15" numFmtId="1" pivotButton="0" quotePrefix="0" xfId="0">
      <alignment horizontal="center" vertical="center" wrapText="1"/>
    </xf>
    <xf applyAlignment="1" borderId="9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applyAlignment="1" borderId="0" fillId="0" fontId="15" numFmtId="165" pivotButton="0" quotePrefix="0" xfId="0">
      <alignment horizontal="center" vertical="center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17" fillId="0" fontId="12" numFmtId="0" pivotButton="0" quotePrefix="0" xfId="0">
      <alignment vertical="center" wrapText="1"/>
    </xf>
    <xf applyAlignment="1" borderId="17" fillId="0" fontId="15" numFmtId="165" pivotButton="0" quotePrefix="0" xfId="0">
      <alignment horizontal="center" vertical="center" wrapText="1"/>
    </xf>
    <xf applyAlignment="1" borderId="18" fillId="0" fontId="12" numFmtId="0" pivotButton="0" quotePrefix="0" xfId="0">
      <alignment vertical="top" wrapText="1"/>
    </xf>
    <xf applyAlignment="1" borderId="18" fillId="0" fontId="1" numFmtId="0" pivotButton="0" quotePrefix="0" xfId="0">
      <alignment vertical="center"/>
    </xf>
    <xf applyAlignment="1" borderId="18" fillId="0" fontId="12" numFmtId="0" pivotButton="0" quotePrefix="0" xfId="0">
      <alignment horizontal="right" vertical="center" wrapText="1"/>
    </xf>
    <xf applyAlignment="1" borderId="18" fillId="0" fontId="15" numFmtId="165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" numFmtId="0" pivotButton="0" quotePrefix="0" xfId="0">
      <alignment vertical="center"/>
    </xf>
    <xf applyAlignment="1" borderId="19" fillId="0" fontId="12" numFmtId="0" pivotButton="0" quotePrefix="0" xfId="0">
      <alignment horizontal="right"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17" fillId="0" fontId="1" numFmtId="0" pivotButton="0" quotePrefix="0" xfId="0">
      <alignment vertical="center"/>
    </xf>
    <xf applyAlignment="1" borderId="18" fillId="0" fontId="13" numFmtId="0" pivotButton="0" quotePrefix="0" xfId="0">
      <alignment vertical="center"/>
    </xf>
    <xf borderId="17" fillId="0" fontId="12" numFmtId="0" pivotButton="0" quotePrefix="0" xfId="0"/>
    <xf applyAlignment="1" borderId="17" fillId="0" fontId="13" numFmtId="0" pivotButton="0" quotePrefix="0" xfId="0">
      <alignment vertical="center"/>
    </xf>
    <xf applyAlignment="1" borderId="17" fillId="0" fontId="15" numFmtId="165" pivotButton="0" quotePrefix="0" xfId="0">
      <alignment horizontal="center" vertical="center"/>
    </xf>
    <xf borderId="18" fillId="0" fontId="0" numFmtId="0" pivotButton="0" quotePrefix="0" xfId="0"/>
    <xf applyAlignment="1" borderId="18" fillId="0" fontId="15" numFmtId="165" pivotButton="0" quotePrefix="0" xfId="0">
      <alignment horizontal="center" vertical="center"/>
    </xf>
    <xf borderId="19" fillId="0" fontId="0" numFmtId="0" pivotButton="0" quotePrefix="0" xfId="0"/>
    <xf applyAlignment="1" borderId="19" fillId="0" fontId="13" numFmtId="0" pivotButton="0" quotePrefix="0" xfId="0">
      <alignment vertical="center"/>
    </xf>
    <xf applyAlignment="1" borderId="19" fillId="0" fontId="15" numFmtId="165" pivotButton="0" quotePrefix="0" xfId="0">
      <alignment horizontal="center" vertical="center"/>
    </xf>
    <xf applyAlignment="1" borderId="10" fillId="0" fontId="15" numFmtId="166" pivotButton="0" quotePrefix="0" xfId="0">
      <alignment horizontal="center"/>
    </xf>
    <xf applyAlignment="1" borderId="12" fillId="0" fontId="15" numFmtId="166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  <xf applyAlignment="1" borderId="0" fillId="0" fontId="15" numFmtId="0" pivotButton="0" quotePrefix="0" xfId="0">
      <alignment horizontal="right" vertical="center" wrapText="1"/>
    </xf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styles.xml" Type="http://schemas.openxmlformats.org/officeDocument/2006/relationships/styles"/><Relationship Id="rId15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4</col>
      <colOff>0</colOff>
      <row>28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39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38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9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99" t="n"/>
    </row>
    <row customHeight="1" ht="20.25" r="2" s="3">
      <c r="B2" s="100" t="inlineStr">
        <is>
          <t>Consequences Table - Delineation</t>
        </is>
      </c>
    </row>
    <row r="3">
      <c r="B3" s="101" t="inlineStr">
        <is>
          <t xml:space="preserve">The table includes summary figures regarding specifically the exposed population and exposed assets and land use in the AoI. </t>
        </is>
      </c>
    </row>
    <row r="4">
      <c r="B4" s="101" t="inlineStr">
        <is>
          <t>In addition it shows the extent of the event and the number of affected assets within the event-area.</t>
        </is>
      </c>
    </row>
    <row r="5">
      <c r="B5" s="101" t="inlineStr">
        <is>
          <t>The single sheets show the figures for each shapefile of the vector package, differentiated according to the whole AoI and the affected area.</t>
        </is>
      </c>
    </row>
    <row r="6">
      <c r="B6" s="102" t="inlineStr">
        <is>
          <t>In case no reference products were produced, the numbers for the whole AoI can be incomplete,as the features are directly derived from OSM and not further refined.</t>
        </is>
      </c>
    </row>
    <row r="7">
      <c r="B7" s="99" t="n"/>
    </row>
    <row r="8">
      <c r="B8" s="143" t="n"/>
    </row>
    <row r="9">
      <c r="B9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0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26" t="n"/>
      <c r="B1" s="203" t="inlineStr">
        <is>
          <t>EMSR709 AOI: 01 Pilon Lajas Delineation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9" t="n"/>
      <c r="G3" s="5" t="n"/>
      <c r="H3" s="5" t="n"/>
      <c r="I3" s="23" t="n"/>
      <c r="J3" s="23" t="n"/>
      <c r="K3" s="23" t="n"/>
    </row>
    <row r="4" s="3">
      <c r="B4" s="45" t="n"/>
      <c r="C4" s="105" t="inlineStr">
        <is>
          <t xml:space="preserve">Unit of measurement </t>
        </is>
      </c>
      <c r="D4" s="170" t="n"/>
      <c r="E4" s="103" t="inlineStr">
        <is>
          <t>Affected</t>
        </is>
      </c>
      <c r="F4" s="46" t="inlineStr">
        <is>
          <t>Total in AOI</t>
        </is>
      </c>
      <c r="G4" s="5" t="n"/>
      <c r="H4" s="5" t="n"/>
      <c r="I4" s="32" t="n"/>
      <c r="J4" s="32" t="n"/>
      <c r="K4" s="7" t="n"/>
    </row>
    <row r="5" s="3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>
        <v>4517.34790962</v>
      </c>
    </row>
    <row r="6" s="3">
      <c r="B6" s="47" t="inlineStr">
        <is>
          <t>Estimated population</t>
        </is>
      </c>
      <c r="C6" s="165" t="inlineStr">
        <is>
          <t>Number of inhabitants</t>
        </is>
      </c>
      <c r="D6" s="105" t="n"/>
      <c r="E6" s="225" t="n">
        <v>10</v>
      </c>
      <c r="F6" s="224" t="n">
        <v>150</v>
      </c>
      <c r="G6" s="5" t="n"/>
      <c r="H6" s="5" t="n"/>
      <c r="I6" s="6" t="n"/>
      <c r="J6" s="6" t="n"/>
      <c r="K6" s="9" t="n"/>
    </row>
    <row r="7" s="3">
      <c r="B7" s="184" t="inlineStr">
        <is>
          <t>Built-up</t>
        </is>
      </c>
      <c r="C7" s="204" t="inlineStr">
        <is>
          <t>Residential Buildings</t>
        </is>
      </c>
      <c r="D7" s="185" t="inlineStr">
        <is>
          <t>ha</t>
        </is>
      </c>
      <c r="E7" s="205" t="n">
        <v>1.3749161796</v>
      </c>
      <c r="F7" s="205" t="n">
        <v>3289.044531906</v>
      </c>
      <c r="G7" s="5" t="n"/>
      <c r="H7" s="5" t="n"/>
      <c r="I7" s="11" t="n"/>
      <c r="J7" s="32" t="n"/>
      <c r="K7" s="13" t="n"/>
    </row>
    <row r="8" s="3">
      <c r="B8" s="206" t="n"/>
      <c r="C8" s="207" t="inlineStr">
        <is>
          <t>Industrial buildings</t>
        </is>
      </c>
      <c r="D8" s="208" t="inlineStr">
        <is>
          <t>ha</t>
        </is>
      </c>
      <c r="E8" s="209" t="n">
        <v>0</v>
      </c>
      <c r="F8" s="209" t="n">
        <v>31.0521902094</v>
      </c>
      <c r="G8" s="5" t="n"/>
      <c r="H8" s="5" t="n"/>
      <c r="I8" s="5" t="n"/>
      <c r="J8" s="32" t="n"/>
      <c r="K8" s="14" t="n"/>
    </row>
    <row r="9" s="3">
      <c r="B9" s="210" t="n"/>
      <c r="C9" s="211" t="inlineStr">
        <is>
          <t>School, university and research buildings</t>
        </is>
      </c>
      <c r="D9" s="212" t="inlineStr">
        <is>
          <t>ha</t>
        </is>
      </c>
      <c r="E9" s="213" t="n">
        <v>0</v>
      </c>
      <c r="F9" s="213" t="n">
        <v>2.07087415704</v>
      </c>
      <c r="G9" s="5" t="n"/>
      <c r="H9" s="5" t="n"/>
      <c r="I9" s="5" t="n"/>
      <c r="J9" s="32" t="n"/>
      <c r="K9" s="14" t="n"/>
    </row>
    <row r="10" s="3">
      <c r="B10" s="184" t="inlineStr">
        <is>
          <t>Transportation</t>
        </is>
      </c>
      <c r="C10" s="214" t="inlineStr">
        <is>
          <t>Airfield runways</t>
        </is>
      </c>
      <c r="D10" s="185" t="inlineStr">
        <is>
          <t>ha</t>
        </is>
      </c>
      <c r="E10" s="205" t="n">
        <v>0</v>
      </c>
      <c r="F10" s="205" t="n">
        <v>154.430772824</v>
      </c>
    </row>
    <row r="11" s="3">
      <c r="B11" s="206" t="n"/>
      <c r="C11" s="207" t="inlineStr">
        <is>
          <t>Airfield runways</t>
        </is>
      </c>
      <c r="D11" s="208" t="inlineStr">
        <is>
          <t>km</t>
        </is>
      </c>
      <c r="E11" s="209" t="n">
        <v>0</v>
      </c>
      <c r="F11" s="209" t="n">
        <v>6.68213273677</v>
      </c>
    </row>
    <row r="12" s="3">
      <c r="B12" s="206" t="n"/>
      <c r="C12" s="207" t="inlineStr">
        <is>
          <t>Highways</t>
        </is>
      </c>
      <c r="D12" s="208" t="inlineStr">
        <is>
          <t>km</t>
        </is>
      </c>
      <c r="E12" s="209" t="n">
        <v>0</v>
      </c>
      <c r="F12" s="209" t="n">
        <v>60.0530524134</v>
      </c>
    </row>
    <row r="13" s="3">
      <c r="B13" s="206" t="n"/>
      <c r="C13" s="207" t="inlineStr">
        <is>
          <t>Primary Road</t>
        </is>
      </c>
      <c r="D13" s="208" t="inlineStr">
        <is>
          <t>km</t>
        </is>
      </c>
      <c r="E13" s="209" t="n">
        <v>0.00706461330443</v>
      </c>
      <c r="F13" s="209" t="n">
        <v>93.91527818839999</v>
      </c>
    </row>
    <row r="14" s="3">
      <c r="B14" s="206" t="n"/>
      <c r="C14" s="207" t="inlineStr">
        <is>
          <t>Secondary Road</t>
        </is>
      </c>
      <c r="D14" s="208" t="inlineStr">
        <is>
          <t>km</t>
        </is>
      </c>
      <c r="E14" s="209" t="n">
        <v>0</v>
      </c>
      <c r="F14" s="209" t="n">
        <v>13.1206098275</v>
      </c>
    </row>
    <row r="15" s="3">
      <c r="B15" s="206" t="n"/>
      <c r="C15" s="207" t="inlineStr">
        <is>
          <t>Local Road</t>
        </is>
      </c>
      <c r="D15" s="208" t="inlineStr">
        <is>
          <t>km</t>
        </is>
      </c>
      <c r="E15" s="209" t="n">
        <v>0</v>
      </c>
      <c r="F15" s="209" t="n">
        <v>281.43174934</v>
      </c>
    </row>
    <row r="16" s="3">
      <c r="B16" s="210" t="n"/>
      <c r="C16" s="211" t="inlineStr">
        <is>
          <t>Cart Track</t>
        </is>
      </c>
      <c r="D16" s="212" t="inlineStr">
        <is>
          <t>km</t>
        </is>
      </c>
      <c r="E16" s="213" t="n">
        <v>0.948797268896</v>
      </c>
      <c r="F16" s="213" t="n">
        <v>1365.61929635</v>
      </c>
    </row>
    <row r="17" s="3">
      <c r="B17" s="184" t="inlineStr">
        <is>
          <t>Facilities</t>
        </is>
      </c>
      <c r="C17" s="214" t="inlineStr">
        <is>
          <t>Settling Basin</t>
        </is>
      </c>
      <c r="D17" s="185" t="inlineStr">
        <is>
          <t>ha</t>
        </is>
      </c>
      <c r="E17" s="205" t="n">
        <v>0</v>
      </c>
      <c r="F17" s="205" t="n">
        <v>1.21650296454</v>
      </c>
    </row>
    <row r="18" s="3">
      <c r="B18" s="206" t="n"/>
      <c r="C18" s="215" t="inlineStr">
        <is>
          <t>Other civil engineering works not elsewhere classified</t>
        </is>
      </c>
      <c r="D18" s="208" t="inlineStr">
        <is>
          <t>ha</t>
        </is>
      </c>
      <c r="E18" s="209" t="n">
        <v>0</v>
      </c>
      <c r="F18" s="209" t="n">
        <v>4.58454923737</v>
      </c>
    </row>
    <row r="19" s="3">
      <c r="B19" s="210" t="n"/>
      <c r="C19" s="211" t="inlineStr">
        <is>
          <t>Long-distance pipelines, communication and electricity lines</t>
        </is>
      </c>
      <c r="D19" s="212" t="inlineStr">
        <is>
          <t>km</t>
        </is>
      </c>
      <c r="E19" s="213" t="n">
        <v>0.557475922936</v>
      </c>
      <c r="F19" s="213" t="n">
        <v>161.279418899</v>
      </c>
    </row>
    <row r="20" s="3">
      <c r="B20" s="216" t="inlineStr">
        <is>
          <t>Land use</t>
        </is>
      </c>
      <c r="C20" s="217" t="inlineStr">
        <is>
          <t>Shrub and/or herbaceous vegetation association</t>
        </is>
      </c>
      <c r="D20" s="185" t="inlineStr">
        <is>
          <t>ha</t>
        </is>
      </c>
      <c r="E20" s="205" t="n">
        <v>2551.37035622</v>
      </c>
      <c r="F20" s="218" t="n">
        <v>156581.71986</v>
      </c>
    </row>
    <row r="21" s="3">
      <c r="B21" s="219" t="n"/>
      <c r="C21" s="215" t="inlineStr">
        <is>
          <t xml:space="preserve">Forests </t>
        </is>
      </c>
      <c r="D21" s="208" t="inlineStr">
        <is>
          <t>ha</t>
        </is>
      </c>
      <c r="E21" s="209" t="n">
        <v>1584.00581729</v>
      </c>
      <c r="F21" s="220" t="n">
        <v>576050.131987</v>
      </c>
    </row>
    <row r="22" s="3">
      <c r="B22" s="219" t="n"/>
      <c r="C22" s="215" t="inlineStr">
        <is>
          <t xml:space="preserve">Heterogeneous agricultural areas </t>
        </is>
      </c>
      <c r="D22" s="208" t="inlineStr">
        <is>
          <t>ha</t>
        </is>
      </c>
      <c r="E22" s="209" t="n">
        <v>381.604283709</v>
      </c>
      <c r="F22" s="220" t="n">
        <v>47091.9694994</v>
      </c>
    </row>
    <row r="23" s="3">
      <c r="B23" s="219" t="n"/>
      <c r="C23" s="215" t="inlineStr">
        <is>
          <t>Other</t>
        </is>
      </c>
      <c r="D23" s="208" t="inlineStr">
        <is>
          <t>ha</t>
        </is>
      </c>
      <c r="E23" s="209" t="n">
        <v>0.367445963522</v>
      </c>
      <c r="F23" s="220" t="n">
        <v>9816.059287079999</v>
      </c>
    </row>
    <row r="24" s="3">
      <c r="B24" s="219" t="n"/>
      <c r="C24" s="215" t="inlineStr">
        <is>
          <t>Open spaces with little or no vegetation</t>
        </is>
      </c>
      <c r="D24" s="208" t="inlineStr">
        <is>
          <t>ha</t>
        </is>
      </c>
      <c r="E24" s="209" t="n">
        <v>0</v>
      </c>
      <c r="F24" s="220" t="n">
        <v>22.726811643</v>
      </c>
    </row>
    <row r="25" s="3">
      <c r="B25" s="221" t="n"/>
      <c r="C25" s="222" t="inlineStr">
        <is>
          <t xml:space="preserve">Inland wetlands </t>
        </is>
      </c>
      <c r="D25" s="212" t="inlineStr">
        <is>
          <t>ha</t>
        </is>
      </c>
      <c r="E25" s="213" t="n">
        <v>0</v>
      </c>
      <c r="F25" s="223" t="n">
        <v>3722.8587798</v>
      </c>
    </row>
    <row r="26" s="3">
      <c r="B26" s="19" t="n"/>
      <c r="C26" s="25" t="n"/>
      <c r="D26" s="32" t="n"/>
      <c r="E26" s="32" t="n"/>
      <c r="F26" s="14" t="n"/>
    </row>
    <row r="27" s="3">
      <c r="B27" s="19" t="n"/>
      <c r="C27" s="25" t="n"/>
      <c r="D27" s="32" t="n"/>
      <c r="E27" s="32" t="n"/>
      <c r="F27" s="14" t="n"/>
    </row>
    <row r="28" s="3">
      <c r="B28" s="226" t="inlineStr">
        <is>
          <t>Disclaimer:</t>
        </is>
      </c>
      <c r="C28" s="25" t="n"/>
      <c r="D28" s="32" t="n"/>
      <c r="E28" s="229" t="inlineStr">
        <is>
          <t>Access to the portal</t>
        </is>
      </c>
      <c r="F28" s="17" t="n"/>
    </row>
    <row r="29" s="3">
      <c r="B29" s="227" t="inlineStr">
        <is>
          <t>Full disclaimer and other helpful information available in the online manual:</t>
        </is>
      </c>
      <c r="C29" s="25" t="n"/>
      <c r="D29" s="32" t="n"/>
      <c r="E29" s="32" t="n"/>
      <c r="F29" s="17" t="n"/>
    </row>
    <row r="30" s="3">
      <c r="B30" s="228">
        <f>HYPERLINK("https://emergency.copernicus.eu/mapping/ems/online-manual-rapid-mapping-products", "https://emergency.copernicus.eu/mapping/ems/online-manual-rapid-mapping-products")</f>
        <v/>
      </c>
      <c r="C30" s="25" t="n"/>
      <c r="D30" s="32" t="n"/>
      <c r="E30" s="32" t="n"/>
      <c r="F30" s="17" t="n"/>
    </row>
    <row r="31" s="3">
      <c r="B31" s="227">
        <f>CONCATENATE(CHAR(169)," European Union / Copernicus Emergency Management Service")</f>
        <v/>
      </c>
      <c r="C31" s="25" t="n"/>
      <c r="D31" s="32" t="n"/>
      <c r="E31" s="32" t="n"/>
      <c r="F31" s="17" t="n"/>
    </row>
    <row r="32" s="3">
      <c r="B32" s="19" t="n"/>
      <c r="C32" s="25" t="n"/>
      <c r="D32" s="32" t="n"/>
      <c r="E32" s="32" t="n"/>
      <c r="F32" s="17" t="n"/>
    </row>
    <row r="33" s="3">
      <c r="B33" s="19" t="n"/>
      <c r="C33" s="25" t="n"/>
      <c r="D33" s="32" t="n"/>
      <c r="E33" s="32" t="n"/>
      <c r="F33" s="17" t="n"/>
    </row>
    <row r="34" s="3">
      <c r="B34" s="226" t="inlineStr">
        <is>
          <t>Data access:</t>
        </is>
      </c>
      <c r="C34" s="25" t="n"/>
      <c r="D34" s="32" t="n"/>
      <c r="E34" s="32" t="n"/>
      <c r="F34" s="17" t="n"/>
    </row>
    <row r="35" s="3">
      <c r="B35" s="227" t="inlineStr">
        <is>
          <t xml:space="preserve">All data displayed on the map(s), as well as the Physiography and Land Use - Land Cover layers, </t>
        </is>
      </c>
      <c r="C35" s="25" t="n"/>
      <c r="D35" s="32" t="n"/>
      <c r="E35" s="32" t="n"/>
      <c r="F35" s="17" t="n"/>
    </row>
    <row r="36" s="3">
      <c r="B36" s="227" t="inlineStr">
        <is>
          <t xml:space="preserve">are available in the Crisis Information Package and the Base Layer Package (for reference data). </t>
        </is>
      </c>
      <c r="C36" s="25" t="n"/>
      <c r="D36" s="32" t="n"/>
      <c r="E36" s="32" t="n"/>
      <c r="F36" s="17" t="n"/>
    </row>
    <row r="37" s="3">
      <c r="B37" s="227" t="inlineStr">
        <is>
          <t>The table above is available in editable format in the Crisis Information Package.</t>
        </is>
      </c>
      <c r="C37" s="27" t="n"/>
      <c r="D37" s="32" t="n"/>
      <c r="E37" s="32" t="n"/>
      <c r="F37" s="17" t="n"/>
    </row>
    <row r="38" s="3">
      <c r="B38" s="227" t="inlineStr">
        <is>
          <t>All products and data are also available for download on the portal.</t>
        </is>
      </c>
      <c r="C38" s="27" t="n"/>
      <c r="D38" s="32" t="n"/>
      <c r="E38" s="32" t="n"/>
      <c r="F38" s="17" t="n"/>
    </row>
    <row r="39" s="3">
      <c r="B39" s="19" t="n"/>
      <c r="C39" s="27" t="n"/>
      <c r="D39" s="32" t="n"/>
      <c r="E39" s="32" t="n"/>
      <c r="F39" s="17" t="n"/>
    </row>
    <row r="40" s="3">
      <c r="B40" s="19" t="n"/>
      <c r="C40" s="27" t="n"/>
      <c r="D40" s="32" t="n"/>
      <c r="E40" s="32" t="n"/>
      <c r="F40" s="17" t="n"/>
    </row>
    <row r="41" s="3">
      <c r="B41" s="19" t="n"/>
      <c r="C41" s="27" t="n"/>
      <c r="D41" s="32" t="n"/>
      <c r="E41" s="32" t="n"/>
      <c r="F41" s="17" t="n"/>
    </row>
    <row r="42" s="3">
      <c r="B42" s="19" t="n"/>
      <c r="C42" s="27" t="n"/>
      <c r="D42" s="32" t="n"/>
      <c r="E42" s="32" t="n"/>
      <c r="F42" s="17" t="n"/>
    </row>
    <row r="43" s="3">
      <c r="B43" s="19" t="n"/>
      <c r="C43" s="27" t="n"/>
      <c r="D43" s="32" t="n"/>
      <c r="E43" s="32" t="n"/>
      <c r="F43" s="17" t="n"/>
    </row>
    <row r="44" s="3">
      <c r="B44" s="19" t="n"/>
      <c r="C44" s="27" t="n"/>
      <c r="D44" s="32" t="n"/>
      <c r="E44" s="32" t="n"/>
      <c r="F44" s="17" t="n"/>
    </row>
    <row r="45" s="3">
      <c r="B45" s="19" t="n"/>
      <c r="C45" s="27" t="n"/>
      <c r="D45" s="32" t="n"/>
      <c r="E45" s="32" t="n"/>
      <c r="F45" s="17" t="n"/>
    </row>
    <row r="46" s="3">
      <c r="B46" s="19" t="n"/>
      <c r="C46" s="27" t="n"/>
      <c r="D46" s="32" t="n"/>
      <c r="E46" s="32" t="n"/>
      <c r="F46" s="17" t="n"/>
    </row>
    <row r="47" s="3">
      <c r="B47" s="19" t="n"/>
      <c r="C47" s="27" t="n"/>
      <c r="D47" s="32" t="n"/>
      <c r="E47" s="32" t="n"/>
      <c r="F47" s="17" t="n"/>
    </row>
    <row r="48" s="3">
      <c r="B48" s="19" t="n"/>
      <c r="C48" s="27" t="n"/>
      <c r="D48" s="32" t="n"/>
      <c r="E48" s="32" t="n"/>
      <c r="F48" s="17" t="n"/>
    </row>
    <row r="49" s="3"/>
    <row r="50" s="3"/>
    <row r="51" s="3"/>
    <row r="52" s="3"/>
    <row r="53" s="3"/>
    <row r="54" s="3"/>
    <row r="55" s="3"/>
    <row r="56" s="3"/>
    <row r="57" s="3"/>
    <row r="58" s="3"/>
    <row r="59" s="3"/>
    <row r="60" s="3"/>
    <row r="61" s="3"/>
    <row r="62" s="3"/>
    <row r="63" s="3"/>
    <row r="64" s="3"/>
    <row r="65" s="3"/>
    <row r="66" s="3"/>
    <row r="67" s="3"/>
    <row r="68" s="3"/>
    <row r="69" s="3"/>
    <row r="70" s="3"/>
    <row r="71" s="3"/>
    <row r="72" s="3"/>
    <row r="73" s="3"/>
    <row r="74" s="3"/>
    <row r="75" s="3"/>
    <row r="76" s="3"/>
    <row r="77" s="3"/>
    <row r="78" s="3"/>
    <row r="79" s="3"/>
    <row r="80" s="3"/>
    <row r="81" s="3"/>
    <row r="82" s="3"/>
    <row r="83" s="3"/>
    <row r="84" s="3"/>
    <row r="85" s="3"/>
    <row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r="164" s="3"/>
    <row r="165" s="3"/>
    <row r="166" s="3"/>
    <row r="167" s="3"/>
    <row r="168" s="3"/>
    <row r="169" s="3"/>
    <row r="170" s="3"/>
    <row r="171" s="3"/>
    <row r="172" s="3"/>
    <row r="173" s="3"/>
    <row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r="407" s="3"/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  <row r="430" s="3"/>
    <row r="431" s="3"/>
    <row r="432" s="3"/>
    <row r="433" s="3"/>
    <row r="434" s="3"/>
    <row r="435" s="3"/>
  </sheetData>
  <mergeCells count="1">
    <mergeCell ref="C4:D4"/>
  </mergeCells>
  <pageMargins bottom="0.75" footer="0.3" header="0.3" left="0.7" right="0.7" top="0.75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33"/>
    <col customWidth="1" max="3" min="3" style="3" width="12"/>
    <col customWidth="1" max="4" min="4" style="3" width="27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27" t="n">
        <v>0</v>
      </c>
      <c r="B5" s="227" t="inlineStr">
        <is>
          <t>Land fire: Brush, bush, Pasture</t>
        </is>
      </c>
      <c r="C5" s="227" t="inlineStr">
        <is>
          <t>Wildfire</t>
        </is>
      </c>
      <c r="D5" s="227" t="inlineStr">
        <is>
          <t>Semi-automatic extraction</t>
        </is>
      </c>
      <c r="E5" s="227" t="inlineStr">
        <is>
          <t>Burnt area</t>
        </is>
      </c>
      <c r="F5" s="227" t="n">
        <v>2</v>
      </c>
      <c r="G5" s="227" t="n">
        <v>761</v>
      </c>
      <c r="H5" s="227" t="n">
        <v>4517.34790962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12</v>
      </c>
      <c r="C5" s="227" t="inlineStr">
        <is>
          <t>Non-residential Buildings</t>
        </is>
      </c>
      <c r="D5" s="227" t="n">
        <v>1251</v>
      </c>
      <c r="E5" s="227" t="inlineStr">
        <is>
          <t>Industrial buildings</t>
        </is>
      </c>
      <c r="F5" s="227" t="inlineStr">
        <is>
          <t>No visible damage</t>
        </is>
      </c>
      <c r="G5" s="227" t="inlineStr">
        <is>
          <t>Built up area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1</v>
      </c>
      <c r="L5" s="227" t="n">
        <v>31.0521902094</v>
      </c>
    </row>
    <row r="6">
      <c r="A6" s="227" t="n">
        <v>1</v>
      </c>
      <c r="B6" s="227" t="n">
        <v>12</v>
      </c>
      <c r="C6" s="227" t="inlineStr">
        <is>
          <t>Non-residential Buildings</t>
        </is>
      </c>
      <c r="D6" s="227" t="n">
        <v>1263</v>
      </c>
      <c r="E6" s="227" t="inlineStr">
        <is>
          <t>School, university and research buildings</t>
        </is>
      </c>
      <c r="F6" s="227" t="inlineStr">
        <is>
          <t>No visible damage</t>
        </is>
      </c>
      <c r="G6" s="227" t="inlineStr">
        <is>
          <t>Built up area</t>
        </is>
      </c>
      <c r="H6" s="227" t="n">
        <v>2</v>
      </c>
      <c r="I6" s="227" t="n">
        <v>994</v>
      </c>
      <c r="J6" s="227" t="inlineStr">
        <is>
          <t>Not Applicable</t>
        </is>
      </c>
      <c r="K6" s="227" t="n">
        <v>2</v>
      </c>
      <c r="L6" s="227" t="n">
        <v>2.07087415704</v>
      </c>
    </row>
    <row r="7">
      <c r="A7" s="227" t="n">
        <v>2</v>
      </c>
      <c r="B7" s="227" t="n">
        <v>11</v>
      </c>
      <c r="C7" s="227" t="inlineStr">
        <is>
          <t>Residential Buildings</t>
        </is>
      </c>
      <c r="D7" s="227" t="n">
        <v>997</v>
      </c>
      <c r="E7" s="227" t="inlineStr">
        <is>
          <t>Not Applicable</t>
        </is>
      </c>
      <c r="F7" s="227" t="inlineStr">
        <is>
          <t>No visible damage</t>
        </is>
      </c>
      <c r="G7" s="227" t="inlineStr">
        <is>
          <t>Built up area</t>
        </is>
      </c>
      <c r="H7" s="227" t="n">
        <v>2</v>
      </c>
      <c r="I7" s="227" t="n">
        <v>994</v>
      </c>
      <c r="J7" s="227" t="inlineStr">
        <is>
          <t>Not Applicable</t>
        </is>
      </c>
      <c r="K7" s="227" t="n">
        <v>126</v>
      </c>
      <c r="L7" s="227" t="n">
        <v>2923.99724918</v>
      </c>
    </row>
    <row r="8">
      <c r="A8" s="227" t="n">
        <v>3</v>
      </c>
      <c r="B8" s="227" t="n">
        <v>11</v>
      </c>
      <c r="C8" s="227" t="inlineStr">
        <is>
          <t>Residential Buildings</t>
        </is>
      </c>
      <c r="D8" s="227" t="n">
        <v>997</v>
      </c>
      <c r="E8" s="227" t="inlineStr">
        <is>
          <t>Not Applicable</t>
        </is>
      </c>
      <c r="F8" s="227" t="inlineStr">
        <is>
          <t>No visible damage</t>
        </is>
      </c>
      <c r="G8" s="227" t="inlineStr">
        <is>
          <t>Built up area</t>
        </is>
      </c>
      <c r="H8" s="227" t="n">
        <v>2</v>
      </c>
      <c r="I8" s="227" t="n">
        <v>1</v>
      </c>
      <c r="J8" s="227" t="inlineStr">
        <is>
          <t>Not Applicable</t>
        </is>
      </c>
      <c r="K8" s="227" t="n">
        <v>1</v>
      </c>
      <c r="L8" s="227" t="n">
        <v>365.047282726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9"/>
    <col customWidth="1" max="7" min="7" style="3" width="15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_builtUpA_v1_aff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11</v>
      </c>
      <c r="C5" s="227" t="inlineStr">
        <is>
          <t>Residential Buildings</t>
        </is>
      </c>
      <c r="D5" s="227" t="n">
        <v>997</v>
      </c>
      <c r="E5" s="227" t="inlineStr">
        <is>
          <t>Not Applicable</t>
        </is>
      </c>
      <c r="F5" s="227" t="inlineStr">
        <is>
          <t>No visible damage</t>
        </is>
      </c>
      <c r="G5" s="227" t="inlineStr">
        <is>
          <t>Built up area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1</v>
      </c>
      <c r="L5" s="227" t="n">
        <v>1.3749161796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213</v>
      </c>
      <c r="C5" s="227" t="inlineStr">
        <is>
          <t>Airfield</t>
        </is>
      </c>
      <c r="D5" s="227" t="n">
        <v>2130</v>
      </c>
      <c r="E5" s="227" t="inlineStr">
        <is>
          <t>Airfield runways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3</v>
      </c>
      <c r="L5" s="227" t="n">
        <v>154.430772824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EMSR709 AOI: 01 Pilon Lajas Delineation</t>
        </is>
      </c>
    </row>
    <row r="2">
      <c r="B2" s="202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7" t="n">
        <v>0</v>
      </c>
      <c r="B5" s="227" t="n">
        <v>211</v>
      </c>
      <c r="C5" s="227" t="inlineStr">
        <is>
          <t>Highways, Streets and Roads</t>
        </is>
      </c>
      <c r="D5" s="227" t="n">
        <v>2111</v>
      </c>
      <c r="E5" s="227" t="inlineStr">
        <is>
          <t>Highways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37</v>
      </c>
      <c r="L5" s="227" t="n">
        <v>60.0530524134</v>
      </c>
    </row>
    <row r="6">
      <c r="A6" s="227" t="n">
        <v>1</v>
      </c>
      <c r="B6" s="227" t="n">
        <v>211</v>
      </c>
      <c r="C6" s="227" t="inlineStr">
        <is>
          <t>Highways, Streets and Roads</t>
        </is>
      </c>
      <c r="D6" s="227" t="n">
        <v>21120</v>
      </c>
      <c r="E6" s="227" t="inlineStr">
        <is>
          <t>Primary Road</t>
        </is>
      </c>
      <c r="F6" s="227" t="inlineStr">
        <is>
          <t>No visible damage</t>
        </is>
      </c>
      <c r="G6" s="227" t="inlineStr">
        <is>
          <t>Not Applicable</t>
        </is>
      </c>
      <c r="H6" s="227" t="n">
        <v>2</v>
      </c>
      <c r="I6" s="227" t="n">
        <v>994</v>
      </c>
      <c r="J6" s="227" t="inlineStr">
        <is>
          <t>Not Applicable</t>
        </is>
      </c>
      <c r="K6" s="227" t="n">
        <v>100</v>
      </c>
      <c r="L6" s="227" t="n">
        <v>93.91527818839999</v>
      </c>
    </row>
    <row r="7">
      <c r="A7" s="227" t="n">
        <v>2</v>
      </c>
      <c r="B7" s="227" t="n">
        <v>211</v>
      </c>
      <c r="C7" s="227" t="inlineStr">
        <is>
          <t>Highways, Streets and Roads</t>
        </is>
      </c>
      <c r="D7" s="227" t="n">
        <v>21121</v>
      </c>
      <c r="E7" s="227" t="inlineStr">
        <is>
          <t>Secondary Road</t>
        </is>
      </c>
      <c r="F7" s="227" t="inlineStr">
        <is>
          <t>No visible damage</t>
        </is>
      </c>
      <c r="G7" s="227" t="inlineStr">
        <is>
          <t>Not Applicable</t>
        </is>
      </c>
      <c r="H7" s="227" t="n">
        <v>2</v>
      </c>
      <c r="I7" s="227" t="n">
        <v>994</v>
      </c>
      <c r="J7" s="227" t="inlineStr">
        <is>
          <t>Not Applicable</t>
        </is>
      </c>
      <c r="K7" s="227" t="n">
        <v>18</v>
      </c>
      <c r="L7" s="227" t="n">
        <v>13.1206098275</v>
      </c>
    </row>
    <row r="8">
      <c r="A8" s="227" t="n">
        <v>3</v>
      </c>
      <c r="B8" s="227" t="n">
        <v>211</v>
      </c>
      <c r="C8" s="227" t="inlineStr">
        <is>
          <t>Highways, Streets and Roads</t>
        </is>
      </c>
      <c r="D8" s="227" t="n">
        <v>21122</v>
      </c>
      <c r="E8" s="227" t="inlineStr">
        <is>
          <t>Local Road</t>
        </is>
      </c>
      <c r="F8" s="227" t="inlineStr">
        <is>
          <t>No visible damage</t>
        </is>
      </c>
      <c r="G8" s="227" t="inlineStr">
        <is>
          <t>Not Applicable</t>
        </is>
      </c>
      <c r="H8" s="227" t="n">
        <v>2</v>
      </c>
      <c r="I8" s="227" t="n">
        <v>994</v>
      </c>
      <c r="J8" s="227" t="inlineStr">
        <is>
          <t>Not Applicable</t>
        </is>
      </c>
      <c r="K8" s="227" t="n">
        <v>639</v>
      </c>
      <c r="L8" s="227" t="n">
        <v>281.43174934</v>
      </c>
    </row>
    <row r="9">
      <c r="A9" s="227" t="n">
        <v>4</v>
      </c>
      <c r="B9" s="227" t="n">
        <v>211</v>
      </c>
      <c r="C9" s="227" t="inlineStr">
        <is>
          <t>Highways, Streets and Roads</t>
        </is>
      </c>
      <c r="D9" s="227" t="n">
        <v>21124</v>
      </c>
      <c r="E9" s="227" t="inlineStr">
        <is>
          <t>Cart Track</t>
        </is>
      </c>
      <c r="F9" s="227" t="inlineStr">
        <is>
          <t>No visible damage</t>
        </is>
      </c>
      <c r="G9" s="227" t="inlineStr">
        <is>
          <t>Not Applicable</t>
        </is>
      </c>
      <c r="H9" s="227" t="n">
        <v>2</v>
      </c>
      <c r="I9" s="227" t="n">
        <v>994</v>
      </c>
      <c r="J9" s="227" t="inlineStr">
        <is>
          <t>Not Applicable</t>
        </is>
      </c>
      <c r="K9" s="227" t="n">
        <v>758</v>
      </c>
      <c r="L9" s="227" t="n">
        <v>1365.61929635</v>
      </c>
    </row>
    <row r="10">
      <c r="A10" s="227" t="n">
        <v>5</v>
      </c>
      <c r="B10" s="227" t="n">
        <v>213</v>
      </c>
      <c r="C10" s="227" t="inlineStr">
        <is>
          <t>Airfield</t>
        </is>
      </c>
      <c r="D10" s="227" t="n">
        <v>2130</v>
      </c>
      <c r="E10" s="227" t="inlineStr">
        <is>
          <t>Airfield runways</t>
        </is>
      </c>
      <c r="F10" s="227" t="inlineStr">
        <is>
          <t>No visible damage</t>
        </is>
      </c>
      <c r="G10" s="227" t="inlineStr">
        <is>
          <t>Not Applicable</t>
        </is>
      </c>
      <c r="H10" s="227" t="n">
        <v>2</v>
      </c>
      <c r="I10" s="227" t="n">
        <v>994</v>
      </c>
      <c r="J10" s="227" t="inlineStr">
        <is>
          <t>Not Applicable</t>
        </is>
      </c>
      <c r="K10" s="227" t="n">
        <v>11</v>
      </c>
      <c r="L10" s="227" t="n">
        <v>6.68213273677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4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EMSR709 AOI: 01 Pilon Lajas Delineation</t>
        </is>
      </c>
    </row>
    <row r="2">
      <c r="B2" s="202" t="inlineStr">
        <is>
          <t>_transportationL_v1_aff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7" t="n">
        <v>0</v>
      </c>
      <c r="B5" s="227" t="n">
        <v>211</v>
      </c>
      <c r="C5" s="227" t="inlineStr">
        <is>
          <t>Highways, Streets and Roads</t>
        </is>
      </c>
      <c r="D5" s="227" t="n">
        <v>21120</v>
      </c>
      <c r="E5" s="227" t="inlineStr">
        <is>
          <t>Primary Road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1</v>
      </c>
      <c r="L5" s="227" t="n">
        <v>0.00706461330443</v>
      </c>
    </row>
    <row r="6">
      <c r="A6" s="227" t="n">
        <v>1</v>
      </c>
      <c r="B6" s="227" t="n">
        <v>211</v>
      </c>
      <c r="C6" s="227" t="inlineStr">
        <is>
          <t>Highways, Streets and Roads</t>
        </is>
      </c>
      <c r="D6" s="227" t="n">
        <v>21124</v>
      </c>
      <c r="E6" s="227" t="inlineStr">
        <is>
          <t>Cart Track</t>
        </is>
      </c>
      <c r="F6" s="227" t="inlineStr">
        <is>
          <t>No visible damage</t>
        </is>
      </c>
      <c r="G6" s="227" t="inlineStr">
        <is>
          <t>Not Applicable</t>
        </is>
      </c>
      <c r="H6" s="227" t="n">
        <v>2</v>
      </c>
      <c r="I6" s="227" t="n">
        <v>994</v>
      </c>
      <c r="J6" s="227" t="inlineStr">
        <is>
          <t>Not Applicable</t>
        </is>
      </c>
      <c r="K6" s="227" t="n">
        <v>7</v>
      </c>
      <c r="L6" s="227" t="n">
        <v>0.948797268896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5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215</v>
      </c>
      <c r="C5" s="227" t="inlineStr">
        <is>
          <t>Harbours, waterways, dams and other waterworks</t>
        </is>
      </c>
      <c r="D5" s="227" t="n">
        <v>21512</v>
      </c>
      <c r="E5" s="227" t="inlineStr">
        <is>
          <t>Settling Basin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1</v>
      </c>
      <c r="L5" s="227" t="n">
        <v>1.21650296454</v>
      </c>
    </row>
    <row r="6">
      <c r="A6" s="227" t="n">
        <v>1</v>
      </c>
      <c r="B6" s="227" t="n">
        <v>24</v>
      </c>
      <c r="C6" s="227" t="inlineStr">
        <is>
          <t>Other Civil Engineering Works</t>
        </is>
      </c>
      <c r="D6" s="227" t="n">
        <v>242</v>
      </c>
      <c r="E6" s="227" t="inlineStr">
        <is>
          <t>Other civil engineering works not elsewhere classified</t>
        </is>
      </c>
      <c r="F6" s="227" t="inlineStr">
        <is>
          <t>No visible damage</t>
        </is>
      </c>
      <c r="G6" s="227" t="inlineStr">
        <is>
          <t>Not Applicable</t>
        </is>
      </c>
      <c r="H6" s="227" t="n">
        <v>2</v>
      </c>
      <c r="I6" s="227" t="n">
        <v>994</v>
      </c>
      <c r="J6" s="227" t="inlineStr">
        <is>
          <t>Not Applicable</t>
        </is>
      </c>
      <c r="K6" s="227" t="n">
        <v>1</v>
      </c>
      <c r="L6" s="227" t="n">
        <v>4.58454923737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EMSR709 AOI: 01 Pilon Lajas Delineation</t>
        </is>
      </c>
    </row>
    <row r="2">
      <c r="B2" s="202" t="inlineStr">
        <is>
          <t>_facilitiesL_v1_aoi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7" t="n">
        <v>0</v>
      </c>
      <c r="B5" s="227" t="n">
        <v>22</v>
      </c>
      <c r="C5" s="227" t="inlineStr">
        <is>
          <t>Pipelines, Communication and Electricity Lines</t>
        </is>
      </c>
      <c r="D5" s="227" t="n">
        <v>221</v>
      </c>
      <c r="E5" s="227" t="inlineStr">
        <is>
          <t>Long-distance pipelines, communication and electricity lines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7</v>
      </c>
      <c r="L5" s="227" t="n">
        <v>161.279418899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8"/>
    <col customWidth="1" max="4" min="4" style="3" width="6"/>
    <col customWidth="1" max="5" min="5" style="3" width="6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2" t="inlineStr">
        <is>
          <t>EMSR709 AOI: 01 Pilon Lajas Delineation</t>
        </is>
      </c>
    </row>
    <row r="2">
      <c r="B2" s="202" t="inlineStr">
        <is>
          <t>_facilitiesL_v1_aff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27" t="n">
        <v>0</v>
      </c>
      <c r="B5" s="227" t="n">
        <v>22</v>
      </c>
      <c r="C5" s="227" t="inlineStr">
        <is>
          <t>Pipelines, Communication and Electricity Lines</t>
        </is>
      </c>
      <c r="D5" s="227" t="n">
        <v>221</v>
      </c>
      <c r="E5" s="227" t="inlineStr">
        <is>
          <t>Long-distance pipelines, communication and electricity lines</t>
        </is>
      </c>
      <c r="F5" s="227" t="inlineStr">
        <is>
          <t>No visible damage</t>
        </is>
      </c>
      <c r="G5" s="227" t="inlineStr">
        <is>
          <t>Not Applicable</t>
        </is>
      </c>
      <c r="H5" s="227" t="n">
        <v>2</v>
      </c>
      <c r="I5" s="227" t="n">
        <v>994</v>
      </c>
      <c r="J5" s="227" t="inlineStr">
        <is>
          <t>Not Applicable</t>
        </is>
      </c>
      <c r="K5" s="227" t="n">
        <v>1</v>
      </c>
      <c r="L5" s="227" t="n">
        <v>0.557475922936</v>
      </c>
    </row>
  </sheetData>
  <pageMargins bottom="1" footer="0.5" header="0.5" left="0.75" right="0.75" top="1"/>
  <pageSetup orientation="landscape"/>
</worksheet>
</file>

<file path=xl/worksheets/sheet12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2</v>
      </c>
      <c r="C5" s="227" t="inlineStr">
        <is>
          <t>Agricultural Areas</t>
        </is>
      </c>
      <c r="D5" s="227" t="n">
        <v>24</v>
      </c>
      <c r="E5" s="227" t="inlineStr">
        <is>
          <t>Heterogeneous agricultural areas</t>
        </is>
      </c>
      <c r="F5" s="227" t="inlineStr">
        <is>
          <t>Not Affected</t>
        </is>
      </c>
      <c r="G5" s="227" t="inlineStr">
        <is>
          <t>Not Applicable</t>
        </is>
      </c>
      <c r="H5" s="227" t="n">
        <v>2</v>
      </c>
      <c r="I5" s="227" t="n">
        <v>986</v>
      </c>
      <c r="J5" s="227" t="inlineStr">
        <is>
          <t>Not Applicable</t>
        </is>
      </c>
      <c r="K5" s="227" t="n">
        <v>459</v>
      </c>
      <c r="L5" s="227" t="n">
        <v>47091.9694994</v>
      </c>
    </row>
    <row r="6">
      <c r="A6" s="227" t="n">
        <v>1</v>
      </c>
      <c r="B6" s="227" t="n">
        <v>3</v>
      </c>
      <c r="C6" s="227" t="inlineStr">
        <is>
          <t>Forests and Semi-natural Areas</t>
        </is>
      </c>
      <c r="D6" s="227" t="n">
        <v>31</v>
      </c>
      <c r="E6" s="227" t="inlineStr">
        <is>
          <t>Forests</t>
        </is>
      </c>
      <c r="F6" s="227" t="inlineStr">
        <is>
          <t>Not Affected</t>
        </is>
      </c>
      <c r="G6" s="227" t="inlineStr">
        <is>
          <t>Not Applicable</t>
        </is>
      </c>
      <c r="H6" s="227" t="n">
        <v>2</v>
      </c>
      <c r="I6" s="227" t="n">
        <v>986</v>
      </c>
      <c r="J6" s="227" t="inlineStr">
        <is>
          <t>Not Applicable</t>
        </is>
      </c>
      <c r="K6" s="227" t="n">
        <v>2920</v>
      </c>
      <c r="L6" s="227" t="n">
        <v>576050.131987</v>
      </c>
    </row>
    <row r="7">
      <c r="A7" s="227" t="n">
        <v>2</v>
      </c>
      <c r="B7" s="227" t="n">
        <v>3</v>
      </c>
      <c r="C7" s="227" t="inlineStr">
        <is>
          <t>Forests and Semi-natural Areas</t>
        </is>
      </c>
      <c r="D7" s="227" t="n">
        <v>32</v>
      </c>
      <c r="E7" s="227" t="inlineStr">
        <is>
          <t>Shrub and/or herbaceous vegetation association</t>
        </is>
      </c>
      <c r="F7" s="227" t="inlineStr">
        <is>
          <t>Not Affected</t>
        </is>
      </c>
      <c r="G7" s="227" t="inlineStr">
        <is>
          <t>Not Applicable</t>
        </is>
      </c>
      <c r="H7" s="227" t="n">
        <v>2</v>
      </c>
      <c r="I7" s="227" t="n">
        <v>986</v>
      </c>
      <c r="J7" s="227" t="inlineStr">
        <is>
          <t>Not Applicable</t>
        </is>
      </c>
      <c r="K7" s="227" t="n">
        <v>5743</v>
      </c>
      <c r="L7" s="227" t="n">
        <v>156581.71986</v>
      </c>
    </row>
    <row r="8">
      <c r="A8" s="227" t="n">
        <v>3</v>
      </c>
      <c r="B8" s="227" t="n">
        <v>3</v>
      </c>
      <c r="C8" s="227" t="inlineStr">
        <is>
          <t>Forests and Semi-natural Areas</t>
        </is>
      </c>
      <c r="D8" s="227" t="n">
        <v>33</v>
      </c>
      <c r="E8" s="227" t="inlineStr">
        <is>
          <t>Open spaces with little or no vegetation</t>
        </is>
      </c>
      <c r="F8" s="227" t="inlineStr">
        <is>
          <t>Not Affected</t>
        </is>
      </c>
      <c r="G8" s="227" t="inlineStr">
        <is>
          <t>Not Applicable</t>
        </is>
      </c>
      <c r="H8" s="227" t="n">
        <v>2</v>
      </c>
      <c r="I8" s="227" t="n">
        <v>986</v>
      </c>
      <c r="J8" s="227" t="inlineStr">
        <is>
          <t>Not Applicable</t>
        </is>
      </c>
      <c r="K8" s="227" t="n">
        <v>30</v>
      </c>
      <c r="L8" s="227" t="n">
        <v>22.726811643</v>
      </c>
    </row>
    <row r="9">
      <c r="A9" s="227" t="n">
        <v>4</v>
      </c>
      <c r="B9" s="227" t="n">
        <v>4</v>
      </c>
      <c r="C9" s="227" t="inlineStr">
        <is>
          <t>Wetlands</t>
        </is>
      </c>
      <c r="D9" s="227" t="n">
        <v>41</v>
      </c>
      <c r="E9" s="227" t="inlineStr">
        <is>
          <t>Inland wetlands</t>
        </is>
      </c>
      <c r="F9" s="227" t="inlineStr">
        <is>
          <t>Not Affected</t>
        </is>
      </c>
      <c r="G9" s="227" t="inlineStr">
        <is>
          <t>Not Applicable</t>
        </is>
      </c>
      <c r="H9" s="227" t="n">
        <v>2</v>
      </c>
      <c r="I9" s="227" t="n">
        <v>986</v>
      </c>
      <c r="J9" s="227" t="inlineStr">
        <is>
          <t>Not Applicable</t>
        </is>
      </c>
      <c r="K9" s="227" t="n">
        <v>159</v>
      </c>
      <c r="L9" s="227" t="n">
        <v>3722.8587798</v>
      </c>
    </row>
    <row r="10">
      <c r="A10" s="227" t="n">
        <v>5</v>
      </c>
      <c r="B10" s="227" t="n">
        <v>998</v>
      </c>
      <c r="C10" s="227" t="inlineStr">
        <is>
          <t>Other</t>
        </is>
      </c>
      <c r="D10" s="227" t="n">
        <v>998</v>
      </c>
      <c r="E10" s="227" t="inlineStr">
        <is>
          <t>Other</t>
        </is>
      </c>
      <c r="F10" s="227" t="inlineStr">
        <is>
          <t>Not Affected</t>
        </is>
      </c>
      <c r="G10" s="227" t="inlineStr">
        <is>
          <t>Not Applicable</t>
        </is>
      </c>
      <c r="H10" s="227" t="n">
        <v>2</v>
      </c>
      <c r="I10" s="227" t="n">
        <v>986</v>
      </c>
      <c r="J10" s="227" t="inlineStr">
        <is>
          <t>Not Applicable</t>
        </is>
      </c>
      <c r="K10" s="227" t="n">
        <v>360</v>
      </c>
      <c r="L10" s="227" t="n">
        <v>9816.059287079999</v>
      </c>
    </row>
  </sheetData>
  <pageMargins bottom="1" footer="0.5" header="0.5" left="0.75" right="0.75" top="1"/>
  <pageSetup orientation="landscape"/>
</worksheet>
</file>

<file path=xl/worksheets/sheet1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2" t="inlineStr">
        <is>
          <t>EMSR709 AOI: 01 Pilon Lajas Delineation</t>
        </is>
      </c>
    </row>
    <row r="2">
      <c r="B2" s="202" t="inlineStr">
        <is>
          <t>_naturalLandUseA_v1_aff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27" t="n">
        <v>0</v>
      </c>
      <c r="B5" s="227" t="n">
        <v>2</v>
      </c>
      <c r="C5" s="227" t="inlineStr">
        <is>
          <t>Agricultural Areas</t>
        </is>
      </c>
      <c r="D5" s="227" t="n">
        <v>24</v>
      </c>
      <c r="E5" s="227" t="inlineStr">
        <is>
          <t>Heterogeneous agricultural areas</t>
        </is>
      </c>
      <c r="F5" s="227" t="inlineStr">
        <is>
          <t>Not Affected</t>
        </is>
      </c>
      <c r="G5" s="227" t="inlineStr">
        <is>
          <t>Not Applicable</t>
        </is>
      </c>
      <c r="H5" s="227" t="n">
        <v>2</v>
      </c>
      <c r="I5" s="227" t="n">
        <v>986</v>
      </c>
      <c r="J5" s="227" t="inlineStr">
        <is>
          <t>Not Applicable</t>
        </is>
      </c>
      <c r="K5" s="227" t="n">
        <v>53</v>
      </c>
      <c r="L5" s="227" t="n">
        <v>381.604283709</v>
      </c>
    </row>
    <row r="6">
      <c r="A6" s="227" t="n">
        <v>1</v>
      </c>
      <c r="B6" s="227" t="n">
        <v>3</v>
      </c>
      <c r="C6" s="227" t="inlineStr">
        <is>
          <t>Forests and Semi-natural Areas</t>
        </is>
      </c>
      <c r="D6" s="227" t="n">
        <v>31</v>
      </c>
      <c r="E6" s="227" t="inlineStr">
        <is>
          <t>Forests</t>
        </is>
      </c>
      <c r="F6" s="227" t="inlineStr">
        <is>
          <t>Not Affected</t>
        </is>
      </c>
      <c r="G6" s="227" t="inlineStr">
        <is>
          <t>Not Applicable</t>
        </is>
      </c>
      <c r="H6" s="227" t="n">
        <v>2</v>
      </c>
      <c r="I6" s="227" t="n">
        <v>986</v>
      </c>
      <c r="J6" s="227" t="inlineStr">
        <is>
          <t>Not Applicable</t>
        </is>
      </c>
      <c r="K6" s="227" t="n">
        <v>10</v>
      </c>
      <c r="L6" s="227" t="n">
        <v>1584.00581729</v>
      </c>
    </row>
    <row r="7">
      <c r="A7" s="227" t="n">
        <v>2</v>
      </c>
      <c r="B7" s="227" t="n">
        <v>3</v>
      </c>
      <c r="C7" s="227" t="inlineStr">
        <is>
          <t>Forests and Semi-natural Areas</t>
        </is>
      </c>
      <c r="D7" s="227" t="n">
        <v>32</v>
      </c>
      <c r="E7" s="227" t="inlineStr">
        <is>
          <t>Shrub and/or herbaceous vegetation association</t>
        </is>
      </c>
      <c r="F7" s="227" t="inlineStr">
        <is>
          <t>Not Affected</t>
        </is>
      </c>
      <c r="G7" s="227" t="inlineStr">
        <is>
          <t>Not Applicable</t>
        </is>
      </c>
      <c r="H7" s="227" t="n">
        <v>2</v>
      </c>
      <c r="I7" s="227" t="n">
        <v>986</v>
      </c>
      <c r="J7" s="227" t="inlineStr">
        <is>
          <t>Not Applicable</t>
        </is>
      </c>
      <c r="K7" s="227" t="n">
        <v>51</v>
      </c>
      <c r="L7" s="227" t="n">
        <v>2551.37035622</v>
      </c>
    </row>
    <row r="8">
      <c r="A8" s="227" t="n">
        <v>3</v>
      </c>
      <c r="B8" s="227" t="n">
        <v>998</v>
      </c>
      <c r="C8" s="227" t="inlineStr">
        <is>
          <t>Other</t>
        </is>
      </c>
      <c r="D8" s="227" t="n">
        <v>998</v>
      </c>
      <c r="E8" s="227" t="inlineStr">
        <is>
          <t>Other</t>
        </is>
      </c>
      <c r="F8" s="227" t="inlineStr">
        <is>
          <t>Not Affected</t>
        </is>
      </c>
      <c r="G8" s="227" t="inlineStr">
        <is>
          <t>Not Applicable</t>
        </is>
      </c>
      <c r="H8" s="227" t="n">
        <v>2</v>
      </c>
      <c r="I8" s="227" t="n">
        <v>986</v>
      </c>
      <c r="J8" s="227" t="inlineStr">
        <is>
          <t>Not Applicable</t>
        </is>
      </c>
      <c r="K8" s="227" t="n">
        <v>2</v>
      </c>
      <c r="L8" s="227" t="n">
        <v>0.367445963522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