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jpeg" Extension="jpeg"/>
  <Default ContentType="image/png" Extension="png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drawing+xml" PartName="/xl/drawings/drawing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 autoFilterDateGrouping="1" firstSheet="5" minimized="0" showHorizontalScroll="1" showSheetTabs="1" showVerticalScroll="1" tabRatio="600" visibility="visible" windowHeight="9735" windowWidth="24705" xWindow="0" yWindow="0"/>
  </bookViews>
  <sheets>
    <sheet xmlns:r="http://schemas.openxmlformats.org/officeDocument/2006/relationships" name="Info_Grading" sheetId="1" state="visible" r:id="rId1"/>
    <sheet xmlns:r="http://schemas.openxmlformats.org/officeDocument/2006/relationships" name="Grading" sheetId="2" state="visible" r:id="rId2"/>
    <sheet xmlns:r="http://schemas.openxmlformats.org/officeDocument/2006/relationships" name="_observedEventA_v1_aoi" sheetId="3" state="visible" r:id="rId3"/>
    <sheet xmlns:r="http://schemas.openxmlformats.org/officeDocument/2006/relationships" name="_builtUpA_m_v1_aoi" sheetId="4" state="visible" r:id="rId4"/>
    <sheet xmlns:r="http://schemas.openxmlformats.org/officeDocument/2006/relationships" name="_builtUpA_m_v1_aff" sheetId="5" state="visible" r:id="rId5"/>
    <sheet xmlns:r="http://schemas.openxmlformats.org/officeDocument/2006/relationships" name="_transportationA_v1_aoi" sheetId="6" state="visible" r:id="rId6"/>
    <sheet xmlns:r="http://schemas.openxmlformats.org/officeDocument/2006/relationships" name="_transportationL_m_v1_aoi" sheetId="7" state="visible" r:id="rId7"/>
    <sheet xmlns:r="http://schemas.openxmlformats.org/officeDocument/2006/relationships" name="_transportationL_m_v1_aff" sheetId="8" state="visible" r:id="rId8"/>
    <sheet xmlns:r="http://schemas.openxmlformats.org/officeDocument/2006/relationships" name="_facilitiesA_m_v1_aoi" sheetId="9" state="visible" r:id="rId9"/>
    <sheet xmlns:r="http://schemas.openxmlformats.org/officeDocument/2006/relationships" name="_facilitiesA_m_v1_aff" sheetId="10" state="visible" r:id="rId10"/>
    <sheet xmlns:r="http://schemas.openxmlformats.org/officeDocument/2006/relationships" name="_facilitiesL_m_v1_aoi" sheetId="11" state="visible" r:id="rId11"/>
    <sheet xmlns:r="http://schemas.openxmlformats.org/officeDocument/2006/relationships" name="_facilitiesL_m_v1_aff" sheetId="12" state="visible" r:id="rId12"/>
    <sheet xmlns:r="http://schemas.openxmlformats.org/officeDocument/2006/relationships" name="_naturalLandUseA_m_v1_aoi" sheetId="13" state="visible" r:id="rId13"/>
    <sheet xmlns:r="http://schemas.openxmlformats.org/officeDocument/2006/relationships" name="_naturalLandUseA_m_v1_aff" sheetId="14" state="visible" r:id="rId14"/>
  </sheets>
  <definedNames/>
  <calcPr calcId="162913" fullCalcOnLoad="1"/>
</workbook>
</file>

<file path=xl/styles.xml><?xml version="1.0" encoding="utf-8"?>
<styleSheet xmlns="http://schemas.openxmlformats.org/spreadsheetml/2006/main">
  <numFmts count="3">
    <numFmt formatCode="0.0" numFmtId="164"/>
    <numFmt formatCode="[&lt;0.004]0;[&lt;0.05]0.00;#,###,##0.0" numFmtId="165"/>
    <numFmt formatCode="&quot;~&quot; ###,###" numFmtId="166"/>
  </numFmts>
  <fonts count="18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Calibri"/>
      <family val="2"/>
      <color theme="10"/>
      <sz val="12"/>
      <scheme val="minor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5">
    <xf borderId="0" fillId="0" fontId="0" numFmtId="0"/>
    <xf borderId="0" fillId="0" fontId="2" numFmtId="0"/>
    <xf borderId="0" fillId="0" fontId="1" numFmtId="0"/>
    <xf borderId="0" fillId="0" fontId="1" numFmtId="0"/>
    <xf borderId="0" fillId="0" fontId="17" numFmtId="0"/>
  </cellStyleXfs>
  <cellXfs count="239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0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11" fillId="0" fontId="4" numFmtId="0" pivotButton="0" quotePrefix="0" xfId="0">
      <alignment vertical="top" wrapText="1"/>
    </xf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0" fillId="0" fontId="7" numFmtId="0" pivotButton="0" quotePrefix="0" xfId="0">
      <alignment horizontal="left" vertical="center"/>
    </xf>
    <xf borderId="0" fillId="6" fontId="8" numFmtId="0" pivotButton="0" quotePrefix="0" xfId="0"/>
    <xf applyAlignment="1" borderId="0" fillId="6" fontId="9" numFmtId="0" pivotButton="0" quotePrefix="0" xfId="0">
      <alignment horizontal="center" vertical="center"/>
    </xf>
    <xf applyAlignment="1" borderId="0" fillId="6" fontId="10" numFmtId="0" pivotButton="0" quotePrefix="0" xfId="0">
      <alignment horizontal="center" vertical="center"/>
    </xf>
    <xf borderId="0" fillId="0" fontId="8" numFmtId="0" pivotButton="0" quotePrefix="0" xfId="0"/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3" fillId="0" fontId="12" numFmtId="0" pivotButton="0" quotePrefix="0" xfId="0">
      <alignment vertical="center" wrapText="1"/>
    </xf>
    <xf applyAlignment="1" borderId="3" fillId="0" fontId="12" numFmtId="164" pivotButton="0" quotePrefix="0" xfId="0">
      <alignment horizontal="center" vertical="center" wrapText="1"/>
    </xf>
    <xf applyAlignment="1" borderId="10" fillId="0" fontId="12" numFmtId="0" pivotButton="0" quotePrefix="0" xfId="0">
      <alignment vertical="center" wrapText="1"/>
    </xf>
    <xf applyAlignment="1" borderId="10" fillId="0" fontId="1" numFmtId="1" pivotButton="0" quotePrefix="0" xfId="0">
      <alignment horizontal="center" vertical="center" wrapText="1"/>
    </xf>
    <xf applyAlignment="1" borderId="14" fillId="0" fontId="12" numFmtId="0" pivotButton="0" quotePrefix="0" xfId="0">
      <alignment vertical="top" wrapText="1"/>
    </xf>
    <xf applyAlignment="1" borderId="10" fillId="0" fontId="1" numFmtId="0" pivotButton="0" quotePrefix="0" xfId="0">
      <alignment vertical="center"/>
    </xf>
    <xf applyAlignment="1" borderId="12" fillId="0" fontId="12" numFmtId="0" pivotButton="0" quotePrefix="0" xfId="0">
      <alignment horizontal="right" vertical="center" wrapText="1"/>
    </xf>
    <xf applyAlignment="1" borderId="12" fillId="0" fontId="1" numFmtId="164" pivotButton="0" quotePrefix="0" xfId="0">
      <alignment horizontal="center" vertical="center" wrapText="1"/>
    </xf>
    <xf applyAlignment="1" borderId="13" fillId="0" fontId="12" numFmtId="0" pivotButton="0" quotePrefix="0" xfId="0">
      <alignment vertical="top" wrapText="1"/>
    </xf>
    <xf applyAlignment="1" borderId="1" fillId="0" fontId="1" numFmtId="0" pivotButton="0" quotePrefix="0" xfId="0">
      <alignment vertical="center"/>
    </xf>
    <xf applyAlignment="1" borderId="2" fillId="0" fontId="12" numFmtId="0" pivotButton="0" quotePrefix="0" xfId="0">
      <alignment horizontal="right" vertical="center" wrapText="1"/>
    </xf>
    <xf applyAlignment="1" borderId="2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top" wrapText="1"/>
    </xf>
    <xf applyAlignment="1" borderId="2" fillId="0" fontId="1" numFmtId="1" pivotButton="0" quotePrefix="0" xfId="0">
      <alignment horizontal="center" vertical="center" wrapText="1"/>
    </xf>
    <xf applyAlignment="1" borderId="15" fillId="0" fontId="12" numFmtId="0" pivotButton="0" quotePrefix="0" xfId="0">
      <alignment vertical="top" wrapText="1"/>
    </xf>
    <xf applyAlignment="1" borderId="7" fillId="0" fontId="1" numFmtId="0" pivotButton="0" quotePrefix="0" xfId="0">
      <alignment vertical="center"/>
    </xf>
    <xf applyAlignment="1" borderId="7" fillId="0" fontId="12" numFmtId="0" pivotButton="0" quotePrefix="0" xfId="0">
      <alignment horizontal="right" vertical="center" wrapText="1"/>
    </xf>
    <xf applyAlignment="1" borderId="9" fillId="0" fontId="1" numFmtId="1" pivotButton="0" quotePrefix="0" xfId="0">
      <alignment horizontal="center" vertical="center" wrapText="1"/>
    </xf>
    <xf applyAlignment="1" borderId="10" fillId="0" fontId="12" numFmtId="0" pivotButton="0" quotePrefix="0" xfId="0">
      <alignment vertical="top" wrapText="1"/>
    </xf>
    <xf applyAlignment="1" borderId="11" fillId="0" fontId="12" numFmtId="0" pivotButton="0" quotePrefix="0" xfId="0">
      <alignment vertical="center" wrapText="1"/>
    </xf>
    <xf applyAlignment="1" borderId="10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vertical="center"/>
    </xf>
    <xf applyAlignment="1" borderId="1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horizontal="left" vertical="center"/>
    </xf>
    <xf applyAlignment="1" borderId="1" fillId="0" fontId="1" numFmtId="0" pivotButton="0" quotePrefix="0" xfId="0">
      <alignment horizontal="left" vertical="center"/>
    </xf>
    <xf applyAlignment="1" borderId="1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center" wrapText="1"/>
    </xf>
    <xf applyAlignment="1" borderId="1" fillId="0" fontId="12" numFmtId="164" pivotButton="0" quotePrefix="0" xfId="0">
      <alignment vertical="top" wrapText="1"/>
    </xf>
    <xf applyAlignment="1" borderId="13" fillId="0" fontId="1" numFmtId="0" pivotButton="0" quotePrefix="0" xfId="0">
      <alignment horizontal="left" vertical="center"/>
    </xf>
    <xf applyAlignment="1" borderId="0" fillId="0" fontId="12" numFmtId="0" pivotButton="0" quotePrefix="0" xfId="0">
      <alignment vertical="center" wrapText="1"/>
    </xf>
    <xf applyAlignment="1" borderId="1" fillId="0" fontId="1" numFmtId="1" pivotButton="0" quotePrefix="0" xfId="0">
      <alignment horizontal="center" vertical="center" wrapText="1"/>
    </xf>
    <xf applyAlignment="1" borderId="8" fillId="0" fontId="1" numFmtId="0" pivotButton="0" quotePrefix="0" xfId="0">
      <alignment horizontal="left" vertical="center"/>
    </xf>
    <xf applyAlignment="1" borderId="7" fillId="0" fontId="1" numFmtId="1" pivotButton="0" quotePrefix="0" xfId="0">
      <alignment horizontal="center" vertical="center" wrapText="1"/>
    </xf>
    <xf applyAlignment="1" borderId="13" fillId="0" fontId="1" numFmtId="0" pivotButton="0" quotePrefix="0" xfId="0">
      <alignment vertical="center"/>
    </xf>
    <xf applyAlignment="1" borderId="7" fillId="0" fontId="12" numFmtId="0" pivotButton="0" quotePrefix="0" xfId="0">
      <alignment vertical="top" wrapText="1"/>
    </xf>
    <xf applyAlignment="1" borderId="15" fillId="0" fontId="1" numFmtId="0" pivotButton="0" quotePrefix="0" xfId="0">
      <alignment vertical="center"/>
    </xf>
    <xf applyAlignment="1" borderId="1" fillId="0" fontId="13" numFmtId="0" pivotButton="0" quotePrefix="0" xfId="0">
      <alignment vertical="center"/>
    </xf>
    <xf applyAlignment="1" borderId="7" fillId="0" fontId="13" numFmtId="0" pivotButton="0" quotePrefix="0" xfId="0">
      <alignment vertical="center"/>
    </xf>
    <xf applyAlignment="1" borderId="0" fillId="0" fontId="13" numFmtId="0" pivotButton="0" quotePrefix="0" xfId="0">
      <alignment vertical="center"/>
    </xf>
    <xf applyAlignment="1" borderId="2" fillId="0" fontId="13" numFmtId="164" pivotButton="0" quotePrefix="0" xfId="0">
      <alignment horizontal="center"/>
    </xf>
    <xf applyAlignment="1" borderId="13" fillId="0" fontId="13" numFmtId="0" pivotButton="0" quotePrefix="0" xfId="0">
      <alignment vertical="center"/>
    </xf>
    <xf applyAlignment="1" borderId="2" fillId="0" fontId="13" numFmtId="1" pivotButton="0" quotePrefix="0" xfId="0">
      <alignment horizontal="center"/>
    </xf>
    <xf applyAlignment="1" borderId="8" fillId="0" fontId="13" numFmtId="0" pivotButton="0" quotePrefix="0" xfId="0">
      <alignment vertical="center"/>
    </xf>
    <xf applyAlignment="1" borderId="9" fillId="0" fontId="13" numFmtId="1" pivotButton="0" quotePrefix="0" xfId="0">
      <alignment horizontal="center"/>
    </xf>
    <xf applyAlignment="1" borderId="14" fillId="0" fontId="11" numFmtId="0" pivotButton="0" quotePrefix="0" xfId="0">
      <alignment vertical="center"/>
    </xf>
    <xf applyAlignment="1" borderId="11" fillId="0" fontId="11" numFmtId="0" pivotButton="0" quotePrefix="0" xfId="0">
      <alignment vertical="center" wrapText="1"/>
    </xf>
    <xf applyAlignment="1" borderId="5" fillId="0" fontId="11" numFmtId="0" pivotButton="0" quotePrefix="0" xfId="0">
      <alignment vertical="center" wrapText="1"/>
    </xf>
    <xf applyAlignment="1" borderId="4" fillId="0" fontId="12" numFmtId="0" pivotButton="0" quotePrefix="0" xfId="0">
      <alignment vertical="center" wrapText="1"/>
    </xf>
    <xf applyAlignment="1" borderId="5" fillId="0" fontId="12" numFmtId="164" pivotButton="0" quotePrefix="0" xfId="0">
      <alignment horizontal="center" vertical="center" wrapText="1"/>
    </xf>
    <xf applyAlignment="1" borderId="3" fillId="0" fontId="12" numFmtId="0" pivotButton="0" quotePrefix="0" xfId="0">
      <alignment horizontal="right" vertical="center"/>
    </xf>
    <xf applyAlignment="1" borderId="5" fillId="0" fontId="12" numFmtId="1" pivotButton="0" quotePrefix="0" xfId="0">
      <alignment horizontal="right" vertical="center" wrapText="1"/>
    </xf>
    <xf applyAlignment="1" borderId="12" fillId="0" fontId="1" numFmtId="1" pivotButton="0" quotePrefix="0" xfId="0">
      <alignment horizontal="center" vertical="center" wrapText="1"/>
    </xf>
    <xf applyAlignment="1" borderId="7" fillId="0" fontId="1" numFmtId="164" pivotButton="0" quotePrefix="0" xfId="0">
      <alignment horizontal="center" vertical="center" wrapText="1"/>
    </xf>
    <xf applyAlignment="1" borderId="7" fillId="0" fontId="13" numFmtId="164" pivotButton="0" quotePrefix="0" xfId="0">
      <alignment horizontal="center"/>
    </xf>
    <xf borderId="0" fillId="3" fontId="8" numFmtId="0" pivotButton="0" quotePrefix="0" xfId="0"/>
    <xf applyAlignment="1" borderId="0" fillId="3" fontId="9" numFmtId="0" pivotButton="0" quotePrefix="0" xfId="0">
      <alignment horizontal="center" vertical="center"/>
    </xf>
    <xf applyAlignment="1" borderId="0" fillId="3" fontId="10" numFmtId="0" pivotButton="0" quotePrefix="0" xfId="0">
      <alignment horizontal="center" vertical="center"/>
    </xf>
    <xf borderId="0" fillId="3" fontId="10" numFmtId="0" pivotButton="0" quotePrefix="0" xfId="0"/>
    <xf applyAlignment="1" borderId="5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3" fillId="0" fontId="12" numFmtId="0" pivotButton="0" quotePrefix="0" xfId="0">
      <alignment horizontal="right" vertical="center" wrapText="1"/>
    </xf>
    <xf applyAlignment="1" borderId="12" fillId="0" fontId="12" numFmtId="164" pivotButton="0" quotePrefix="0" xfId="0">
      <alignment horizontal="center" vertical="center" wrapText="1"/>
    </xf>
    <xf applyAlignment="1" borderId="10" fillId="0" fontId="12" numFmtId="164" pivotButton="0" quotePrefix="0" xfId="0">
      <alignment horizontal="center" vertical="center" wrapText="1"/>
    </xf>
    <xf applyAlignment="1" borderId="12" fillId="0" fontId="12" numFmtId="0" pivotButton="0" quotePrefix="0" xfId="0">
      <alignment horizontal="center" vertical="center" wrapText="1"/>
    </xf>
    <xf applyAlignment="1" borderId="2" fillId="0" fontId="12" numFmtId="164" pivotButton="0" quotePrefix="0" xfId="0">
      <alignment horizontal="center" vertical="center" wrapText="1"/>
    </xf>
    <xf applyAlignment="1" borderId="2" fillId="0" fontId="12" numFmtId="1" pivotButton="0" quotePrefix="0" xfId="0">
      <alignment horizontal="center" vertical="center" wrapText="1"/>
    </xf>
    <xf applyAlignment="1" borderId="9" fillId="0" fontId="12" numFmtId="1" pivotButton="0" quotePrefix="0" xfId="0">
      <alignment horizontal="center" vertical="center" wrapText="1"/>
    </xf>
    <xf applyAlignment="1" borderId="2" fillId="0" fontId="13" numFmtId="164" pivotButton="0" quotePrefix="0" xfId="0">
      <alignment horizontal="center" vertical="center"/>
    </xf>
    <xf applyAlignment="1" borderId="2" fillId="0" fontId="13" numFmtId="1" pivotButton="0" quotePrefix="0" xfId="0">
      <alignment horizontal="center" vertical="center"/>
    </xf>
    <xf applyAlignment="1" borderId="9" fillId="0" fontId="13" numFmtId="1" pivotButton="0" quotePrefix="0" xfId="0">
      <alignment horizontal="center" vertical="center"/>
    </xf>
    <xf applyAlignment="1" borderId="10" fillId="0" fontId="11" numFmtId="0" pivotButton="0" quotePrefix="0" xfId="0">
      <alignment vertical="center" wrapText="1"/>
    </xf>
    <xf applyAlignment="1" borderId="3" fillId="0" fontId="1" numFmtId="1" pivotButton="0" quotePrefix="0" xfId="0">
      <alignment horizontal="center" vertical="center" wrapText="1"/>
    </xf>
    <xf applyAlignment="1" borderId="9" fillId="0" fontId="12" numFmtId="0" pivotButton="0" quotePrefix="0" xfId="0">
      <alignment horizontal="right" vertical="center" wrapText="1"/>
    </xf>
    <xf applyAlignment="1" borderId="7" fillId="0" fontId="13" numFmtId="164" pivotButton="0" quotePrefix="0" xfId="0">
      <alignment horizontal="center" vertical="center"/>
    </xf>
    <xf borderId="0" fillId="4" fontId="8" numFmtId="0" pivotButton="0" quotePrefix="0" xfId="0"/>
    <xf applyAlignment="1" borderId="0" fillId="4" fontId="9" numFmtId="0" pivotButton="0" quotePrefix="0" xfId="0">
      <alignment horizontal="center" vertical="center"/>
    </xf>
    <xf applyAlignment="1" borderId="0" fillId="4" fontId="10" numFmtId="0" pivotButton="0" quotePrefix="0" xfId="0">
      <alignment horizontal="center" vertical="center"/>
    </xf>
    <xf applyAlignment="1" borderId="3" fillId="0" fontId="12" numFmtId="0" pivotButton="0" quotePrefix="0" xfId="0">
      <alignment horizontal="center" vertical="center" wrapText="1"/>
    </xf>
    <xf applyAlignment="1" borderId="6" fillId="0" fontId="12" numFmtId="0" pivotButton="0" quotePrefix="0" xfId="0">
      <alignment horizontal="center" vertical="center" wrapText="1"/>
    </xf>
    <xf applyAlignment="1" borderId="3" fillId="0" fontId="1" numFmtId="0" pivotButton="0" quotePrefix="0" xfId="0">
      <alignment vertical="top" wrapText="1"/>
    </xf>
    <xf applyAlignment="1" borderId="3" fillId="0" fontId="1" numFmtId="0" pivotButton="0" quotePrefix="0" xfId="0">
      <alignment horizontal="right" vertical="center" wrapText="1"/>
    </xf>
    <xf applyAlignment="1" borderId="6" fillId="0" fontId="1" numFmtId="164" pivotButton="0" quotePrefix="0" xfId="0">
      <alignment horizontal="center" vertical="center" wrapText="1"/>
    </xf>
    <xf applyAlignment="1" borderId="5" fillId="0" fontId="1" numFmtId="164" pivotButton="0" quotePrefix="0" xfId="0">
      <alignment horizontal="center" vertical="center" wrapText="1"/>
    </xf>
    <xf applyAlignment="1" borderId="3" fillId="0" fontId="12" numFmtId="1" pivotButton="0" quotePrefix="0" xfId="0">
      <alignment horizontal="center" vertical="center" wrapText="1"/>
    </xf>
    <xf applyAlignment="1" borderId="10" fillId="0" fontId="13" numFmtId="164" pivotButton="0" quotePrefix="0" xfId="0">
      <alignment horizontal="center"/>
    </xf>
    <xf applyAlignment="1" borderId="1" fillId="0" fontId="13" numFmtId="164" pivotButton="0" quotePrefix="0" xfId="0">
      <alignment horizontal="center"/>
    </xf>
    <xf applyAlignment="1" borderId="1" fillId="0" fontId="13" numFmtId="1" pivotButton="0" quotePrefix="0" xfId="0">
      <alignment horizontal="center"/>
    </xf>
    <xf applyAlignment="1" borderId="7" fillId="0" fontId="13" numFmtId="1" pivotButton="0" quotePrefix="0" xfId="0">
      <alignment horizontal="center"/>
    </xf>
    <xf applyAlignment="1" borderId="12" fillId="0" fontId="12" numFmtId="1" pivotButton="0" quotePrefix="0" xfId="0">
      <alignment horizontal="center" vertical="center" wrapText="1"/>
    </xf>
    <xf applyAlignment="1" borderId="9" fillId="0" fontId="12" numFmtId="164" pivotButton="0" quotePrefix="0" xfId="0">
      <alignment horizontal="center" vertical="center" wrapText="1"/>
    </xf>
    <xf applyAlignment="1" borderId="9" fillId="0" fontId="1" numFmtId="164" pivotButton="0" quotePrefix="0" xfId="0">
      <alignment horizontal="center" vertical="center" wrapText="1"/>
    </xf>
    <xf applyAlignment="1" borderId="0" fillId="0" fontId="12" numFmtId="164" pivotButton="0" quotePrefix="0" xfId="0">
      <alignment horizontal="left" vertical="center"/>
    </xf>
    <xf applyAlignment="1" borderId="0" fillId="0" fontId="11" numFmtId="0" pivotButton="0" quotePrefix="0" xfId="0">
      <alignment horizontal="left" vertical="center"/>
    </xf>
    <xf borderId="0" fillId="0" fontId="8" numFmtId="0" pivotButton="0" quotePrefix="0" xfId="0"/>
    <xf borderId="0" fillId="0" fontId="13" numFmtId="0" pivotButton="0" quotePrefix="0" xfId="0"/>
    <xf applyAlignment="1" borderId="11" fillId="0" fontId="12" numFmtId="0" pivotButton="0" quotePrefix="0" xfId="0">
      <alignment vertical="top" wrapText="1"/>
    </xf>
    <xf borderId="11" fillId="0" fontId="8" numFmtId="0" pivotButton="0" quotePrefix="0" xfId="0"/>
    <xf applyAlignment="1" borderId="0" fillId="0" fontId="12" numFmtId="0" pivotButton="0" quotePrefix="0" xfId="0">
      <alignment vertical="top" wrapText="1"/>
    </xf>
    <xf borderId="0" fillId="0" fontId="8" numFmtId="0" pivotButton="0" quotePrefix="0" xfId="0"/>
    <xf borderId="0" fillId="5" fontId="8" numFmtId="0" pivotButton="0" quotePrefix="0" xfId="0"/>
    <xf applyAlignment="1" borderId="0" fillId="5" fontId="9" numFmtId="0" pivotButton="0" quotePrefix="0" xfId="0">
      <alignment horizontal="center" vertical="center"/>
    </xf>
    <xf applyAlignment="1" borderId="0" fillId="5" fontId="10" numFmtId="0" pivotButton="0" quotePrefix="0" xfId="0">
      <alignment horizontal="center" vertical="center"/>
    </xf>
    <xf applyAlignment="1" borderId="0" fillId="0" fontId="8" numFmtId="0" pivotButton="0" quotePrefix="0" xfId="0">
      <alignment vertical="center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10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center" vertical="center" wrapText="1"/>
    </xf>
    <xf applyAlignment="1" borderId="4" fillId="0" fontId="1" numFmtId="1" pivotButton="0" quotePrefix="0" xfId="0">
      <alignment horizontal="center" vertical="center" wrapText="1"/>
    </xf>
    <xf applyAlignment="1" borderId="6" fillId="0" fontId="1" numFmtId="1" pivotButton="0" quotePrefix="0" xfId="0">
      <alignment horizontal="center" vertical="center" wrapText="1"/>
    </xf>
    <xf applyAlignment="1" borderId="5" fillId="0" fontId="1" numFmtId="1" pivotButton="0" quotePrefix="0" xfId="0">
      <alignment horizontal="center" vertical="center" wrapText="1"/>
    </xf>
    <xf applyAlignment="1" borderId="11" fillId="0" fontId="13" numFmtId="0" pivotButton="0" quotePrefix="0" xfId="0">
      <alignment vertical="center"/>
    </xf>
    <xf applyAlignment="1" borderId="11" fillId="0" fontId="12" numFmtId="0" pivotButton="0" quotePrefix="0" xfId="0">
      <alignment horizontal="right" vertical="center" wrapText="1"/>
    </xf>
    <xf applyAlignment="1" borderId="0" fillId="0" fontId="12" numFmtId="0" pivotButton="0" quotePrefix="0" xfId="0">
      <alignment horizontal="right" vertical="center" wrapText="1"/>
    </xf>
    <xf applyAlignment="1" borderId="4" fillId="0" fontId="1" numFmtId="164" pivotButton="0" quotePrefix="0" xfId="0">
      <alignment horizontal="center" vertical="center" wrapText="1"/>
    </xf>
    <xf applyAlignment="1" borderId="0" fillId="0" fontId="8" numFmtId="0" pivotButton="0" quotePrefix="0" xfId="0">
      <alignment vertical="center"/>
    </xf>
    <xf applyAlignment="1" borderId="0" fillId="0" fontId="8" numFmtId="0" pivotButton="0" quotePrefix="0" xfId="0">
      <alignment horizontal="right" vertical="center"/>
    </xf>
    <xf borderId="0" fillId="0" fontId="8" numFmtId="164" pivotButton="0" quotePrefix="0" xfId="0"/>
    <xf applyAlignment="1" borderId="0" fillId="0" fontId="13" numFmtId="164" pivotButton="0" quotePrefix="0" xfId="0">
      <alignment horizontal="center"/>
    </xf>
    <xf borderId="0" fillId="0" fontId="8" numFmtId="164" pivotButton="0" quotePrefix="0" xfId="0"/>
    <xf applyAlignment="1" borderId="4" fillId="0" fontId="12" numFmtId="0" pivotButton="0" quotePrefix="0" xfId="0">
      <alignment horizontal="right" vertical="center" wrapText="1"/>
    </xf>
    <xf applyAlignment="1" borderId="5" fillId="0" fontId="12" numFmtId="0" pivotButton="0" quotePrefix="0" xfId="0">
      <alignment horizontal="right" vertical="center" wrapText="1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borderId="5" fillId="0" fontId="0" numFmtId="0" pivotButton="0" quotePrefix="0" xfId="0"/>
    <xf applyAlignment="1" borderId="3" fillId="0" fontId="11" numFmtId="0" pivotButton="0" quotePrefix="0" xfId="0">
      <alignment vertical="center"/>
    </xf>
    <xf borderId="6" fillId="0" fontId="0" numFmtId="0" pivotButton="0" quotePrefix="0" xfId="0"/>
    <xf borderId="0" fillId="0" fontId="14" numFmtId="0" pivotButton="0" quotePrefix="0" xfId="0"/>
    <xf borderId="0" fillId="0" fontId="15" numFmtId="0" pivotButton="0" quotePrefix="0" xfId="0"/>
    <xf borderId="16" fillId="0" fontId="15" numFmtId="0" pivotButton="0" quotePrefix="0" xfId="0"/>
    <xf applyAlignment="1" borderId="16" fillId="0" fontId="15" numFmtId="0" pivotButton="0" quotePrefix="0" xfId="0">
      <alignment horizontal="right" vertical="center"/>
    </xf>
    <xf borderId="19" fillId="0" fontId="0" numFmtId="0" pivotButton="0" quotePrefix="0" xfId="0"/>
    <xf borderId="20" fillId="0" fontId="0" numFmtId="0" pivotButton="0" quotePrefix="0" xfId="0"/>
    <xf applyAlignment="1" borderId="16" fillId="0" fontId="15" numFmtId="165" pivotButton="0" quotePrefix="0" xfId="0">
      <alignment horizontal="center" vertical="center"/>
    </xf>
    <xf applyAlignment="1" borderId="12" fillId="0" fontId="15" numFmtId="165" pivotButton="0" quotePrefix="0" xfId="0">
      <alignment horizontal="center" vertical="center" wrapText="1"/>
    </xf>
    <xf applyAlignment="1" borderId="2" fillId="0" fontId="15" numFmtId="165" pivotButton="0" quotePrefix="0" xfId="0">
      <alignment horizontal="center" vertical="center" wrapText="1"/>
    </xf>
    <xf applyAlignment="1" borderId="1" fillId="0" fontId="15" numFmtId="165" pivotButton="0" quotePrefix="0" xfId="0">
      <alignment horizontal="center" vertical="center" wrapText="1"/>
    </xf>
    <xf borderId="21" fillId="0" fontId="0" numFmtId="0" pivotButton="0" quotePrefix="0" xfId="0"/>
    <xf borderId="22" fillId="0" fontId="0" numFmtId="0" pivotButton="0" quotePrefix="0" xfId="0"/>
    <xf borderId="0" fillId="0" fontId="15" numFmtId="0" pivotButton="0" quotePrefix="0" xfId="0"/>
    <xf borderId="23" fillId="0" fontId="15" numFmtId="0" pivotButton="0" quotePrefix="0" xfId="0"/>
    <xf applyAlignment="1" borderId="23" fillId="0" fontId="3" numFmtId="0" pivotButton="0" quotePrefix="0" xfId="0">
      <alignment vertical="center"/>
    </xf>
    <xf applyAlignment="1" borderId="23" fillId="0" fontId="4" numFmtId="0" pivotButton="0" quotePrefix="0" xfId="0">
      <alignment horizontal="right" vertical="center" wrapText="1"/>
    </xf>
    <xf borderId="23" fillId="0" fontId="0" numFmtId="0" pivotButton="0" quotePrefix="0" xfId="0"/>
    <xf applyAlignment="1" borderId="9" fillId="0" fontId="12" numFmtId="165" pivotButton="0" quotePrefix="0" xfId="0">
      <alignment horizontal="center" vertical="center" wrapText="1"/>
    </xf>
    <xf applyAlignment="1" borderId="2" fillId="0" fontId="12" numFmtId="165" pivotButton="0" quotePrefix="0" xfId="0">
      <alignment horizontal="center" vertical="center" wrapText="1"/>
    </xf>
    <xf applyAlignment="1" borderId="9" fillId="0" fontId="1" numFmtId="165" pivotButton="0" quotePrefix="0" xfId="0">
      <alignment horizontal="center" vertical="center" wrapText="1"/>
    </xf>
    <xf applyAlignment="1" borderId="2" fillId="0" fontId="1" numFmtId="165" pivotButton="0" quotePrefix="0" xfId="0">
      <alignment horizontal="center" vertical="center" wrapText="1"/>
    </xf>
    <xf applyAlignment="1" borderId="24" fillId="0" fontId="12" numFmtId="0" pivotButton="0" quotePrefix="0" xfId="0">
      <alignment vertical="top" wrapText="1"/>
    </xf>
    <xf applyAlignment="1" borderId="24" fillId="0" fontId="12" numFmtId="0" pivotButton="0" quotePrefix="0" xfId="0">
      <alignment horizontal="right" vertical="center" wrapText="1"/>
    </xf>
    <xf applyAlignment="1" borderId="24" fillId="0" fontId="12" numFmtId="165" pivotButton="0" quotePrefix="0" xfId="0">
      <alignment horizontal="center" vertical="center" wrapText="1"/>
    </xf>
    <xf applyAlignment="1" borderId="24" fillId="0" fontId="1" numFmtId="165" pivotButton="0" quotePrefix="0" xfId="0">
      <alignment horizontal="center" vertical="center" wrapText="1"/>
    </xf>
    <xf applyAlignment="1" borderId="7" fillId="0" fontId="1" numFmtId="165" pivotButton="0" quotePrefix="0" xfId="0">
      <alignment horizontal="center" vertical="center" wrapText="1"/>
    </xf>
    <xf borderId="21" fillId="0" fontId="8" numFmtId="0" pivotButton="0" quotePrefix="0" xfId="0"/>
    <xf borderId="22" fillId="0" fontId="8" numFmtId="0" pivotButton="0" quotePrefix="0" xfId="0"/>
    <xf borderId="0" fillId="0" fontId="15" numFmtId="0" pivotButton="0" quotePrefix="0" xfId="0"/>
    <xf borderId="23" fillId="0" fontId="15" numFmtId="0" pivotButton="0" quotePrefix="0" xfId="0"/>
    <xf applyAlignment="1" borderId="23" fillId="0" fontId="12" numFmtId="0" pivotButton="0" quotePrefix="0" xfId="0">
      <alignment vertical="top" wrapText="1"/>
    </xf>
    <xf borderId="23" fillId="0" fontId="8" numFmtId="0" pivotButton="0" quotePrefix="0" xfId="0"/>
    <xf applyAlignment="1" borderId="24" fillId="0" fontId="15" numFmtId="165" pivotButton="0" quotePrefix="0" xfId="0">
      <alignment horizontal="center" vertical="center" wrapText="1"/>
    </xf>
    <xf borderId="11" fillId="0" fontId="15" numFmtId="0" pivotButton="0" quotePrefix="0" xfId="0"/>
    <xf applyAlignment="1" borderId="2" fillId="0" fontId="15" numFmtId="164" pivotButton="0" quotePrefix="0" xfId="0">
      <alignment horizontal="center" vertical="center" wrapText="1"/>
    </xf>
    <xf applyAlignment="1" borderId="2" fillId="0" fontId="15" numFmtId="164" pivotButton="0" quotePrefix="0" xfId="0">
      <alignment horizontal="center"/>
    </xf>
    <xf applyAlignment="1" borderId="2" fillId="0" fontId="15" numFmtId="1" pivotButton="0" quotePrefix="0" xfId="0">
      <alignment horizontal="center" vertical="center" wrapText="1"/>
    </xf>
    <xf applyAlignment="1" borderId="2" fillId="0" fontId="15" numFmtId="1" pivotButton="0" quotePrefix="0" xfId="0">
      <alignment horizontal="center"/>
    </xf>
    <xf applyAlignment="1" borderId="9" fillId="0" fontId="15" numFmtId="1" pivotButton="0" quotePrefix="0" xfId="0">
      <alignment horizontal="center"/>
    </xf>
    <xf applyAlignment="1" borderId="12" fillId="0" fontId="15" numFmtId="1" pivotButton="0" quotePrefix="0" xfId="0">
      <alignment horizontal="center" vertical="center" wrapText="1"/>
    </xf>
    <xf applyAlignment="1" borderId="9" fillId="0" fontId="15" numFmtId="164" pivotButton="0" quotePrefix="0" xfId="0">
      <alignment horizontal="center" vertical="center" wrapText="1"/>
    </xf>
    <xf borderId="0" fillId="0" fontId="12" numFmtId="0" pivotButton="0" quotePrefix="0" xfId="0"/>
    <xf applyAlignment="1" borderId="0" fillId="0" fontId="15" numFmtId="165" pivotButton="0" quotePrefix="0" xfId="0">
      <alignment horizontal="center" vertical="center" wrapText="1"/>
    </xf>
    <xf borderId="0" fillId="0" fontId="15" numFmtId="165" pivotButton="0" quotePrefix="0" xfId="0"/>
    <xf applyAlignment="1" borderId="0" fillId="0" fontId="15" numFmtId="165" pivotButton="0" quotePrefix="0" xfId="0">
      <alignment horizontal="left" vertical="center"/>
    </xf>
    <xf applyAlignment="1" borderId="24" fillId="0" fontId="12" numFmtId="0" pivotButton="0" quotePrefix="0" xfId="0">
      <alignment vertical="center" wrapText="1"/>
    </xf>
    <xf applyAlignment="1" borderId="25" fillId="0" fontId="12" numFmtId="0" pivotButton="0" quotePrefix="0" xfId="0">
      <alignment vertical="top" wrapText="1"/>
    </xf>
    <xf applyAlignment="1" borderId="25" fillId="0" fontId="1" numFmtId="0" pivotButton="0" quotePrefix="0" xfId="0">
      <alignment vertical="center"/>
    </xf>
    <xf applyAlignment="1" borderId="25" fillId="0" fontId="12" numFmtId="0" pivotButton="0" quotePrefix="0" xfId="0">
      <alignment horizontal="right" vertical="center" wrapText="1"/>
    </xf>
    <xf applyAlignment="1" borderId="25" fillId="0" fontId="15" numFmtId="165" pivotButton="0" quotePrefix="0" xfId="0">
      <alignment horizontal="center" vertical="center" wrapText="1"/>
    </xf>
    <xf applyAlignment="1" borderId="26" fillId="0" fontId="12" numFmtId="0" pivotButton="0" quotePrefix="0" xfId="0">
      <alignment vertical="top" wrapText="1"/>
    </xf>
    <xf applyAlignment="1" borderId="26" fillId="0" fontId="1" numFmtId="0" pivotButton="0" quotePrefix="0" xfId="0">
      <alignment vertical="center"/>
    </xf>
    <xf applyAlignment="1" borderId="26" fillId="0" fontId="12" numFmtId="0" pivotButton="0" quotePrefix="0" xfId="0">
      <alignment horizontal="right" vertical="center" wrapText="1"/>
    </xf>
    <xf applyAlignment="1" borderId="26" fillId="0" fontId="15" numFmtId="165" pivotButton="0" quotePrefix="0" xfId="0">
      <alignment horizontal="center" vertical="center" wrapText="1"/>
    </xf>
    <xf applyAlignment="1" borderId="24" fillId="0" fontId="1" numFmtId="0" pivotButton="0" quotePrefix="0" xfId="0">
      <alignment vertical="center"/>
    </xf>
    <xf applyAlignment="1" borderId="25" fillId="0" fontId="13" numFmtId="0" pivotButton="0" quotePrefix="0" xfId="0">
      <alignment vertical="center"/>
    </xf>
    <xf borderId="24" fillId="0" fontId="12" numFmtId="0" pivotButton="0" quotePrefix="0" xfId="0"/>
    <xf applyAlignment="1" borderId="24" fillId="0" fontId="13" numFmtId="0" pivotButton="0" quotePrefix="0" xfId="0">
      <alignment vertical="center"/>
    </xf>
    <xf borderId="25" fillId="0" fontId="0" numFmtId="0" pivotButton="0" quotePrefix="0" xfId="0"/>
    <xf borderId="26" fillId="0" fontId="0" numFmtId="0" pivotButton="0" quotePrefix="0" xfId="0"/>
    <xf applyAlignment="1" borderId="26" fillId="0" fontId="13" numFmtId="0" pivotButton="0" quotePrefix="0" xfId="0">
      <alignment vertical="center"/>
    </xf>
    <xf applyAlignment="1" borderId="3" fillId="0" fontId="15" numFmtId="166" pivotButton="0" quotePrefix="0" xfId="0">
      <alignment horizontal="center"/>
    </xf>
    <xf applyAlignment="1" borderId="3" fillId="0" fontId="15" numFmtId="166" pivotButton="0" quotePrefix="0" xfId="0">
      <alignment horizontal="center"/>
    </xf>
    <xf borderId="0" fillId="0" fontId="16" numFmtId="0" pivotButton="0" quotePrefix="0" xfId="0"/>
    <xf borderId="0" fillId="0" fontId="15" numFmtId="0" pivotButton="0" quotePrefix="0" xfId="0"/>
    <xf borderId="0" fillId="0" fontId="17" numFmtId="0" pivotButton="0" quotePrefix="0" xfId="4"/>
  </cellXfs>
  <cellStyles count="5">
    <cellStyle builtinId="0" name="Standard" xfId="0"/>
    <cellStyle name="Excel Built-in Normal" xfId="1"/>
    <cellStyle name="Normale 2" xfId="2"/>
    <cellStyle name="Normale 3" xfId="3"/>
    <cellStyle builtinId="8" hidden="0" name="Hyperlink" xfId="4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/xl/worksheets/sheet8.xml" Type="http://schemas.openxmlformats.org/officeDocument/2006/relationships/worksheet"/><Relationship Id="rId9" Target="/xl/worksheets/sheet9.xml" Type="http://schemas.openxmlformats.org/officeDocument/2006/relationships/worksheet"/><Relationship Id="rId10" Target="/xl/worksheets/sheet10.xml" Type="http://schemas.openxmlformats.org/officeDocument/2006/relationships/worksheet"/><Relationship Id="rId11" Target="/xl/worksheets/sheet11.xml" Type="http://schemas.openxmlformats.org/officeDocument/2006/relationships/worksheet"/><Relationship Id="rId12" Target="/xl/worksheets/sheet12.xml" Type="http://schemas.openxmlformats.org/officeDocument/2006/relationships/worksheet"/><Relationship Id="rId13" Target="/xl/worksheets/sheet13.xml" Type="http://schemas.openxmlformats.org/officeDocument/2006/relationships/worksheet"/><Relationship Id="rId14" Target="/xl/worksheets/sheet14.xml" Type="http://schemas.openxmlformats.org/officeDocument/2006/relationships/worksheet"/><Relationship Id="rId15" Target="styles.xml" Type="http://schemas.openxmlformats.org/officeDocument/2006/relationships/styles"/><Relationship Id="rId16" Target="theme/theme1.xml" Type="http://schemas.openxmlformats.org/officeDocument/2006/relationships/theme"/></Relationships>
</file>

<file path=xl/drawings/_rels/drawing1.xml.rels><Relationships xmlns="http://schemas.openxmlformats.org/package/2006/relationships"><Relationship Id="rId1" Target="/xl/media/image1.jpeg" Type="http://schemas.openxmlformats.org/officeDocument/2006/relationships/image"/><Relationship Id="rId2" Target="/xl/media/image2.png" Type="http://schemas.openxmlformats.org/officeDocument/2006/relationships/image"/><Relationship Id="rId3" Target="/xl/media/image3.jpeg" Type="http://schemas.openxmlformats.org/officeDocument/2006/relationships/image"/></Relationships>
</file>

<file path=xl/drawings/drawing1.xml><?xml version="1.0" encoding="utf-8"?>
<wsDr xmlns="http://schemas.openxmlformats.org/drawingml/2006/spreadsheetDrawing">
  <oneCellAnchor>
    <from>
      <col>7</col>
      <colOff>0</colOff>
      <row>46</row>
      <rowOff>0</rowOff>
    </from>
    <ext cx="1695450" cy="1714500"/>
    <pic>
      <nvPicPr>
        <cNvPr descr="Picture" id="1" name="Image 1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57</row>
      <rowOff>0</rowOff>
    </from>
    <ext cx="2381250" cy="457200"/>
    <pic>
      <nvPicPr>
        <cNvPr descr="Picture" id="2" name="Image 2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7</col>
      <colOff>0</colOff>
      <row>56</row>
      <rowOff>0</rowOff>
    </from>
    <ext cx="1533525" cy="619125"/>
    <pic>
      <nvPicPr>
        <cNvPr descr="Picture" id="3" name="Image 3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Id="rId1" Target="/xl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8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119" t="n"/>
    </row>
    <row customHeight="1" ht="20.25" r="2" s="3">
      <c r="B2" s="120" t="inlineStr">
        <is>
          <t>Consequences Table - Grading</t>
        </is>
      </c>
    </row>
    <row r="3">
      <c r="B3" s="121" t="inlineStr">
        <is>
          <t xml:space="preserve">The table includes summary figures regarding specifically the exposed population and exposed assets and land use in the AoI. </t>
        </is>
      </c>
    </row>
    <row r="4">
      <c r="B4" s="121" t="inlineStr">
        <is>
          <t xml:space="preserve">In addition it shows the extent of the event and estimations on the damage levels of the assets and land use. </t>
        </is>
      </c>
    </row>
    <row r="5">
      <c r="B5" s="121" t="inlineStr">
        <is>
          <t>The single sheets show the figures for each shapefile of the vector package, differentiated according to the whole AoI and the affected area.</t>
        </is>
      </c>
    </row>
    <row r="6">
      <c r="B6" s="121" t="inlineStr">
        <is>
          <t>In case no reference products were produced, the numbers for the whole AoI can be incomplete, as the features are directly derived from OSM and not further refined.</t>
        </is>
      </c>
    </row>
    <row r="7">
      <c r="B7" s="119" t="n"/>
    </row>
    <row r="8">
      <c r="B8" s="143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66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bestFit="1" customWidth="1" max="3" min="3" style="30" width="55.140625"/>
    <col bestFit="1" customWidth="1" max="4" min="4" style="3" width="7.42578125"/>
    <col customWidth="1" max="9" min="5" style="3" width="14.28515625"/>
    <col customWidth="1" max="45" min="10" style="3" width="9.140625"/>
    <col customWidth="1" max="16384" min="46" style="1" width="9.140625"/>
  </cols>
  <sheetData>
    <row r="1">
      <c r="A1" s="68" t="n"/>
      <c r="B1" s="217" t="inlineStr">
        <is>
          <t>EMSR715 AOI: 01 Valparaiso Grading</t>
        </is>
      </c>
    </row>
    <row r="3">
      <c r="B3" s="167" t="inlineStr">
        <is>
          <t>Consequences within the AOI</t>
        </is>
      </c>
      <c r="C3" s="168" t="n"/>
      <c r="D3" s="168" t="n"/>
      <c r="E3" s="168" t="n"/>
      <c r="F3" s="168" t="n"/>
      <c r="G3" s="168" t="n"/>
      <c r="H3" s="168" t="n"/>
      <c r="I3" s="169" t="n"/>
      <c r="J3" s="5" t="n"/>
      <c r="K3" s="5" t="n"/>
    </row>
    <row customHeight="1" ht="30.75" r="4" s="3">
      <c r="B4" s="45" t="n"/>
      <c r="C4" s="105" t="inlineStr">
        <is>
          <t xml:space="preserve">Unit of measurement </t>
        </is>
      </c>
      <c r="D4" s="170" t="n"/>
      <c r="E4" s="122" t="inlineStr">
        <is>
          <t>Destroyed</t>
        </is>
      </c>
      <c r="F4" s="122" t="inlineStr">
        <is>
          <t>Damaged</t>
        </is>
      </c>
      <c r="G4" s="122" t="inlineStr">
        <is>
          <t>Possibly damage*</t>
        </is>
      </c>
      <c r="H4" s="122" t="inlineStr">
        <is>
          <t>Total affected**</t>
        </is>
      </c>
      <c r="I4" s="122" t="inlineStr">
        <is>
          <t>Total in AOI</t>
        </is>
      </c>
      <c r="J4" s="5" t="n"/>
      <c r="K4" s="5" t="n"/>
    </row>
    <row r="5">
      <c r="B5" s="175" t="inlineStr">
        <is>
          <t>Burnt area</t>
        </is>
      </c>
      <c r="C5" s="175" t="n"/>
      <c r="D5" s="176" t="inlineStr">
        <is>
          <t>ha</t>
        </is>
      </c>
      <c r="E5" s="175" t="n"/>
      <c r="F5" s="177" t="n"/>
      <c r="G5" s="178" t="n"/>
      <c r="H5" s="175" t="n"/>
      <c r="I5" s="179" t="n">
        <v>8782.58356323</v>
      </c>
    </row>
    <row r="6">
      <c r="B6" s="124" t="inlineStr">
        <is>
          <t>Estimated population</t>
        </is>
      </c>
      <c r="C6" s="125" t="inlineStr">
        <is>
          <t>Number of inhabitants</t>
        </is>
      </c>
      <c r="D6" s="125" t="n"/>
      <c r="E6" s="127" t="n"/>
      <c r="F6" s="172" t="n"/>
      <c r="G6" s="170" t="n"/>
      <c r="H6" s="235" t="n">
        <v>5100</v>
      </c>
      <c r="I6" s="235" t="n">
        <v>780000</v>
      </c>
      <c r="J6" s="5" t="n"/>
      <c r="K6" s="5" t="n"/>
    </row>
    <row r="7">
      <c r="B7" s="194" t="inlineStr">
        <is>
          <t>Built-up</t>
        </is>
      </c>
      <c r="C7" s="218" t="inlineStr">
        <is>
          <t>Residential Buildings</t>
        </is>
      </c>
      <c r="D7" s="195" t="inlineStr">
        <is>
          <t>ha</t>
        </is>
      </c>
      <c r="E7" s="205" t="n">
        <v>0</v>
      </c>
      <c r="F7" s="205" t="n">
        <v>124.24584725609</v>
      </c>
      <c r="G7" s="205" t="n">
        <v>209.0860958015</v>
      </c>
      <c r="H7" s="205" t="n">
        <v>333.33194305759</v>
      </c>
      <c r="I7" s="205" t="n">
        <v>7973.34327009759</v>
      </c>
    </row>
    <row r="8">
      <c r="B8" s="219" t="n"/>
      <c r="C8" s="220" t="inlineStr">
        <is>
          <t>Office buildings</t>
        </is>
      </c>
      <c r="D8" s="221" t="inlineStr">
        <is>
          <t>ha</t>
        </is>
      </c>
      <c r="E8" s="222" t="n">
        <v>0</v>
      </c>
      <c r="F8" s="222" t="n">
        <v>0</v>
      </c>
      <c r="G8" s="222" t="n">
        <v>0</v>
      </c>
      <c r="H8" s="222" t="n">
        <v>0</v>
      </c>
      <c r="I8" s="222" t="n">
        <v>30.6374623932</v>
      </c>
    </row>
    <row r="9">
      <c r="B9" s="219" t="n"/>
      <c r="C9" s="220" t="inlineStr">
        <is>
          <t>Wholesale and retail trade buildings</t>
        </is>
      </c>
      <c r="D9" s="221" t="inlineStr">
        <is>
          <t>ha</t>
        </is>
      </c>
      <c r="E9" s="222" t="n">
        <v>0</v>
      </c>
      <c r="F9" s="222" t="n">
        <v>0</v>
      </c>
      <c r="G9" s="222" t="n">
        <v>0</v>
      </c>
      <c r="H9" s="222" t="n">
        <v>0</v>
      </c>
      <c r="I9" s="222" t="n">
        <v>78.1028985037</v>
      </c>
    </row>
    <row r="10">
      <c r="B10" s="219" t="n"/>
      <c r="C10" s="220" t="inlineStr">
        <is>
          <t>Industrial buildings</t>
        </is>
      </c>
      <c r="D10" s="221" t="inlineStr">
        <is>
          <t>ha</t>
        </is>
      </c>
      <c r="E10" s="222" t="n">
        <v>0.518915570957</v>
      </c>
      <c r="F10" s="222" t="n">
        <v>5.95250667054</v>
      </c>
      <c r="G10" s="222" t="n">
        <v>28.4351011107</v>
      </c>
      <c r="H10" s="222" t="n">
        <v>34.906523352197</v>
      </c>
      <c r="I10" s="222" t="n">
        <v>650.582004467197</v>
      </c>
    </row>
    <row r="11">
      <c r="B11" s="219" t="n"/>
      <c r="C11" s="220" t="inlineStr">
        <is>
          <t>School, university and research buildings</t>
        </is>
      </c>
      <c r="D11" s="221" t="inlineStr">
        <is>
          <t>ha</t>
        </is>
      </c>
      <c r="E11" s="222" t="n">
        <v>0</v>
      </c>
      <c r="F11" s="222" t="n">
        <v>0.110013052212</v>
      </c>
      <c r="G11" s="222" t="n">
        <v>5.95643928697</v>
      </c>
      <c r="H11" s="222" t="n">
        <v>6.066452339182001</v>
      </c>
      <c r="I11" s="222" t="n">
        <v>224.236353174182</v>
      </c>
    </row>
    <row r="12">
      <c r="B12" s="219" t="n"/>
      <c r="C12" s="220" t="inlineStr">
        <is>
          <t>Sports halls</t>
        </is>
      </c>
      <c r="D12" s="221" t="inlineStr">
        <is>
          <t>ha</t>
        </is>
      </c>
      <c r="E12" s="222" t="n">
        <v>0</v>
      </c>
      <c r="F12" s="222" t="n">
        <v>0</v>
      </c>
      <c r="G12" s="222" t="n">
        <v>0</v>
      </c>
      <c r="H12" s="222" t="n">
        <v>0</v>
      </c>
      <c r="I12" s="222" t="n">
        <v>31.7362461026</v>
      </c>
    </row>
    <row r="13">
      <c r="B13" s="219" t="n"/>
      <c r="C13" s="220" t="inlineStr">
        <is>
          <t>Hospital or institutional care buildings</t>
        </is>
      </c>
      <c r="D13" s="221" t="inlineStr">
        <is>
          <t>ha</t>
        </is>
      </c>
      <c r="E13" s="222" t="n">
        <v>0</v>
      </c>
      <c r="F13" s="222" t="n">
        <v>0</v>
      </c>
      <c r="G13" s="222" t="n">
        <v>0</v>
      </c>
      <c r="H13" s="222" t="n">
        <v>0</v>
      </c>
      <c r="I13" s="222" t="n">
        <v>13.4519868872</v>
      </c>
    </row>
    <row r="14">
      <c r="B14" s="219" t="n"/>
      <c r="C14" s="220" t="inlineStr">
        <is>
          <t>Other non-residential buildings</t>
        </is>
      </c>
      <c r="D14" s="221" t="inlineStr">
        <is>
          <t>ha</t>
        </is>
      </c>
      <c r="E14" s="222" t="n">
        <v>0</v>
      </c>
      <c r="F14" s="222" t="n">
        <v>0</v>
      </c>
      <c r="G14" s="222" t="n">
        <v>2.00745244236</v>
      </c>
      <c r="H14" s="222" t="n">
        <v>2.00745244236</v>
      </c>
      <c r="I14" s="222" t="n">
        <v>170.12856839936</v>
      </c>
    </row>
    <row r="15">
      <c r="B15" s="219" t="n"/>
      <c r="C15" s="220" t="inlineStr">
        <is>
          <t>Military</t>
        </is>
      </c>
      <c r="D15" s="221" t="inlineStr">
        <is>
          <t>ha</t>
        </is>
      </c>
      <c r="E15" s="222" t="n">
        <v>0</v>
      </c>
      <c r="F15" s="222" t="n">
        <v>0</v>
      </c>
      <c r="G15" s="222" t="n">
        <v>0</v>
      </c>
      <c r="H15" s="222" t="n">
        <v>0</v>
      </c>
      <c r="I15" s="222" t="n">
        <v>700.548261326</v>
      </c>
    </row>
    <row r="16">
      <c r="B16" s="223" t="n"/>
      <c r="C16" s="224" t="inlineStr">
        <is>
          <t>Cemetery</t>
        </is>
      </c>
      <c r="D16" s="225" t="inlineStr">
        <is>
          <t>ha</t>
        </is>
      </c>
      <c r="E16" s="226" t="n">
        <v>0</v>
      </c>
      <c r="F16" s="226" t="n">
        <v>0</v>
      </c>
      <c r="G16" s="226" t="n">
        <v>0</v>
      </c>
      <c r="H16" s="226" t="n">
        <v>0</v>
      </c>
      <c r="I16" s="226" t="n">
        <v>62.0511637746</v>
      </c>
    </row>
    <row r="17">
      <c r="B17" s="194" t="inlineStr">
        <is>
          <t>Transportation</t>
        </is>
      </c>
      <c r="C17" s="227" t="inlineStr">
        <is>
          <t>Airfield runways</t>
        </is>
      </c>
      <c r="D17" s="195" t="inlineStr">
        <is>
          <t>ha</t>
        </is>
      </c>
      <c r="E17" s="205" t="n">
        <v>0</v>
      </c>
      <c r="F17" s="205" t="n">
        <v>0</v>
      </c>
      <c r="G17" s="205" t="n">
        <v>0</v>
      </c>
      <c r="H17" s="205" t="n">
        <v>0</v>
      </c>
      <c r="I17" s="205" t="n">
        <v>124.928987579</v>
      </c>
    </row>
    <row r="18">
      <c r="B18" s="219" t="n"/>
      <c r="C18" s="220" t="inlineStr">
        <is>
          <t>Helipad</t>
        </is>
      </c>
      <c r="D18" s="221" t="inlineStr">
        <is>
          <t>ha</t>
        </is>
      </c>
      <c r="E18" s="222" t="n">
        <v>0</v>
      </c>
      <c r="F18" s="222" t="n">
        <v>0</v>
      </c>
      <c r="G18" s="222" t="n">
        <v>0</v>
      </c>
      <c r="H18" s="222" t="n">
        <v>0</v>
      </c>
      <c r="I18" s="222" t="n">
        <v>0.259423718576</v>
      </c>
    </row>
    <row r="19">
      <c r="B19" s="219" t="n"/>
      <c r="C19" s="220" t="inlineStr">
        <is>
          <t>Airfield runways</t>
        </is>
      </c>
      <c r="D19" s="221" t="inlineStr">
        <is>
          <t>km</t>
        </is>
      </c>
      <c r="E19" s="222" t="n">
        <v>0</v>
      </c>
      <c r="F19" s="222" t="n">
        <v>0</v>
      </c>
      <c r="G19" s="222" t="n">
        <v>0</v>
      </c>
      <c r="H19" s="222" t="n">
        <v>0</v>
      </c>
      <c r="I19" s="222" t="n">
        <v>5.73470907589</v>
      </c>
    </row>
    <row r="20">
      <c r="B20" s="219" t="n"/>
      <c r="C20" s="220" t="inlineStr">
        <is>
          <t>Highways</t>
        </is>
      </c>
      <c r="D20" s="221" t="inlineStr">
        <is>
          <t>km</t>
        </is>
      </c>
      <c r="E20" s="222" t="n">
        <v>0</v>
      </c>
      <c r="F20" s="222" t="n">
        <v>0</v>
      </c>
      <c r="G20" s="222" t="n">
        <v>0</v>
      </c>
      <c r="H20" s="222" t="n">
        <v>0</v>
      </c>
      <c r="I20" s="222" t="n">
        <v>218.994400541</v>
      </c>
    </row>
    <row r="21">
      <c r="B21" s="219" t="n"/>
      <c r="C21" s="220" t="inlineStr">
        <is>
          <t>Primary Road</t>
        </is>
      </c>
      <c r="D21" s="221" t="inlineStr">
        <is>
          <t>km</t>
        </is>
      </c>
      <c r="E21" s="222" t="n">
        <v>0</v>
      </c>
      <c r="F21" s="222" t="n">
        <v>2.78409799192</v>
      </c>
      <c r="G21" s="222" t="n">
        <v>1.72679559372</v>
      </c>
      <c r="H21" s="222" t="n">
        <v>4.51089358564</v>
      </c>
      <c r="I21" s="222" t="n">
        <v>981.74070239664</v>
      </c>
    </row>
    <row r="22">
      <c r="B22" s="219" t="n"/>
      <c r="C22" s="220" t="inlineStr">
        <is>
          <t>Secondary Road</t>
        </is>
      </c>
      <c r="D22" s="221" t="inlineStr">
        <is>
          <t>km</t>
        </is>
      </c>
      <c r="E22" s="222" t="n">
        <v>0</v>
      </c>
      <c r="F22" s="222" t="n">
        <v>0</v>
      </c>
      <c r="G22" s="222" t="n">
        <v>0</v>
      </c>
      <c r="H22" s="222" t="n">
        <v>0</v>
      </c>
      <c r="I22" s="222" t="n">
        <v>102.372643154</v>
      </c>
    </row>
    <row r="23">
      <c r="B23" s="219" t="n"/>
      <c r="C23" s="220" t="inlineStr">
        <is>
          <t>Local Road</t>
        </is>
      </c>
      <c r="D23" s="221" t="inlineStr">
        <is>
          <t>km</t>
        </is>
      </c>
      <c r="E23" s="222" t="n">
        <v>0</v>
      </c>
      <c r="F23" s="222" t="n">
        <v>3.30897649581</v>
      </c>
      <c r="G23" s="222" t="n">
        <v>13.7520671681</v>
      </c>
      <c r="H23" s="222" t="n">
        <v>17.06104366391</v>
      </c>
      <c r="I23" s="222" t="n">
        <v>2200.28839448391</v>
      </c>
    </row>
    <row r="24">
      <c r="B24" s="219" t="n"/>
      <c r="C24" s="220" t="inlineStr">
        <is>
          <t>Cart Track</t>
        </is>
      </c>
      <c r="D24" s="221" t="inlineStr">
        <is>
          <t>km</t>
        </is>
      </c>
      <c r="E24" s="222" t="n">
        <v>0</v>
      </c>
      <c r="F24" s="222" t="n">
        <v>0.884175287158</v>
      </c>
      <c r="G24" s="222" t="n">
        <v>46.765548222</v>
      </c>
      <c r="H24" s="222" t="n">
        <v>47.649723509158</v>
      </c>
      <c r="I24" s="222" t="n">
        <v>1722.392692829158</v>
      </c>
    </row>
    <row r="25">
      <c r="B25" s="223" t="n"/>
      <c r="C25" s="224" t="inlineStr">
        <is>
          <t>Long-distance railways</t>
        </is>
      </c>
      <c r="D25" s="225" t="inlineStr">
        <is>
          <t>km</t>
        </is>
      </c>
      <c r="E25" s="226" t="n">
        <v>0</v>
      </c>
      <c r="F25" s="226" t="n">
        <v>0</v>
      </c>
      <c r="G25" s="226" t="n">
        <v>0</v>
      </c>
      <c r="H25" s="226" t="n">
        <v>0</v>
      </c>
      <c r="I25" s="226" t="n">
        <v>103.953212371</v>
      </c>
    </row>
    <row r="26">
      <c r="B26" s="194" t="inlineStr">
        <is>
          <t>Facilities</t>
        </is>
      </c>
      <c r="C26" s="227" t="inlineStr">
        <is>
          <t>Dams</t>
        </is>
      </c>
      <c r="D26" s="195" t="inlineStr">
        <is>
          <t>ha</t>
        </is>
      </c>
      <c r="E26" s="205" t="n">
        <v>0</v>
      </c>
      <c r="F26" s="205" t="n">
        <v>0</v>
      </c>
      <c r="G26" s="205" t="n">
        <v>0</v>
      </c>
      <c r="H26" s="205" t="n">
        <v>0</v>
      </c>
      <c r="I26" s="205" t="n">
        <v>4.21719932577</v>
      </c>
    </row>
    <row r="27">
      <c r="B27" s="219" t="n"/>
      <c r="C27" s="220" t="inlineStr">
        <is>
          <t>Constructions for mining or extraction</t>
        </is>
      </c>
      <c r="D27" s="221" t="inlineStr">
        <is>
          <t>ha</t>
        </is>
      </c>
      <c r="E27" s="222" t="n">
        <v>0</v>
      </c>
      <c r="F27" s="222" t="n">
        <v>0</v>
      </c>
      <c r="G27" s="222" t="n">
        <v>0</v>
      </c>
      <c r="H27" s="222" t="n">
        <v>0</v>
      </c>
      <c r="I27" s="222" t="n">
        <v>83.905754266</v>
      </c>
    </row>
    <row r="28">
      <c r="B28" s="219" t="n"/>
      <c r="C28" s="220" t="inlineStr">
        <is>
          <t>Power plant constructions</t>
        </is>
      </c>
      <c r="D28" s="221" t="inlineStr">
        <is>
          <t>ha</t>
        </is>
      </c>
      <c r="E28" s="222" t="n">
        <v>0</v>
      </c>
      <c r="F28" s="222" t="n">
        <v>0</v>
      </c>
      <c r="G28" s="222" t="n">
        <v>0</v>
      </c>
      <c r="H28" s="222" t="n">
        <v>0</v>
      </c>
      <c r="I28" s="222" t="n">
        <v>37.4823089747</v>
      </c>
    </row>
    <row r="29">
      <c r="B29" s="219" t="n"/>
      <c r="C29" s="220" t="inlineStr">
        <is>
          <t>Sport and recreation constructions</t>
        </is>
      </c>
      <c r="D29" s="221" t="inlineStr">
        <is>
          <t>ha</t>
        </is>
      </c>
      <c r="E29" s="222" t="n">
        <v>0</v>
      </c>
      <c r="F29" s="222" t="n">
        <v>0</v>
      </c>
      <c r="G29" s="222" t="n">
        <v>7.54388352832</v>
      </c>
      <c r="H29" s="222" t="n">
        <v>7.54388352832</v>
      </c>
      <c r="I29" s="222" t="n">
        <v>367.92815945232</v>
      </c>
    </row>
    <row r="30">
      <c r="B30" s="219" t="n"/>
      <c r="C30" s="228" t="inlineStr">
        <is>
          <t>Other civil engineering works not elsewhere classified</t>
        </is>
      </c>
      <c r="D30" s="221" t="inlineStr">
        <is>
          <t>ha</t>
        </is>
      </c>
      <c r="E30" s="222" t="n">
        <v>0</v>
      </c>
      <c r="F30" s="222" t="n">
        <v>0</v>
      </c>
      <c r="G30" s="222" t="n">
        <v>0</v>
      </c>
      <c r="H30" s="222" t="n">
        <v>0</v>
      </c>
      <c r="I30" s="222" t="n">
        <v>52.4828525862</v>
      </c>
    </row>
    <row r="31">
      <c r="B31" s="219" t="n"/>
      <c r="C31" s="220" t="inlineStr">
        <is>
          <t>Long-distance pipelines, communication and electricity lines</t>
        </is>
      </c>
      <c r="D31" s="221" t="inlineStr">
        <is>
          <t>km</t>
        </is>
      </c>
      <c r="E31" s="222" t="n">
        <v>0</v>
      </c>
      <c r="F31" s="222" t="n">
        <v>32.0385108186</v>
      </c>
      <c r="G31" s="222" t="n">
        <v>2.5859385196</v>
      </c>
      <c r="H31" s="222" t="n">
        <v>34.6244493382</v>
      </c>
      <c r="I31" s="222" t="n">
        <v>320.7276653732</v>
      </c>
    </row>
    <row r="32">
      <c r="B32" s="219" t="n"/>
      <c r="C32" s="220" t="inlineStr">
        <is>
          <t>Local pipelines and cables</t>
        </is>
      </c>
      <c r="D32" s="221" t="inlineStr">
        <is>
          <t>km</t>
        </is>
      </c>
      <c r="E32" s="222" t="n">
        <v>0</v>
      </c>
      <c r="F32" s="222" t="n">
        <v>0.09895499753710001</v>
      </c>
      <c r="G32" s="222" t="n">
        <v>1.67624000091</v>
      </c>
      <c r="H32" s="222" t="n">
        <v>1.7751949984471</v>
      </c>
      <c r="I32" s="222" t="n">
        <v>21.6059418013471</v>
      </c>
    </row>
    <row r="33">
      <c r="B33" s="219" t="n"/>
      <c r="C33" s="220" t="inlineStr">
        <is>
          <t>Breakwater</t>
        </is>
      </c>
      <c r="D33" s="221" t="inlineStr">
        <is>
          <t>km</t>
        </is>
      </c>
      <c r="E33" s="222" t="n">
        <v>0</v>
      </c>
      <c r="F33" s="222" t="n">
        <v>0</v>
      </c>
      <c r="G33" s="222" t="n">
        <v>0</v>
      </c>
      <c r="H33" s="222" t="n">
        <v>0</v>
      </c>
      <c r="I33" s="222" t="n">
        <v>0.759640656216</v>
      </c>
    </row>
    <row r="34">
      <c r="B34" s="223" t="n"/>
      <c r="C34" s="224" t="inlineStr">
        <is>
          <t>Dams</t>
        </is>
      </c>
      <c r="D34" s="225" t="inlineStr">
        <is>
          <t>km</t>
        </is>
      </c>
      <c r="E34" s="226" t="n">
        <v>0</v>
      </c>
      <c r="F34" s="226" t="n">
        <v>0</v>
      </c>
      <c r="G34" s="226" t="n">
        <v>0</v>
      </c>
      <c r="H34" s="226" t="n">
        <v>0</v>
      </c>
      <c r="I34" s="226" t="n">
        <v>1.3710193426</v>
      </c>
    </row>
    <row r="35">
      <c r="B35" s="229" t="inlineStr">
        <is>
          <t>Land use</t>
        </is>
      </c>
      <c r="C35" s="230" t="inlineStr">
        <is>
          <t>Shrub and/or herbaceous vegetation association</t>
        </is>
      </c>
      <c r="D35" s="195" t="inlineStr">
        <is>
          <t>ha</t>
        </is>
      </c>
      <c r="E35" s="205" t="n"/>
      <c r="F35" s="205" t="n"/>
      <c r="G35" s="205" t="n"/>
      <c r="H35" s="205" t="n">
        <v>4942.46646365</v>
      </c>
      <c r="I35" s="205" t="n">
        <v>52378.6881761</v>
      </c>
    </row>
    <row r="36">
      <c r="B36" s="231" t="n"/>
      <c r="C36" s="228" t="inlineStr">
        <is>
          <t xml:space="preserve">Forests </t>
        </is>
      </c>
      <c r="D36" s="221" t="inlineStr">
        <is>
          <t>ha</t>
        </is>
      </c>
      <c r="E36" s="222" t="n"/>
      <c r="F36" s="222" t="n"/>
      <c r="G36" s="222" t="n"/>
      <c r="H36" s="222" t="n">
        <v>2955.70989767</v>
      </c>
      <c r="I36" s="222" t="n">
        <v>28147.59422987</v>
      </c>
    </row>
    <row r="37">
      <c r="B37" s="231" t="n"/>
      <c r="C37" s="228" t="inlineStr">
        <is>
          <t xml:space="preserve">Heterogeneous agricultural areas </t>
        </is>
      </c>
      <c r="D37" s="221" t="inlineStr">
        <is>
          <t>ha</t>
        </is>
      </c>
      <c r="E37" s="222" t="n"/>
      <c r="F37" s="222" t="n"/>
      <c r="G37" s="222" t="n"/>
      <c r="H37" s="222" t="n">
        <v>756.431338416</v>
      </c>
      <c r="I37" s="222" t="n">
        <v>11207.105595225</v>
      </c>
    </row>
    <row r="38">
      <c r="B38" s="231" t="n"/>
      <c r="C38" s="228" t="inlineStr">
        <is>
          <t>Other</t>
        </is>
      </c>
      <c r="D38" s="221" t="inlineStr">
        <is>
          <t>ha</t>
        </is>
      </c>
      <c r="E38" s="222" t="n"/>
      <c r="F38" s="222" t="n"/>
      <c r="G38" s="222" t="n"/>
      <c r="H38" s="222" t="n">
        <v>124.575424054</v>
      </c>
      <c r="I38" s="222" t="n">
        <v>10639.18687847</v>
      </c>
    </row>
    <row r="39">
      <c r="B39" s="231" t="n"/>
      <c r="C39" s="228" t="inlineStr">
        <is>
          <t xml:space="preserve">Inland wetlands </t>
        </is>
      </c>
      <c r="D39" s="221" t="inlineStr">
        <is>
          <t>ha</t>
        </is>
      </c>
      <c r="E39" s="222" t="n"/>
      <c r="F39" s="222" t="n"/>
      <c r="G39" s="222" t="n"/>
      <c r="H39" s="222" t="n">
        <v>3.4004415486</v>
      </c>
      <c r="I39" s="222" t="n">
        <v>101.98195605998</v>
      </c>
    </row>
    <row r="40">
      <c r="B40" s="232" t="n"/>
      <c r="C40" s="233" t="inlineStr">
        <is>
          <t>Open spaces with little or no vegetation</t>
        </is>
      </c>
      <c r="D40" s="225" t="inlineStr">
        <is>
          <t>ha</t>
        </is>
      </c>
      <c r="E40" s="226" t="n"/>
      <c r="F40" s="226" t="n"/>
      <c r="G40" s="226" t="n"/>
      <c r="H40" s="226" t="n">
        <v>0</v>
      </c>
      <c r="I40" s="226" t="n">
        <v>83.8859097504</v>
      </c>
    </row>
    <row r="41">
      <c r="A41" s="183" t="n"/>
      <c r="B41" s="19" t="n"/>
      <c r="C41" s="25" t="n"/>
      <c r="D41" s="32" t="n"/>
      <c r="E41" s="237" t="inlineStr"/>
      <c r="F41" s="237" t="inlineStr"/>
      <c r="G41" s="237" t="inlineStr"/>
      <c r="J41" s="184" t="n"/>
    </row>
    <row r="42">
      <c r="A42" s="183" t="n"/>
      <c r="B42" s="237" t="inlineStr">
        <is>
          <t>* Presence of damage proxies and proximity with destroyed/damaged asset</t>
        </is>
      </c>
      <c r="C42" s="25" t="n"/>
      <c r="D42" s="32" t="n"/>
      <c r="E42" s="237" t="inlineStr"/>
      <c r="F42" s="237" t="inlineStr"/>
      <c r="G42" s="237" t="inlineStr"/>
      <c r="J42" s="184" t="n"/>
    </row>
    <row r="43">
      <c r="A43" s="183" t="n"/>
      <c r="B43" s="202" t="inlineStr">
        <is>
          <t>** Sum of all damage classes</t>
        </is>
      </c>
      <c r="C43" s="187" t="n"/>
      <c r="D43" s="188" t="n"/>
      <c r="E43" s="202" t="inlineStr"/>
      <c r="F43" s="202" t="inlineStr"/>
      <c r="G43" s="202" t="inlineStr"/>
      <c r="H43" s="189" t="n"/>
      <c r="I43" s="189" t="n"/>
      <c r="J43" s="184" t="n"/>
    </row>
    <row r="44">
      <c r="B44" s="19" t="n"/>
      <c r="C44" s="25" t="n"/>
      <c r="D44" s="32" t="n"/>
      <c r="E44" s="237" t="inlineStr"/>
      <c r="F44" s="237" t="inlineStr"/>
      <c r="G44" s="237" t="inlineStr"/>
    </row>
    <row r="45">
      <c r="B45" s="19" t="n"/>
      <c r="C45" s="25" t="n"/>
      <c r="D45" s="32" t="n"/>
      <c r="E45" s="237" t="inlineStr"/>
      <c r="F45" s="237" t="inlineStr"/>
      <c r="G45" s="237" t="inlineStr"/>
    </row>
    <row r="46">
      <c r="B46" s="236" t="inlineStr">
        <is>
          <t>Disclaimer:</t>
        </is>
      </c>
      <c r="C46" s="25" t="n"/>
      <c r="D46" s="32" t="n"/>
      <c r="E46" s="237" t="inlineStr"/>
      <c r="F46" s="237" t="inlineStr"/>
      <c r="G46" s="237" t="inlineStr"/>
      <c r="H46" s="237" t="inlineStr">
        <is>
          <t>Access to the portal</t>
        </is>
      </c>
    </row>
    <row r="47">
      <c r="B47" s="237" t="inlineStr">
        <is>
          <t>Full disclaimer and other helpful information available in the online manual:</t>
        </is>
      </c>
      <c r="C47" s="25" t="n"/>
      <c r="D47" s="32" t="n"/>
      <c r="E47" s="237" t="inlineStr"/>
      <c r="F47" s="237" t="inlineStr"/>
      <c r="G47" s="237" t="inlineStr"/>
    </row>
    <row r="48">
      <c r="B48" s="238">
        <f>HYPERLINK("https://emergency.copernicus.eu/mapping/ems/online-manual-rapid-mapping-products", "https://emergency.copernicus.eu/mapping/ems/online-manual-rapid-mapping-products")</f>
        <v/>
      </c>
      <c r="C48" s="25" t="n"/>
      <c r="D48" s="32" t="n"/>
      <c r="E48" s="237" t="inlineStr"/>
      <c r="F48" s="237" t="inlineStr"/>
      <c r="G48" s="237" t="inlineStr"/>
    </row>
    <row r="49">
      <c r="B49" s="237">
        <f>CONCATENATE(CHAR(169)," European Union / Copernicus Emergency Management Service")</f>
        <v/>
      </c>
      <c r="C49" s="25" t="n"/>
      <c r="D49" s="32" t="n"/>
      <c r="E49" s="237" t="inlineStr"/>
      <c r="F49" s="237" t="inlineStr"/>
      <c r="G49" s="237" t="inlineStr"/>
    </row>
    <row r="50">
      <c r="B50" s="19" t="n"/>
      <c r="C50" s="25" t="n"/>
      <c r="D50" s="32" t="n"/>
      <c r="E50" s="237" t="inlineStr"/>
      <c r="F50" s="237" t="inlineStr"/>
      <c r="G50" s="237" t="inlineStr"/>
    </row>
    <row r="51">
      <c r="B51" s="19" t="n"/>
      <c r="C51" s="25" t="n"/>
      <c r="D51" s="32" t="n"/>
      <c r="E51" s="237" t="inlineStr"/>
      <c r="F51" s="237" t="inlineStr"/>
      <c r="G51" s="237" t="inlineStr"/>
    </row>
    <row r="52">
      <c r="B52" s="236" t="inlineStr">
        <is>
          <t>Data access:</t>
        </is>
      </c>
      <c r="C52" s="25" t="n"/>
      <c r="D52" s="32" t="n"/>
      <c r="E52" s="237" t="inlineStr"/>
      <c r="F52" s="237" t="inlineStr"/>
      <c r="G52" s="237" t="inlineStr"/>
    </row>
    <row r="53">
      <c r="B53" s="237" t="inlineStr">
        <is>
          <t xml:space="preserve">All data displayed on the map(s), as well as the Physiography and Land Use - Land Cover layers, </t>
        </is>
      </c>
      <c r="C53" s="25" t="n"/>
      <c r="D53" s="32" t="n"/>
      <c r="E53" s="237" t="inlineStr"/>
      <c r="F53" s="237" t="inlineStr"/>
      <c r="G53" s="237" t="inlineStr"/>
    </row>
    <row r="54">
      <c r="B54" s="237" t="inlineStr">
        <is>
          <t xml:space="preserve">are available in the Crisis Information Package and the Base Layer Package (for reference data). </t>
        </is>
      </c>
      <c r="C54" s="27" t="n"/>
      <c r="D54" s="32" t="n"/>
      <c r="E54" s="237" t="inlineStr"/>
      <c r="F54" s="237" t="inlineStr"/>
      <c r="G54" s="237" t="inlineStr"/>
    </row>
    <row r="55">
      <c r="B55" s="237" t="inlineStr">
        <is>
          <t>The table above is available in editable format in the Crisis Information Package.</t>
        </is>
      </c>
      <c r="C55" s="27" t="n"/>
      <c r="D55" s="32" t="n"/>
      <c r="E55" s="237" t="inlineStr"/>
      <c r="F55" s="237" t="inlineStr"/>
      <c r="G55" s="237" t="inlineStr"/>
    </row>
    <row r="56">
      <c r="B56" s="237" t="inlineStr">
        <is>
          <t>All products and data are also available for download on the portal.</t>
        </is>
      </c>
      <c r="C56" s="27" t="n"/>
      <c r="D56" s="32" t="n"/>
      <c r="E56" s="237" t="inlineStr"/>
      <c r="F56" s="237" t="inlineStr"/>
      <c r="G56" s="237" t="inlineStr"/>
    </row>
    <row r="57">
      <c r="B57" s="19" t="n"/>
      <c r="C57" s="27" t="n"/>
      <c r="D57" s="32" t="n"/>
      <c r="E57" s="237" t="inlineStr"/>
      <c r="F57" s="237" t="inlineStr"/>
      <c r="G57" s="237" t="inlineStr"/>
    </row>
    <row r="58">
      <c r="B58" s="19" t="n"/>
      <c r="C58" s="27" t="n"/>
      <c r="D58" s="32" t="n"/>
      <c r="E58" s="237" t="inlineStr"/>
      <c r="F58" s="237" t="inlineStr"/>
      <c r="G58" s="237" t="inlineStr"/>
    </row>
    <row r="59">
      <c r="B59" s="19" t="n"/>
      <c r="C59" s="27" t="n"/>
      <c r="D59" s="32" t="n"/>
      <c r="E59" s="237" t="inlineStr"/>
      <c r="F59" s="237" t="inlineStr"/>
      <c r="G59" s="237" t="inlineStr"/>
    </row>
    <row r="60">
      <c r="B60" s="19" t="n"/>
      <c r="C60" s="27" t="n"/>
      <c r="D60" s="32" t="n"/>
      <c r="E60" s="237" t="inlineStr"/>
      <c r="F60" s="237" t="inlineStr"/>
      <c r="G60" s="237" t="inlineStr"/>
    </row>
    <row r="61">
      <c r="B61" s="19" t="n"/>
      <c r="C61" s="27" t="n"/>
      <c r="D61" s="32" t="n"/>
      <c r="E61" s="237" t="inlineStr"/>
      <c r="F61" s="237" t="inlineStr"/>
      <c r="G61" s="237" t="inlineStr"/>
    </row>
    <row r="62">
      <c r="B62" s="19" t="n"/>
      <c r="C62" s="27" t="n"/>
      <c r="D62" s="32" t="n"/>
      <c r="E62" s="237" t="inlineStr"/>
      <c r="F62" s="237" t="inlineStr"/>
      <c r="G62" s="237" t="inlineStr"/>
    </row>
    <row r="63">
      <c r="B63" s="19" t="n"/>
      <c r="C63" s="27" t="n"/>
      <c r="D63" s="32" t="n"/>
      <c r="E63" s="237" t="inlineStr"/>
      <c r="F63" s="237" t="inlineStr"/>
      <c r="G63" s="237" t="inlineStr"/>
    </row>
    <row r="64">
      <c r="B64" s="19" t="n"/>
      <c r="C64" s="27" t="n"/>
      <c r="D64" s="32" t="n"/>
      <c r="E64" s="237" t="inlineStr"/>
      <c r="F64" s="237" t="inlineStr"/>
      <c r="G64" s="237" t="inlineStr"/>
    </row>
    <row r="65">
      <c r="B65" s="19" t="n"/>
      <c r="C65" s="27" t="n"/>
      <c r="D65" s="32" t="n"/>
      <c r="E65" s="237" t="inlineStr"/>
      <c r="F65" s="237" t="inlineStr"/>
      <c r="G65" s="237" t="inlineStr"/>
    </row>
    <row r="66">
      <c r="C66" s="30" t="n"/>
      <c r="E66" s="237" t="inlineStr"/>
      <c r="F66" s="237" t="inlineStr"/>
      <c r="G66" s="237" t="inlineStr"/>
    </row>
  </sheetData>
  <mergeCells count="3">
    <mergeCell ref="C4:D4"/>
    <mergeCell ref="E5:G5"/>
    <mergeCell ref="E6:G6"/>
  </mergeCells>
  <pageMargins bottom="0.75" footer="0.3" header="0.3" left="0.7" right="0.7" top="0.75"/>
  <pageSetup orientation="landscape" paperSize="9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7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216" t="inlineStr">
        <is>
          <t>EMSR715 AOI: 01 Valparaiso Grading</t>
        </is>
      </c>
    </row>
    <row r="2">
      <c r="B2" s="216" t="inlineStr">
        <is>
          <t>_observedEventA_v1_aoi</t>
        </is>
      </c>
    </row>
    <row r="4">
      <c r="A4" s="173" t="inlineStr">
        <is>
          <t>OID</t>
        </is>
      </c>
      <c r="B4" s="173" t="inlineStr">
        <is>
          <t>event_desc</t>
        </is>
      </c>
      <c r="C4" s="173" t="inlineStr">
        <is>
          <t>event_type</t>
        </is>
      </c>
      <c r="D4" s="173" t="inlineStr">
        <is>
          <t>det_method</t>
        </is>
      </c>
      <c r="E4" s="173" t="inlineStr">
        <is>
          <t>notation</t>
        </is>
      </c>
      <c r="F4" s="173" t="inlineStr">
        <is>
          <t>dmg_src_id</t>
        </is>
      </c>
      <c r="G4" s="173" t="inlineStr">
        <is>
          <t>Frequency</t>
        </is>
      </c>
      <c r="H4" s="173" t="inlineStr">
        <is>
          <t>Area</t>
        </is>
      </c>
    </row>
    <row r="5">
      <c r="A5" s="237" t="n">
        <v>0</v>
      </c>
      <c r="B5" s="237" t="inlineStr">
        <is>
          <t>Forest Fire</t>
        </is>
      </c>
      <c r="C5" s="237" t="inlineStr">
        <is>
          <t>Wildfire</t>
        </is>
      </c>
      <c r="D5" s="237" t="inlineStr">
        <is>
          <t>Semi-automatic extraction</t>
        </is>
      </c>
      <c r="E5" s="237" t="inlineStr">
        <is>
          <t>Burnt area</t>
        </is>
      </c>
      <c r="F5" s="237" t="n">
        <v>2</v>
      </c>
      <c r="G5" s="237" t="n">
        <v>1018</v>
      </c>
      <c r="H5" s="237" t="n">
        <v>8782.58356323</v>
      </c>
    </row>
  </sheetData>
  <pageMargins bottom="1" footer="0.5" header="0.5" left="0.75" right="0.75" top="1"/>
  <pageSetup orientation="landscape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2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43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6" t="inlineStr">
        <is>
          <t>EMSR715 AOI: 01 Valparaiso Grading</t>
        </is>
      </c>
    </row>
    <row r="2">
      <c r="B2" s="216" t="inlineStr">
        <is>
          <t>_builtUpA_m_v1_aoi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7" t="n">
        <v>0</v>
      </c>
      <c r="B5" s="237" t="n">
        <v>12</v>
      </c>
      <c r="C5" s="237" t="inlineStr">
        <is>
          <t>Non-residential Buildings</t>
        </is>
      </c>
      <c r="D5" s="237" t="n">
        <v>122</v>
      </c>
      <c r="E5" s="237" t="inlineStr">
        <is>
          <t>Office buildings</t>
        </is>
      </c>
      <c r="F5" s="237" t="inlineStr">
        <is>
          <t>No visible damage</t>
        </is>
      </c>
      <c r="G5" s="237" t="inlineStr">
        <is>
          <t>Building block</t>
        </is>
      </c>
      <c r="H5" s="237" t="n">
        <v>2</v>
      </c>
      <c r="I5" s="237" t="n">
        <v>994</v>
      </c>
      <c r="J5" s="237" t="inlineStr">
        <is>
          <t>Not Applicable</t>
        </is>
      </c>
      <c r="K5" s="237" t="n">
        <v>151</v>
      </c>
      <c r="L5" s="237" t="n">
        <v>30.6374623932</v>
      </c>
    </row>
    <row r="6">
      <c r="A6" s="237" t="n">
        <v>1</v>
      </c>
      <c r="B6" s="237" t="n">
        <v>12</v>
      </c>
      <c r="C6" s="237" t="inlineStr">
        <is>
          <t>Non-residential Buildings</t>
        </is>
      </c>
      <c r="D6" s="237" t="n">
        <v>123</v>
      </c>
      <c r="E6" s="237" t="inlineStr">
        <is>
          <t>Wholesale and retail trade buildings</t>
        </is>
      </c>
      <c r="F6" s="237" t="inlineStr">
        <is>
          <t>No visible damage</t>
        </is>
      </c>
      <c r="G6" s="237" t="inlineStr">
        <is>
          <t>Building block</t>
        </is>
      </c>
      <c r="H6" s="237" t="n">
        <v>2</v>
      </c>
      <c r="I6" s="237" t="n">
        <v>994</v>
      </c>
      <c r="J6" s="237" t="inlineStr">
        <is>
          <t>Not Applicable</t>
        </is>
      </c>
      <c r="K6" s="237" t="n">
        <v>321</v>
      </c>
      <c r="L6" s="237" t="n">
        <v>78.1028985037</v>
      </c>
    </row>
    <row r="7">
      <c r="A7" s="237" t="n">
        <v>2</v>
      </c>
      <c r="B7" s="237" t="n">
        <v>12</v>
      </c>
      <c r="C7" s="237" t="inlineStr">
        <is>
          <t>Non-residential Buildings</t>
        </is>
      </c>
      <c r="D7" s="237" t="n">
        <v>1251</v>
      </c>
      <c r="E7" s="237" t="inlineStr">
        <is>
          <t>Industrial buildings</t>
        </is>
      </c>
      <c r="F7" s="237" t="inlineStr">
        <is>
          <t>Damaged</t>
        </is>
      </c>
      <c r="G7" s="237" t="inlineStr">
        <is>
          <t>Building block</t>
        </is>
      </c>
      <c r="H7" s="237" t="n">
        <v>2</v>
      </c>
      <c r="I7" s="237" t="n">
        <v>994</v>
      </c>
      <c r="J7" s="237" t="inlineStr">
        <is>
          <t>Not Applicable</t>
        </is>
      </c>
      <c r="K7" s="237" t="n">
        <v>8</v>
      </c>
      <c r="L7" s="237" t="n">
        <v>5.95250667054</v>
      </c>
    </row>
    <row r="8">
      <c r="A8" s="237" t="n">
        <v>3</v>
      </c>
      <c r="B8" s="237" t="n">
        <v>12</v>
      </c>
      <c r="C8" s="237" t="inlineStr">
        <is>
          <t>Non-residential Buildings</t>
        </is>
      </c>
      <c r="D8" s="237" t="n">
        <v>1251</v>
      </c>
      <c r="E8" s="237" t="inlineStr">
        <is>
          <t>Industrial buildings</t>
        </is>
      </c>
      <c r="F8" s="237" t="inlineStr">
        <is>
          <t>Destroyed</t>
        </is>
      </c>
      <c r="G8" s="237" t="inlineStr">
        <is>
          <t>Building block</t>
        </is>
      </c>
      <c r="H8" s="237" t="n">
        <v>2</v>
      </c>
      <c r="I8" s="237" t="n">
        <v>994</v>
      </c>
      <c r="J8" s="237" t="inlineStr">
        <is>
          <t>Not Applicable</t>
        </is>
      </c>
      <c r="K8" s="237" t="n">
        <v>1</v>
      </c>
      <c r="L8" s="237" t="n">
        <v>0.518915570957</v>
      </c>
    </row>
    <row r="9">
      <c r="A9" s="237" t="n">
        <v>4</v>
      </c>
      <c r="B9" s="237" t="n">
        <v>12</v>
      </c>
      <c r="C9" s="237" t="inlineStr">
        <is>
          <t>Non-residential Buildings</t>
        </is>
      </c>
      <c r="D9" s="237" t="n">
        <v>1251</v>
      </c>
      <c r="E9" s="237" t="inlineStr">
        <is>
          <t>Industrial buildings</t>
        </is>
      </c>
      <c r="F9" s="237" t="inlineStr">
        <is>
          <t>No visible damage</t>
        </is>
      </c>
      <c r="G9" s="237" t="inlineStr">
        <is>
          <t>Building block</t>
        </is>
      </c>
      <c r="H9" s="237" t="n">
        <v>2</v>
      </c>
      <c r="I9" s="237" t="n">
        <v>994</v>
      </c>
      <c r="J9" s="237" t="inlineStr">
        <is>
          <t>Not Applicable</t>
        </is>
      </c>
      <c r="K9" s="237" t="n">
        <v>348</v>
      </c>
      <c r="L9" s="237" t="n">
        <v>615.675481115</v>
      </c>
    </row>
    <row r="10">
      <c r="A10" s="237" t="n">
        <v>5</v>
      </c>
      <c r="B10" s="237" t="n">
        <v>12</v>
      </c>
      <c r="C10" s="237" t="inlineStr">
        <is>
          <t>Non-residential Buildings</t>
        </is>
      </c>
      <c r="D10" s="237" t="n">
        <v>1251</v>
      </c>
      <c r="E10" s="237" t="inlineStr">
        <is>
          <t>Industrial buildings</t>
        </is>
      </c>
      <c r="F10" s="237" t="inlineStr">
        <is>
          <t>Possibly damaged</t>
        </is>
      </c>
      <c r="G10" s="237" t="inlineStr">
        <is>
          <t>Building block</t>
        </is>
      </c>
      <c r="H10" s="237" t="n">
        <v>2</v>
      </c>
      <c r="I10" s="237" t="n">
        <v>994</v>
      </c>
      <c r="J10" s="237" t="inlineStr">
        <is>
          <t>Not Applicable</t>
        </is>
      </c>
      <c r="K10" s="237" t="n">
        <v>13</v>
      </c>
      <c r="L10" s="237" t="n">
        <v>28.4351011107</v>
      </c>
    </row>
    <row r="11">
      <c r="A11" s="237" t="n">
        <v>6</v>
      </c>
      <c r="B11" s="237" t="n">
        <v>12</v>
      </c>
      <c r="C11" s="237" t="inlineStr">
        <is>
          <t>Non-residential Buildings</t>
        </is>
      </c>
      <c r="D11" s="237" t="n">
        <v>1263</v>
      </c>
      <c r="E11" s="237" t="inlineStr">
        <is>
          <t>School, university and research buildings</t>
        </is>
      </c>
      <c r="F11" s="237" t="inlineStr">
        <is>
          <t>Damaged</t>
        </is>
      </c>
      <c r="G11" s="237" t="inlineStr">
        <is>
          <t>Building block</t>
        </is>
      </c>
      <c r="H11" s="237" t="n">
        <v>2</v>
      </c>
      <c r="I11" s="237" t="n">
        <v>994</v>
      </c>
      <c r="J11" s="237" t="inlineStr">
        <is>
          <t>Not Applicable</t>
        </is>
      </c>
      <c r="K11" s="237" t="n">
        <v>4</v>
      </c>
      <c r="L11" s="237" t="n">
        <v>0.110013052212</v>
      </c>
    </row>
    <row r="12">
      <c r="A12" s="237" t="n">
        <v>7</v>
      </c>
      <c r="B12" s="237" t="n">
        <v>12</v>
      </c>
      <c r="C12" s="237" t="inlineStr">
        <is>
          <t>Non-residential Buildings</t>
        </is>
      </c>
      <c r="D12" s="237" t="n">
        <v>1263</v>
      </c>
      <c r="E12" s="237" t="inlineStr">
        <is>
          <t>School, university and research buildings</t>
        </is>
      </c>
      <c r="F12" s="237" t="inlineStr">
        <is>
          <t>No visible damage</t>
        </is>
      </c>
      <c r="G12" s="237" t="inlineStr">
        <is>
          <t>Building block</t>
        </is>
      </c>
      <c r="H12" s="237" t="n">
        <v>2</v>
      </c>
      <c r="I12" s="237" t="n">
        <v>994</v>
      </c>
      <c r="J12" s="237" t="inlineStr">
        <is>
          <t>Not Applicable</t>
        </is>
      </c>
      <c r="K12" s="237" t="n">
        <v>345</v>
      </c>
      <c r="L12" s="237" t="n">
        <v>218.169900835</v>
      </c>
    </row>
    <row r="13">
      <c r="A13" s="237" t="n">
        <v>8</v>
      </c>
      <c r="B13" s="237" t="n">
        <v>12</v>
      </c>
      <c r="C13" s="237" t="inlineStr">
        <is>
          <t>Non-residential Buildings</t>
        </is>
      </c>
      <c r="D13" s="237" t="n">
        <v>1263</v>
      </c>
      <c r="E13" s="237" t="inlineStr">
        <is>
          <t>School, university and research buildings</t>
        </is>
      </c>
      <c r="F13" s="237" t="inlineStr">
        <is>
          <t>Possibly damaged</t>
        </is>
      </c>
      <c r="G13" s="237" t="inlineStr">
        <is>
          <t>Building block</t>
        </is>
      </c>
      <c r="H13" s="237" t="n">
        <v>2</v>
      </c>
      <c r="I13" s="237" t="n">
        <v>994</v>
      </c>
      <c r="J13" s="237" t="inlineStr">
        <is>
          <t>Not Applicable</t>
        </is>
      </c>
      <c r="K13" s="237" t="n">
        <v>4</v>
      </c>
      <c r="L13" s="237" t="n">
        <v>5.95643928697</v>
      </c>
    </row>
    <row r="14">
      <c r="A14" s="237" t="n">
        <v>9</v>
      </c>
      <c r="B14" s="237" t="n">
        <v>12</v>
      </c>
      <c r="C14" s="237" t="inlineStr">
        <is>
          <t>Non-residential Buildings</t>
        </is>
      </c>
      <c r="D14" s="237" t="n">
        <v>1264</v>
      </c>
      <c r="E14" s="237" t="inlineStr">
        <is>
          <t>Hospital or institutional care buildings</t>
        </is>
      </c>
      <c r="F14" s="237" t="inlineStr">
        <is>
          <t>No visible damage</t>
        </is>
      </c>
      <c r="G14" s="237" t="inlineStr">
        <is>
          <t>Building block</t>
        </is>
      </c>
      <c r="H14" s="237" t="n">
        <v>2</v>
      </c>
      <c r="I14" s="237" t="n">
        <v>994</v>
      </c>
      <c r="J14" s="237" t="inlineStr">
        <is>
          <t>Not Applicable</t>
        </is>
      </c>
      <c r="K14" s="237" t="n">
        <v>28</v>
      </c>
      <c r="L14" s="237" t="n">
        <v>13.4519868872</v>
      </c>
    </row>
    <row r="15">
      <c r="A15" s="237" t="n">
        <v>10</v>
      </c>
      <c r="B15" s="237" t="n">
        <v>12</v>
      </c>
      <c r="C15" s="237" t="inlineStr">
        <is>
          <t>Non-residential Buildings</t>
        </is>
      </c>
      <c r="D15" s="237" t="n">
        <v>1265</v>
      </c>
      <c r="E15" s="237" t="inlineStr">
        <is>
          <t>Sports halls</t>
        </is>
      </c>
      <c r="F15" s="237" t="inlineStr">
        <is>
          <t>No visible damage</t>
        </is>
      </c>
      <c r="G15" s="237" t="inlineStr">
        <is>
          <t>Building block</t>
        </is>
      </c>
      <c r="H15" s="237" t="n">
        <v>2</v>
      </c>
      <c r="I15" s="237" t="n">
        <v>1</v>
      </c>
      <c r="J15" s="237" t="inlineStr">
        <is>
          <t>Not Applicable</t>
        </is>
      </c>
      <c r="K15" s="237" t="n">
        <v>22</v>
      </c>
      <c r="L15" s="237" t="n">
        <v>31.7362461026</v>
      </c>
    </row>
    <row r="16">
      <c r="A16" s="237" t="n">
        <v>11</v>
      </c>
      <c r="B16" s="237" t="n">
        <v>12</v>
      </c>
      <c r="C16" s="237" t="inlineStr">
        <is>
          <t>Non-residential Buildings</t>
        </is>
      </c>
      <c r="D16" s="237" t="n">
        <v>127</v>
      </c>
      <c r="E16" s="237" t="inlineStr">
        <is>
          <t>Other non-residential buildings</t>
        </is>
      </c>
      <c r="F16" s="237" t="inlineStr">
        <is>
          <t>No visible damage</t>
        </is>
      </c>
      <c r="G16" s="237" t="inlineStr">
        <is>
          <t>Building block</t>
        </is>
      </c>
      <c r="H16" s="237" t="n">
        <v>2</v>
      </c>
      <c r="I16" s="237" t="n">
        <v>1</v>
      </c>
      <c r="J16" s="237" t="inlineStr">
        <is>
          <t>Not Applicable</t>
        </is>
      </c>
      <c r="K16" s="237" t="n">
        <v>247</v>
      </c>
      <c r="L16" s="237" t="n">
        <v>168.121115957</v>
      </c>
    </row>
    <row r="17">
      <c r="A17" s="237" t="n">
        <v>12</v>
      </c>
      <c r="B17" s="237" t="n">
        <v>12</v>
      </c>
      <c r="C17" s="237" t="inlineStr">
        <is>
          <t>Non-residential Buildings</t>
        </is>
      </c>
      <c r="D17" s="237" t="n">
        <v>127</v>
      </c>
      <c r="E17" s="237" t="inlineStr">
        <is>
          <t>Other non-residential buildings</t>
        </is>
      </c>
      <c r="F17" s="237" t="inlineStr">
        <is>
          <t>Possibly damaged</t>
        </is>
      </c>
      <c r="G17" s="237" t="inlineStr">
        <is>
          <t>Building block</t>
        </is>
      </c>
      <c r="H17" s="237" t="n">
        <v>2</v>
      </c>
      <c r="I17" s="237" t="n">
        <v>1</v>
      </c>
      <c r="J17" s="237" t="inlineStr">
        <is>
          <t>Not Applicable</t>
        </is>
      </c>
      <c r="K17" s="237" t="n">
        <v>3</v>
      </c>
      <c r="L17" s="237" t="n">
        <v>2.00745244236</v>
      </c>
    </row>
    <row r="18">
      <c r="A18" s="237" t="n">
        <v>13</v>
      </c>
      <c r="B18" s="237" t="n">
        <v>12</v>
      </c>
      <c r="C18" s="237" t="inlineStr">
        <is>
          <t>Non-residential Buildings</t>
        </is>
      </c>
      <c r="D18" s="237" t="n">
        <v>1279</v>
      </c>
      <c r="E18" s="237" t="inlineStr">
        <is>
          <t>Military</t>
        </is>
      </c>
      <c r="F18" s="237" t="inlineStr">
        <is>
          <t>No visible damage</t>
        </is>
      </c>
      <c r="G18" s="237" t="inlineStr">
        <is>
          <t>Building block</t>
        </is>
      </c>
      <c r="H18" s="237" t="n">
        <v>2</v>
      </c>
      <c r="I18" s="237" t="n">
        <v>994</v>
      </c>
      <c r="J18" s="237" t="inlineStr">
        <is>
          <t>Not Applicable</t>
        </is>
      </c>
      <c r="K18" s="237" t="n">
        <v>141</v>
      </c>
      <c r="L18" s="237" t="n">
        <v>700.548261326</v>
      </c>
    </row>
    <row r="19">
      <c r="A19" s="237" t="n">
        <v>14</v>
      </c>
      <c r="B19" s="237" t="n">
        <v>12</v>
      </c>
      <c r="C19" s="237" t="inlineStr">
        <is>
          <t>Non-residential Buildings</t>
        </is>
      </c>
      <c r="D19" s="237" t="n">
        <v>1280</v>
      </c>
      <c r="E19" s="237" t="inlineStr">
        <is>
          <t>Cemetery</t>
        </is>
      </c>
      <c r="F19" s="237" t="inlineStr">
        <is>
          <t>No visible damage</t>
        </is>
      </c>
      <c r="G19" s="237" t="inlineStr">
        <is>
          <t>Building block</t>
        </is>
      </c>
      <c r="H19" s="237" t="n">
        <v>2</v>
      </c>
      <c r="I19" s="237" t="n">
        <v>994</v>
      </c>
      <c r="J19" s="237" t="inlineStr">
        <is>
          <t>Not Applicable</t>
        </is>
      </c>
      <c r="K19" s="237" t="n">
        <v>92</v>
      </c>
      <c r="L19" s="237" t="n">
        <v>62.0511637746</v>
      </c>
    </row>
    <row r="20">
      <c r="A20" s="237" t="n">
        <v>15</v>
      </c>
      <c r="B20" s="237" t="n">
        <v>11</v>
      </c>
      <c r="C20" s="237" t="inlineStr">
        <is>
          <t>Residential Buildings</t>
        </is>
      </c>
      <c r="D20" s="237" t="n">
        <v>997</v>
      </c>
      <c r="E20" s="237" t="inlineStr">
        <is>
          <t>Not Applicable</t>
        </is>
      </c>
      <c r="F20" s="237" t="inlineStr">
        <is>
          <t>Damaged</t>
        </is>
      </c>
      <c r="G20" s="237" t="inlineStr">
        <is>
          <t>Building block</t>
        </is>
      </c>
      <c r="H20" s="237" t="n">
        <v>2</v>
      </c>
      <c r="I20" s="237" t="n">
        <v>1</v>
      </c>
      <c r="J20" s="237" t="inlineStr">
        <is>
          <t>Not Applicable</t>
        </is>
      </c>
      <c r="K20" s="237" t="n">
        <v>5</v>
      </c>
      <c r="L20" s="237" t="n">
        <v>2.20379722009</v>
      </c>
    </row>
    <row r="21">
      <c r="A21" s="237" t="n">
        <v>16</v>
      </c>
      <c r="B21" s="237" t="n">
        <v>11</v>
      </c>
      <c r="C21" s="237" t="inlineStr">
        <is>
          <t>Residential Buildings</t>
        </is>
      </c>
      <c r="D21" s="237" t="n">
        <v>997</v>
      </c>
      <c r="E21" s="237" t="inlineStr">
        <is>
          <t>Not Applicable</t>
        </is>
      </c>
      <c r="F21" s="237" t="inlineStr">
        <is>
          <t>Damaged</t>
        </is>
      </c>
      <c r="G21" s="237" t="inlineStr">
        <is>
          <t>Building block</t>
        </is>
      </c>
      <c r="H21" s="237" t="n">
        <v>2</v>
      </c>
      <c r="I21" s="237" t="n">
        <v>994</v>
      </c>
      <c r="J21" s="237" t="inlineStr">
        <is>
          <t>Not Applicable</t>
        </is>
      </c>
      <c r="K21" s="237" t="n">
        <v>164</v>
      </c>
      <c r="L21" s="237" t="n">
        <v>122.042050036</v>
      </c>
    </row>
    <row r="22">
      <c r="A22" s="237" t="n">
        <v>17</v>
      </c>
      <c r="B22" s="237" t="n">
        <v>11</v>
      </c>
      <c r="C22" s="237" t="inlineStr">
        <is>
          <t>Residential Buildings</t>
        </is>
      </c>
      <c r="D22" s="237" t="n">
        <v>997</v>
      </c>
      <c r="E22" s="237" t="inlineStr">
        <is>
          <t>Not Applicable</t>
        </is>
      </c>
      <c r="F22" s="237" t="inlineStr">
        <is>
          <t>No visible damage</t>
        </is>
      </c>
      <c r="G22" s="237" t="inlineStr">
        <is>
          <t>Building block</t>
        </is>
      </c>
      <c r="H22" s="237" t="n">
        <v>2</v>
      </c>
      <c r="I22" s="237" t="n">
        <v>1</v>
      </c>
      <c r="J22" s="237" t="inlineStr">
        <is>
          <t>Not Applicable</t>
        </is>
      </c>
      <c r="K22" s="237" t="n">
        <v>1045</v>
      </c>
      <c r="L22" s="237" t="n">
        <v>2409.37403792</v>
      </c>
    </row>
    <row r="23">
      <c r="A23" s="237" t="n">
        <v>18</v>
      </c>
      <c r="B23" s="237" t="n">
        <v>11</v>
      </c>
      <c r="C23" s="237" t="inlineStr">
        <is>
          <t>Residential Buildings</t>
        </is>
      </c>
      <c r="D23" s="237" t="n">
        <v>997</v>
      </c>
      <c r="E23" s="237" t="inlineStr">
        <is>
          <t>Not Applicable</t>
        </is>
      </c>
      <c r="F23" s="237" t="inlineStr">
        <is>
          <t>No visible damage</t>
        </is>
      </c>
      <c r="G23" s="237" t="inlineStr">
        <is>
          <t>Building block</t>
        </is>
      </c>
      <c r="H23" s="237" t="n">
        <v>2</v>
      </c>
      <c r="I23" s="237" t="n">
        <v>994</v>
      </c>
      <c r="J23" s="237" t="inlineStr">
        <is>
          <t>Not Applicable</t>
        </is>
      </c>
      <c r="K23" s="237" t="n">
        <v>9714</v>
      </c>
      <c r="L23" s="237" t="n">
        <v>5230.63728912</v>
      </c>
    </row>
    <row r="24">
      <c r="A24" s="237" t="n">
        <v>19</v>
      </c>
      <c r="B24" s="237" t="n">
        <v>11</v>
      </c>
      <c r="C24" s="237" t="inlineStr">
        <is>
          <t>Residential Buildings</t>
        </is>
      </c>
      <c r="D24" s="237" t="n">
        <v>997</v>
      </c>
      <c r="E24" s="237" t="inlineStr">
        <is>
          <t>Not Applicable</t>
        </is>
      </c>
      <c r="F24" s="237" t="inlineStr">
        <is>
          <t>Possibly damaged</t>
        </is>
      </c>
      <c r="G24" s="237" t="inlineStr">
        <is>
          <t>Building block</t>
        </is>
      </c>
      <c r="H24" s="237" t="n">
        <v>2</v>
      </c>
      <c r="I24" s="237" t="n">
        <v>1</v>
      </c>
      <c r="J24" s="237" t="inlineStr">
        <is>
          <t>Not Applicable</t>
        </is>
      </c>
      <c r="K24" s="237" t="n">
        <v>79</v>
      </c>
      <c r="L24" s="237" t="n">
        <v>137.72405634</v>
      </c>
    </row>
    <row r="25">
      <c r="A25" s="237" t="n">
        <v>20</v>
      </c>
      <c r="B25" s="237" t="n">
        <v>11</v>
      </c>
      <c r="C25" s="237" t="inlineStr">
        <is>
          <t>Residential Buildings</t>
        </is>
      </c>
      <c r="D25" s="237" t="n">
        <v>997</v>
      </c>
      <c r="E25" s="237" t="inlineStr">
        <is>
          <t>Not Applicable</t>
        </is>
      </c>
      <c r="F25" s="237" t="inlineStr">
        <is>
          <t>Possibly damaged</t>
        </is>
      </c>
      <c r="G25" s="237" t="inlineStr">
        <is>
          <t>Building block</t>
        </is>
      </c>
      <c r="H25" s="237" t="n">
        <v>2</v>
      </c>
      <c r="I25" s="237" t="n">
        <v>994</v>
      </c>
      <c r="J25" s="237" t="inlineStr">
        <is>
          <t>Not Applicable</t>
        </is>
      </c>
      <c r="K25" s="237" t="n">
        <v>128</v>
      </c>
      <c r="L25" s="237" t="n">
        <v>71.3620394615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43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6" t="inlineStr">
        <is>
          <t>EMSR715 AOI: 01 Valparaiso Grading</t>
        </is>
      </c>
    </row>
    <row r="2">
      <c r="B2" s="216" t="inlineStr">
        <is>
          <t>_builtUpA_m_v1_aff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7" t="n">
        <v>0</v>
      </c>
      <c r="B5" s="237" t="n">
        <v>12</v>
      </c>
      <c r="C5" s="237" t="inlineStr">
        <is>
          <t>Non-residential Buildings</t>
        </is>
      </c>
      <c r="D5" s="237" t="n">
        <v>1251</v>
      </c>
      <c r="E5" s="237" t="inlineStr">
        <is>
          <t>Industrial buildings</t>
        </is>
      </c>
      <c r="F5" s="237" t="inlineStr">
        <is>
          <t>Damaged</t>
        </is>
      </c>
      <c r="G5" s="237" t="inlineStr">
        <is>
          <t>Building block</t>
        </is>
      </c>
      <c r="H5" s="237" t="n">
        <v>2</v>
      </c>
      <c r="I5" s="237" t="n">
        <v>994</v>
      </c>
      <c r="J5" s="237" t="inlineStr">
        <is>
          <t>Not Applicable</t>
        </is>
      </c>
      <c r="K5" s="237" t="n">
        <v>7</v>
      </c>
      <c r="L5" s="237" t="n">
        <v>1.22900931554</v>
      </c>
    </row>
    <row r="6">
      <c r="A6" s="237" t="n">
        <v>1</v>
      </c>
      <c r="B6" s="237" t="n">
        <v>12</v>
      </c>
      <c r="C6" s="237" t="inlineStr">
        <is>
          <t>Non-residential Buildings</t>
        </is>
      </c>
      <c r="D6" s="237" t="n">
        <v>1251</v>
      </c>
      <c r="E6" s="237" t="inlineStr">
        <is>
          <t>Industrial buildings</t>
        </is>
      </c>
      <c r="F6" s="237" t="inlineStr">
        <is>
          <t>Destroyed</t>
        </is>
      </c>
      <c r="G6" s="237" t="inlineStr">
        <is>
          <t>Building block</t>
        </is>
      </c>
      <c r="H6" s="237" t="n">
        <v>2</v>
      </c>
      <c r="I6" s="237" t="n">
        <v>994</v>
      </c>
      <c r="J6" s="237" t="inlineStr">
        <is>
          <t>Not Applicable</t>
        </is>
      </c>
      <c r="K6" s="237" t="n">
        <v>1</v>
      </c>
      <c r="L6" s="237" t="n">
        <v>0.116742474854</v>
      </c>
    </row>
    <row r="7">
      <c r="A7" s="237" t="n">
        <v>2</v>
      </c>
      <c r="B7" s="237" t="n">
        <v>12</v>
      </c>
      <c r="C7" s="237" t="inlineStr">
        <is>
          <t>Non-residential Buildings</t>
        </is>
      </c>
      <c r="D7" s="237" t="n">
        <v>1251</v>
      </c>
      <c r="E7" s="237" t="inlineStr">
        <is>
          <t>Industrial buildings</t>
        </is>
      </c>
      <c r="F7" s="237" t="inlineStr">
        <is>
          <t>Possibly damaged</t>
        </is>
      </c>
      <c r="G7" s="237" t="inlineStr">
        <is>
          <t>Building block</t>
        </is>
      </c>
      <c r="H7" s="237" t="n">
        <v>2</v>
      </c>
      <c r="I7" s="237" t="n">
        <v>994</v>
      </c>
      <c r="J7" s="237" t="inlineStr">
        <is>
          <t>Not Applicable</t>
        </is>
      </c>
      <c r="K7" s="237" t="n">
        <v>10</v>
      </c>
      <c r="L7" s="237" t="n">
        <v>0.654507621119</v>
      </c>
    </row>
    <row r="8">
      <c r="A8" s="237" t="n">
        <v>3</v>
      </c>
      <c r="B8" s="237" t="n">
        <v>12</v>
      </c>
      <c r="C8" s="237" t="inlineStr">
        <is>
          <t>Non-residential Buildings</t>
        </is>
      </c>
      <c r="D8" s="237" t="n">
        <v>1263</v>
      </c>
      <c r="E8" s="237" t="inlineStr">
        <is>
          <t>School, university and research buildings</t>
        </is>
      </c>
      <c r="F8" s="237" t="inlineStr">
        <is>
          <t>Damaged</t>
        </is>
      </c>
      <c r="G8" s="237" t="inlineStr">
        <is>
          <t>Building block</t>
        </is>
      </c>
      <c r="H8" s="237" t="n">
        <v>2</v>
      </c>
      <c r="I8" s="237" t="n">
        <v>994</v>
      </c>
      <c r="J8" s="237" t="inlineStr">
        <is>
          <t>Not Applicable</t>
        </is>
      </c>
      <c r="K8" s="237" t="n">
        <v>4</v>
      </c>
      <c r="L8" s="237" t="n">
        <v>0.009832943442170001</v>
      </c>
    </row>
    <row r="9">
      <c r="A9" s="237" t="n">
        <v>4</v>
      </c>
      <c r="B9" s="237" t="n">
        <v>12</v>
      </c>
      <c r="C9" s="237" t="inlineStr">
        <is>
          <t>Non-residential Buildings</t>
        </is>
      </c>
      <c r="D9" s="237" t="n">
        <v>1263</v>
      </c>
      <c r="E9" s="237" t="inlineStr">
        <is>
          <t>School, university and research buildings</t>
        </is>
      </c>
      <c r="F9" s="237" t="inlineStr">
        <is>
          <t>Possibly damaged</t>
        </is>
      </c>
      <c r="G9" s="237" t="inlineStr">
        <is>
          <t>Building block</t>
        </is>
      </c>
      <c r="H9" s="237" t="n">
        <v>2</v>
      </c>
      <c r="I9" s="237" t="n">
        <v>994</v>
      </c>
      <c r="J9" s="237" t="inlineStr">
        <is>
          <t>Not Applicable</t>
        </is>
      </c>
      <c r="K9" s="237" t="n">
        <v>4</v>
      </c>
      <c r="L9" s="237" t="n">
        <v>0.369356329195</v>
      </c>
    </row>
    <row r="10">
      <c r="A10" s="237" t="n">
        <v>5</v>
      </c>
      <c r="B10" s="237" t="n">
        <v>12</v>
      </c>
      <c r="C10" s="237" t="inlineStr">
        <is>
          <t>Non-residential Buildings</t>
        </is>
      </c>
      <c r="D10" s="237" t="n">
        <v>127</v>
      </c>
      <c r="E10" s="237" t="inlineStr">
        <is>
          <t>Other non-residential buildings</t>
        </is>
      </c>
      <c r="F10" s="237" t="inlineStr">
        <is>
          <t>Possibly damaged</t>
        </is>
      </c>
      <c r="G10" s="237" t="inlineStr">
        <is>
          <t>Building block</t>
        </is>
      </c>
      <c r="H10" s="237" t="n">
        <v>2</v>
      </c>
      <c r="I10" s="237" t="n">
        <v>1</v>
      </c>
      <c r="J10" s="237" t="inlineStr">
        <is>
          <t>Not Applicable</t>
        </is>
      </c>
      <c r="K10" s="237" t="n">
        <v>1</v>
      </c>
      <c r="L10" s="237" t="n">
        <v>0.08659220607489999</v>
      </c>
    </row>
    <row r="11">
      <c r="A11" s="237" t="n">
        <v>6</v>
      </c>
      <c r="B11" s="237" t="n">
        <v>11</v>
      </c>
      <c r="C11" s="237" t="inlineStr">
        <is>
          <t>Residential Buildings</t>
        </is>
      </c>
      <c r="D11" s="237" t="n">
        <v>997</v>
      </c>
      <c r="E11" s="237" t="inlineStr">
        <is>
          <t>Not Applicable</t>
        </is>
      </c>
      <c r="F11" s="237" t="inlineStr">
        <is>
          <t>Damaged</t>
        </is>
      </c>
      <c r="G11" s="237" t="inlineStr">
        <is>
          <t>Building block</t>
        </is>
      </c>
      <c r="H11" s="237" t="n">
        <v>2</v>
      </c>
      <c r="I11" s="237" t="n">
        <v>1</v>
      </c>
      <c r="J11" s="237" t="inlineStr">
        <is>
          <t>Not Applicable</t>
        </is>
      </c>
      <c r="K11" s="237" t="n">
        <v>5</v>
      </c>
      <c r="L11" s="237" t="n">
        <v>0.698331104762</v>
      </c>
    </row>
    <row r="12">
      <c r="A12" s="237" t="n">
        <v>7</v>
      </c>
      <c r="B12" s="237" t="n">
        <v>11</v>
      </c>
      <c r="C12" s="237" t="inlineStr">
        <is>
          <t>Residential Buildings</t>
        </is>
      </c>
      <c r="D12" s="237" t="n">
        <v>997</v>
      </c>
      <c r="E12" s="237" t="inlineStr">
        <is>
          <t>Not Applicable</t>
        </is>
      </c>
      <c r="F12" s="237" t="inlineStr">
        <is>
          <t>Damaged</t>
        </is>
      </c>
      <c r="G12" s="237" t="inlineStr">
        <is>
          <t>Building block</t>
        </is>
      </c>
      <c r="H12" s="237" t="n">
        <v>2</v>
      </c>
      <c r="I12" s="237" t="n">
        <v>994</v>
      </c>
      <c r="J12" s="237" t="inlineStr">
        <is>
          <t>Not Applicable</t>
        </is>
      </c>
      <c r="K12" s="237" t="n">
        <v>160</v>
      </c>
      <c r="L12" s="237" t="n">
        <v>44.7545053912</v>
      </c>
    </row>
    <row r="13">
      <c r="A13" s="237" t="n">
        <v>8</v>
      </c>
      <c r="B13" s="237" t="n">
        <v>11</v>
      </c>
      <c r="C13" s="237" t="inlineStr">
        <is>
          <t>Residential Buildings</t>
        </is>
      </c>
      <c r="D13" s="237" t="n">
        <v>997</v>
      </c>
      <c r="E13" s="237" t="inlineStr">
        <is>
          <t>Not Applicable</t>
        </is>
      </c>
      <c r="F13" s="237" t="inlineStr">
        <is>
          <t>No visible damage</t>
        </is>
      </c>
      <c r="G13" s="237" t="inlineStr">
        <is>
          <t>Building block</t>
        </is>
      </c>
      <c r="H13" s="237" t="n">
        <v>2</v>
      </c>
      <c r="I13" s="237" t="n">
        <v>994</v>
      </c>
      <c r="J13" s="237" t="inlineStr">
        <is>
          <t>Not Applicable</t>
        </is>
      </c>
      <c r="K13" s="237" t="n">
        <v>2</v>
      </c>
      <c r="L13" s="237" t="n">
        <v>0.139190782444</v>
      </c>
    </row>
    <row r="14">
      <c r="A14" s="237" t="n">
        <v>9</v>
      </c>
      <c r="B14" s="237" t="n">
        <v>11</v>
      </c>
      <c r="C14" s="237" t="inlineStr">
        <is>
          <t>Residential Buildings</t>
        </is>
      </c>
      <c r="D14" s="237" t="n">
        <v>997</v>
      </c>
      <c r="E14" s="237" t="inlineStr">
        <is>
          <t>Not Applicable</t>
        </is>
      </c>
      <c r="F14" s="237" t="inlineStr">
        <is>
          <t>Possibly damaged</t>
        </is>
      </c>
      <c r="G14" s="237" t="inlineStr">
        <is>
          <t>Building block</t>
        </is>
      </c>
      <c r="H14" s="237" t="n">
        <v>2</v>
      </c>
      <c r="I14" s="237" t="n">
        <v>1</v>
      </c>
      <c r="J14" s="237" t="inlineStr">
        <is>
          <t>Not Applicable</t>
        </is>
      </c>
      <c r="K14" s="237" t="n">
        <v>37</v>
      </c>
      <c r="L14" s="237" t="n">
        <v>6.77809837377</v>
      </c>
    </row>
    <row r="15">
      <c r="A15" s="237" t="n">
        <v>10</v>
      </c>
      <c r="B15" s="237" t="n">
        <v>11</v>
      </c>
      <c r="C15" s="237" t="inlineStr">
        <is>
          <t>Residential Buildings</t>
        </is>
      </c>
      <c r="D15" s="237" t="n">
        <v>997</v>
      </c>
      <c r="E15" s="237" t="inlineStr">
        <is>
          <t>Not Applicable</t>
        </is>
      </c>
      <c r="F15" s="237" t="inlineStr">
        <is>
          <t>Possibly damaged</t>
        </is>
      </c>
      <c r="G15" s="237" t="inlineStr">
        <is>
          <t>Building block</t>
        </is>
      </c>
      <c r="H15" s="237" t="n">
        <v>2</v>
      </c>
      <c r="I15" s="237" t="n">
        <v>994</v>
      </c>
      <c r="J15" s="237" t="inlineStr">
        <is>
          <t>Not Applicable</t>
        </is>
      </c>
      <c r="K15" s="237" t="n">
        <v>107</v>
      </c>
      <c r="L15" s="237" t="n">
        <v>4.82096917211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10"/>
    <col customWidth="1" max="4" min="4" style="3" width="6"/>
    <col customWidth="1" max="5" min="5" style="3" width="18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6" t="inlineStr">
        <is>
          <t>EMSR715 AOI: 01 Valparaiso Grading</t>
        </is>
      </c>
    </row>
    <row r="2">
      <c r="B2" s="216" t="inlineStr">
        <is>
          <t>_transportationA_v1_aoi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7" t="n">
        <v>0</v>
      </c>
      <c r="B5" s="237" t="n">
        <v>213</v>
      </c>
      <c r="C5" s="237" t="inlineStr">
        <is>
          <t>Airfield</t>
        </is>
      </c>
      <c r="D5" s="237" t="n">
        <v>2130</v>
      </c>
      <c r="E5" s="237" t="inlineStr">
        <is>
          <t>Airfield runways</t>
        </is>
      </c>
      <c r="F5" s="237" t="inlineStr">
        <is>
          <t>No visible damage</t>
        </is>
      </c>
      <c r="G5" s="237" t="inlineStr">
        <is>
          <t>Not Applicable</t>
        </is>
      </c>
      <c r="H5" s="237" t="n">
        <v>2</v>
      </c>
      <c r="I5" s="237" t="n">
        <v>994</v>
      </c>
      <c r="J5" s="237" t="inlineStr">
        <is>
          <t>Not Applicable</t>
        </is>
      </c>
      <c r="K5" s="237" t="n">
        <v>2</v>
      </c>
      <c r="L5" s="237" t="n">
        <v>124.928987579</v>
      </c>
    </row>
    <row r="6">
      <c r="A6" s="237" t="n">
        <v>1</v>
      </c>
      <c r="B6" s="237" t="n">
        <v>213</v>
      </c>
      <c r="C6" s="237" t="inlineStr">
        <is>
          <t>Airfield</t>
        </is>
      </c>
      <c r="D6" s="237" t="n">
        <v>21312</v>
      </c>
      <c r="E6" s="237" t="inlineStr">
        <is>
          <t>Helipad</t>
        </is>
      </c>
      <c r="F6" s="237" t="inlineStr">
        <is>
          <t>No visible damage</t>
        </is>
      </c>
      <c r="G6" s="237" t="inlineStr">
        <is>
          <t>Not Applicable</t>
        </is>
      </c>
      <c r="H6" s="237" t="n">
        <v>2</v>
      </c>
      <c r="I6" s="237" t="n">
        <v>994</v>
      </c>
      <c r="J6" s="237" t="inlineStr">
        <is>
          <t>Not Applicable</t>
        </is>
      </c>
      <c r="K6" s="237" t="n">
        <v>3</v>
      </c>
      <c r="L6" s="237" t="n">
        <v>0.259423718576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24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6" t="inlineStr">
        <is>
          <t>EMSR715 AOI: 01 Valparaiso Grading</t>
        </is>
      </c>
    </row>
    <row r="2">
      <c r="B2" s="216" t="inlineStr">
        <is>
          <t>_transportationL_m_v1_aoi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37" t="n">
        <v>0</v>
      </c>
      <c r="B5" s="237" t="n">
        <v>211</v>
      </c>
      <c r="C5" s="237" t="inlineStr">
        <is>
          <t>Highways, Streets and Roads</t>
        </is>
      </c>
      <c r="D5" s="237" t="n">
        <v>2111</v>
      </c>
      <c r="E5" s="237" t="inlineStr">
        <is>
          <t>Highways</t>
        </is>
      </c>
      <c r="F5" s="237" t="inlineStr">
        <is>
          <t>No visible damage</t>
        </is>
      </c>
      <c r="G5" s="237" t="inlineStr">
        <is>
          <t>Not Applicable</t>
        </is>
      </c>
      <c r="H5" s="237" t="n">
        <v>2</v>
      </c>
      <c r="I5" s="237" t="n">
        <v>994</v>
      </c>
      <c r="J5" s="237" t="inlineStr">
        <is>
          <t>Not Applicable</t>
        </is>
      </c>
      <c r="K5" s="237" t="n">
        <v>768</v>
      </c>
      <c r="L5" s="237" t="n">
        <v>218.994400541</v>
      </c>
    </row>
    <row r="6">
      <c r="A6" s="237" t="n">
        <v>1</v>
      </c>
      <c r="B6" s="237" t="n">
        <v>211</v>
      </c>
      <c r="C6" s="237" t="inlineStr">
        <is>
          <t>Highways, Streets and Roads</t>
        </is>
      </c>
      <c r="D6" s="237" t="n">
        <v>21120</v>
      </c>
      <c r="E6" s="237" t="inlineStr">
        <is>
          <t>Primary Road</t>
        </is>
      </c>
      <c r="F6" s="237" t="inlineStr">
        <is>
          <t>Damaged</t>
        </is>
      </c>
      <c r="G6" s="237" t="inlineStr">
        <is>
          <t>Not Applicable</t>
        </is>
      </c>
      <c r="H6" s="237" t="n">
        <v>2</v>
      </c>
      <c r="I6" s="237" t="n">
        <v>994</v>
      </c>
      <c r="J6" s="237" t="inlineStr">
        <is>
          <t>Not Applicable</t>
        </is>
      </c>
      <c r="K6" s="237" t="n">
        <v>18</v>
      </c>
      <c r="L6" s="237" t="n">
        <v>2.78409799192</v>
      </c>
    </row>
    <row r="7">
      <c r="A7" s="237" t="n">
        <v>2</v>
      </c>
      <c r="B7" s="237" t="n">
        <v>211</v>
      </c>
      <c r="C7" s="237" t="inlineStr">
        <is>
          <t>Highways, Streets and Roads</t>
        </is>
      </c>
      <c r="D7" s="237" t="n">
        <v>21120</v>
      </c>
      <c r="E7" s="237" t="inlineStr">
        <is>
          <t>Primary Road</t>
        </is>
      </c>
      <c r="F7" s="237" t="inlineStr">
        <is>
          <t>No visible damage</t>
        </is>
      </c>
      <c r="G7" s="237" t="inlineStr">
        <is>
          <t>Not Applicable</t>
        </is>
      </c>
      <c r="H7" s="237" t="n">
        <v>2</v>
      </c>
      <c r="I7" s="237" t="n">
        <v>994</v>
      </c>
      <c r="J7" s="237" t="inlineStr">
        <is>
          <t>Not Applicable</t>
        </is>
      </c>
      <c r="K7" s="237" t="n">
        <v>6990</v>
      </c>
      <c r="L7" s="237" t="n">
        <v>977.229808811</v>
      </c>
    </row>
    <row r="8">
      <c r="A8" s="237" t="n">
        <v>3</v>
      </c>
      <c r="B8" s="237" t="n">
        <v>211</v>
      </c>
      <c r="C8" s="237" t="inlineStr">
        <is>
          <t>Highways, Streets and Roads</t>
        </is>
      </c>
      <c r="D8" s="237" t="n">
        <v>21120</v>
      </c>
      <c r="E8" s="237" t="inlineStr">
        <is>
          <t>Primary Road</t>
        </is>
      </c>
      <c r="F8" s="237" t="inlineStr">
        <is>
          <t>Possibly damaged</t>
        </is>
      </c>
      <c r="G8" s="237" t="inlineStr">
        <is>
          <t>Not Applicable</t>
        </is>
      </c>
      <c r="H8" s="237" t="n">
        <v>2</v>
      </c>
      <c r="I8" s="237" t="n">
        <v>994</v>
      </c>
      <c r="J8" s="237" t="inlineStr">
        <is>
          <t>Not Applicable</t>
        </is>
      </c>
      <c r="K8" s="237" t="n">
        <v>14</v>
      </c>
      <c r="L8" s="237" t="n">
        <v>1.72679559372</v>
      </c>
    </row>
    <row r="9">
      <c r="A9" s="237" t="n">
        <v>4</v>
      </c>
      <c r="B9" s="237" t="n">
        <v>211</v>
      </c>
      <c r="C9" s="237" t="inlineStr">
        <is>
          <t>Highways, Streets and Roads</t>
        </is>
      </c>
      <c r="D9" s="237" t="n">
        <v>21121</v>
      </c>
      <c r="E9" s="237" t="inlineStr">
        <is>
          <t>Secondary Road</t>
        </is>
      </c>
      <c r="F9" s="237" t="inlineStr">
        <is>
          <t>No visible damage</t>
        </is>
      </c>
      <c r="G9" s="237" t="inlineStr">
        <is>
          <t>Not Applicable</t>
        </is>
      </c>
      <c r="H9" s="237" t="n">
        <v>2</v>
      </c>
      <c r="I9" s="237" t="n">
        <v>994</v>
      </c>
      <c r="J9" s="237" t="inlineStr">
        <is>
          <t>Not Applicable</t>
        </is>
      </c>
      <c r="K9" s="237" t="n">
        <v>497</v>
      </c>
      <c r="L9" s="237" t="n">
        <v>102.372643154</v>
      </c>
    </row>
    <row r="10">
      <c r="A10" s="237" t="n">
        <v>5</v>
      </c>
      <c r="B10" s="237" t="n">
        <v>211</v>
      </c>
      <c r="C10" s="237" t="inlineStr">
        <is>
          <t>Highways, Streets and Roads</t>
        </is>
      </c>
      <c r="D10" s="237" t="n">
        <v>21122</v>
      </c>
      <c r="E10" s="237" t="inlineStr">
        <is>
          <t>Local Road</t>
        </is>
      </c>
      <c r="F10" s="237" t="inlineStr">
        <is>
          <t>Damaged</t>
        </is>
      </c>
      <c r="G10" s="237" t="inlineStr">
        <is>
          <t>Not Applicable</t>
        </is>
      </c>
      <c r="H10" s="237" t="n">
        <v>2</v>
      </c>
      <c r="I10" s="237" t="n">
        <v>994</v>
      </c>
      <c r="J10" s="237" t="inlineStr">
        <is>
          <t>Not Applicable</t>
        </is>
      </c>
      <c r="K10" s="237" t="n">
        <v>24</v>
      </c>
      <c r="L10" s="237" t="n">
        <v>3.30897649581</v>
      </c>
    </row>
    <row r="11">
      <c r="A11" s="237" t="n">
        <v>6</v>
      </c>
      <c r="B11" s="237" t="n">
        <v>211</v>
      </c>
      <c r="C11" s="237" t="inlineStr">
        <is>
          <t>Highways, Streets and Roads</t>
        </is>
      </c>
      <c r="D11" s="237" t="n">
        <v>21122</v>
      </c>
      <c r="E11" s="237" t="inlineStr">
        <is>
          <t>Local Road</t>
        </is>
      </c>
      <c r="F11" s="237" t="inlineStr">
        <is>
          <t>No visible damage</t>
        </is>
      </c>
      <c r="G11" s="237" t="inlineStr">
        <is>
          <t>Not Applicable</t>
        </is>
      </c>
      <c r="H11" s="237" t="n">
        <v>2</v>
      </c>
      <c r="I11" s="237" t="n">
        <v>994</v>
      </c>
      <c r="J11" s="237" t="inlineStr">
        <is>
          <t>Not Applicable</t>
        </is>
      </c>
      <c r="K11" s="237" t="n">
        <v>15362</v>
      </c>
      <c r="L11" s="237" t="n">
        <v>2183.22735082</v>
      </c>
    </row>
    <row r="12">
      <c r="A12" s="237" t="n">
        <v>7</v>
      </c>
      <c r="B12" s="237" t="n">
        <v>211</v>
      </c>
      <c r="C12" s="237" t="inlineStr">
        <is>
          <t>Highways, Streets and Roads</t>
        </is>
      </c>
      <c r="D12" s="237" t="n">
        <v>21122</v>
      </c>
      <c r="E12" s="237" t="inlineStr">
        <is>
          <t>Local Road</t>
        </is>
      </c>
      <c r="F12" s="237" t="inlineStr">
        <is>
          <t>Possibly damaged</t>
        </is>
      </c>
      <c r="G12" s="237" t="inlineStr">
        <is>
          <t>Not Applicable</t>
        </is>
      </c>
      <c r="H12" s="237" t="n">
        <v>2</v>
      </c>
      <c r="I12" s="237" t="n">
        <v>994</v>
      </c>
      <c r="J12" s="237" t="inlineStr">
        <is>
          <t>Not Applicable</t>
        </is>
      </c>
      <c r="K12" s="237" t="n">
        <v>117</v>
      </c>
      <c r="L12" s="237" t="n">
        <v>13.7520671681</v>
      </c>
    </row>
    <row r="13">
      <c r="A13" s="237" t="n">
        <v>8</v>
      </c>
      <c r="B13" s="237" t="n">
        <v>211</v>
      </c>
      <c r="C13" s="237" t="inlineStr">
        <is>
          <t>Highways, Streets and Roads</t>
        </is>
      </c>
      <c r="D13" s="237" t="n">
        <v>21124</v>
      </c>
      <c r="E13" s="237" t="inlineStr">
        <is>
          <t>Cart Track</t>
        </is>
      </c>
      <c r="F13" s="237" t="inlineStr">
        <is>
          <t>Damaged</t>
        </is>
      </c>
      <c r="G13" s="237" t="inlineStr">
        <is>
          <t>Not Applicable</t>
        </is>
      </c>
      <c r="H13" s="237" t="n">
        <v>2</v>
      </c>
      <c r="I13" s="237" t="n">
        <v>994</v>
      </c>
      <c r="J13" s="237" t="inlineStr">
        <is>
          <t>Not Applicable</t>
        </is>
      </c>
      <c r="K13" s="237" t="n">
        <v>3</v>
      </c>
      <c r="L13" s="237" t="n">
        <v>0.884175287158</v>
      </c>
    </row>
    <row r="14">
      <c r="A14" s="237" t="n">
        <v>9</v>
      </c>
      <c r="B14" s="237" t="n">
        <v>211</v>
      </c>
      <c r="C14" s="237" t="inlineStr">
        <is>
          <t>Highways, Streets and Roads</t>
        </is>
      </c>
      <c r="D14" s="237" t="n">
        <v>21124</v>
      </c>
      <c r="E14" s="237" t="inlineStr">
        <is>
          <t>Cart Track</t>
        </is>
      </c>
      <c r="F14" s="237" t="inlineStr">
        <is>
          <t>No visible damage</t>
        </is>
      </c>
      <c r="G14" s="237" t="inlineStr">
        <is>
          <t>Not Applicable</t>
        </is>
      </c>
      <c r="H14" s="237" t="n">
        <v>2</v>
      </c>
      <c r="I14" s="237" t="n">
        <v>994</v>
      </c>
      <c r="J14" s="237" t="inlineStr">
        <is>
          <t>Not Applicable</t>
        </is>
      </c>
      <c r="K14" s="237" t="n">
        <v>3895</v>
      </c>
      <c r="L14" s="237" t="n">
        <v>1674.74296932</v>
      </c>
    </row>
    <row r="15">
      <c r="A15" s="237" t="n">
        <v>10</v>
      </c>
      <c r="B15" s="237" t="n">
        <v>211</v>
      </c>
      <c r="C15" s="237" t="inlineStr">
        <is>
          <t>Highways, Streets and Roads</t>
        </is>
      </c>
      <c r="D15" s="237" t="n">
        <v>21124</v>
      </c>
      <c r="E15" s="237" t="inlineStr">
        <is>
          <t>Cart Track</t>
        </is>
      </c>
      <c r="F15" s="237" t="inlineStr">
        <is>
          <t>Possibly damaged</t>
        </is>
      </c>
      <c r="G15" s="237" t="inlineStr">
        <is>
          <t>Not Applicable</t>
        </is>
      </c>
      <c r="H15" s="237" t="n">
        <v>2</v>
      </c>
      <c r="I15" s="237" t="n">
        <v>994</v>
      </c>
      <c r="J15" s="237" t="inlineStr">
        <is>
          <t>Not Applicable</t>
        </is>
      </c>
      <c r="K15" s="237" t="n">
        <v>35</v>
      </c>
      <c r="L15" s="237" t="n">
        <v>46.765548222</v>
      </c>
    </row>
    <row r="16">
      <c r="A16" s="237" t="n">
        <v>11</v>
      </c>
      <c r="B16" s="237" t="n">
        <v>212</v>
      </c>
      <c r="C16" s="237" t="inlineStr">
        <is>
          <t>Railways</t>
        </is>
      </c>
      <c r="D16" s="237" t="n">
        <v>2121</v>
      </c>
      <c r="E16" s="237" t="inlineStr">
        <is>
          <t>Long-distance railways</t>
        </is>
      </c>
      <c r="F16" s="237" t="inlineStr">
        <is>
          <t>No visible damage</t>
        </is>
      </c>
      <c r="G16" s="237" t="inlineStr">
        <is>
          <t>Not Applicable</t>
        </is>
      </c>
      <c r="H16" s="237" t="n">
        <v>2</v>
      </c>
      <c r="I16" s="237" t="n">
        <v>994</v>
      </c>
      <c r="J16" s="237" t="inlineStr">
        <is>
          <t>Not Applicable</t>
        </is>
      </c>
      <c r="K16" s="237" t="n">
        <v>144</v>
      </c>
      <c r="L16" s="237" t="n">
        <v>103.953212371</v>
      </c>
    </row>
    <row r="17">
      <c r="A17" s="237" t="n">
        <v>12</v>
      </c>
      <c r="B17" s="237" t="n">
        <v>213</v>
      </c>
      <c r="C17" s="237" t="inlineStr">
        <is>
          <t>Airfield</t>
        </is>
      </c>
      <c r="D17" s="237" t="n">
        <v>2130</v>
      </c>
      <c r="E17" s="237" t="inlineStr">
        <is>
          <t>Airfield runways</t>
        </is>
      </c>
      <c r="F17" s="237" t="inlineStr">
        <is>
          <t>No visible damage</t>
        </is>
      </c>
      <c r="G17" s="237" t="inlineStr">
        <is>
          <t>Not Applicable</t>
        </is>
      </c>
      <c r="H17" s="237" t="n">
        <v>2</v>
      </c>
      <c r="I17" s="237" t="n">
        <v>994</v>
      </c>
      <c r="J17" s="237" t="inlineStr">
        <is>
          <t>Not Applicable</t>
        </is>
      </c>
      <c r="K17" s="237" t="n">
        <v>20</v>
      </c>
      <c r="L17" s="237" t="n">
        <v>5.73470907589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24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6" t="inlineStr">
        <is>
          <t>EMSR715 AOI: 01 Valparaiso Grading</t>
        </is>
      </c>
    </row>
    <row r="2">
      <c r="B2" s="216" t="inlineStr">
        <is>
          <t>_transportationL_m_v1_aff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37" t="n">
        <v>0</v>
      </c>
      <c r="B5" s="237" t="n">
        <v>211</v>
      </c>
      <c r="C5" s="237" t="inlineStr">
        <is>
          <t>Highways, Streets and Roads</t>
        </is>
      </c>
      <c r="D5" s="237" t="n">
        <v>2111</v>
      </c>
      <c r="E5" s="237" t="inlineStr">
        <is>
          <t>Highways</t>
        </is>
      </c>
      <c r="F5" s="237" t="inlineStr">
        <is>
          <t>No visible damage</t>
        </is>
      </c>
      <c r="G5" s="237" t="inlineStr">
        <is>
          <t>Not Applicable</t>
        </is>
      </c>
      <c r="H5" s="237" t="n">
        <v>2</v>
      </c>
      <c r="I5" s="237" t="n">
        <v>994</v>
      </c>
      <c r="J5" s="237" t="inlineStr">
        <is>
          <t>Not Applicable</t>
        </is>
      </c>
      <c r="K5" s="237" t="n">
        <v>114</v>
      </c>
      <c r="L5" s="237" t="n">
        <v>28.8509588919</v>
      </c>
    </row>
    <row r="6">
      <c r="A6" s="237" t="n">
        <v>1</v>
      </c>
      <c r="B6" s="237" t="n">
        <v>211</v>
      </c>
      <c r="C6" s="237" t="inlineStr">
        <is>
          <t>Highways, Streets and Roads</t>
        </is>
      </c>
      <c r="D6" s="237" t="n">
        <v>21120</v>
      </c>
      <c r="E6" s="237" t="inlineStr">
        <is>
          <t>Primary Road</t>
        </is>
      </c>
      <c r="F6" s="237" t="inlineStr">
        <is>
          <t>Damaged</t>
        </is>
      </c>
      <c r="G6" s="237" t="inlineStr">
        <is>
          <t>Not Applicable</t>
        </is>
      </c>
      <c r="H6" s="237" t="n">
        <v>2</v>
      </c>
      <c r="I6" s="237" t="n">
        <v>994</v>
      </c>
      <c r="J6" s="237" t="inlineStr">
        <is>
          <t>Not Applicable</t>
        </is>
      </c>
      <c r="K6" s="237" t="n">
        <v>15</v>
      </c>
      <c r="L6" s="237" t="n">
        <v>1.49629988933</v>
      </c>
    </row>
    <row r="7">
      <c r="A7" s="237" t="n">
        <v>2</v>
      </c>
      <c r="B7" s="237" t="n">
        <v>211</v>
      </c>
      <c r="C7" s="237" t="inlineStr">
        <is>
          <t>Highways, Streets and Roads</t>
        </is>
      </c>
      <c r="D7" s="237" t="n">
        <v>21120</v>
      </c>
      <c r="E7" s="237" t="inlineStr">
        <is>
          <t>Primary Road</t>
        </is>
      </c>
      <c r="F7" s="237" t="inlineStr">
        <is>
          <t>No visible damage</t>
        </is>
      </c>
      <c r="G7" s="237" t="inlineStr">
        <is>
          <t>Not Applicable</t>
        </is>
      </c>
      <c r="H7" s="237" t="n">
        <v>2</v>
      </c>
      <c r="I7" s="237" t="n">
        <v>994</v>
      </c>
      <c r="J7" s="237" t="inlineStr">
        <is>
          <t>Not Applicable</t>
        </is>
      </c>
      <c r="K7" s="237" t="n">
        <v>105</v>
      </c>
      <c r="L7" s="237" t="n">
        <v>8.64509778044</v>
      </c>
    </row>
    <row r="8">
      <c r="A8" s="237" t="n">
        <v>3</v>
      </c>
      <c r="B8" s="237" t="n">
        <v>211</v>
      </c>
      <c r="C8" s="237" t="inlineStr">
        <is>
          <t>Highways, Streets and Roads</t>
        </is>
      </c>
      <c r="D8" s="237" t="n">
        <v>21120</v>
      </c>
      <c r="E8" s="237" t="inlineStr">
        <is>
          <t>Primary Road</t>
        </is>
      </c>
      <c r="F8" s="237" t="inlineStr">
        <is>
          <t>Possibly damaged</t>
        </is>
      </c>
      <c r="G8" s="237" t="inlineStr">
        <is>
          <t>Not Applicable</t>
        </is>
      </c>
      <c r="H8" s="237" t="n">
        <v>2</v>
      </c>
      <c r="I8" s="237" t="n">
        <v>994</v>
      </c>
      <c r="J8" s="237" t="inlineStr">
        <is>
          <t>Not Applicable</t>
        </is>
      </c>
      <c r="K8" s="237" t="n">
        <v>3</v>
      </c>
      <c r="L8" s="237" t="n">
        <v>0.220453388181</v>
      </c>
    </row>
    <row r="9">
      <c r="A9" s="237" t="n">
        <v>4</v>
      </c>
      <c r="B9" s="237" t="n">
        <v>211</v>
      </c>
      <c r="C9" s="237" t="inlineStr">
        <is>
          <t>Highways, Streets and Roads</t>
        </is>
      </c>
      <c r="D9" s="237" t="n">
        <v>21121</v>
      </c>
      <c r="E9" s="237" t="inlineStr">
        <is>
          <t>Secondary Road</t>
        </is>
      </c>
      <c r="F9" s="237" t="inlineStr">
        <is>
          <t>No visible damage</t>
        </is>
      </c>
      <c r="G9" s="237" t="inlineStr">
        <is>
          <t>Not Applicable</t>
        </is>
      </c>
      <c r="H9" s="237" t="n">
        <v>2</v>
      </c>
      <c r="I9" s="237" t="n">
        <v>994</v>
      </c>
      <c r="J9" s="237" t="inlineStr">
        <is>
          <t>Not Applicable</t>
        </is>
      </c>
      <c r="K9" s="237" t="n">
        <v>11</v>
      </c>
      <c r="L9" s="237" t="n">
        <v>1.15396946234</v>
      </c>
    </row>
    <row r="10">
      <c r="A10" s="237" t="n">
        <v>5</v>
      </c>
      <c r="B10" s="237" t="n">
        <v>211</v>
      </c>
      <c r="C10" s="237" t="inlineStr">
        <is>
          <t>Highways, Streets and Roads</t>
        </is>
      </c>
      <c r="D10" s="237" t="n">
        <v>21122</v>
      </c>
      <c r="E10" s="237" t="inlineStr">
        <is>
          <t>Local Road</t>
        </is>
      </c>
      <c r="F10" s="237" t="inlineStr">
        <is>
          <t>Damaged</t>
        </is>
      </c>
      <c r="G10" s="237" t="inlineStr">
        <is>
          <t>Not Applicable</t>
        </is>
      </c>
      <c r="H10" s="237" t="n">
        <v>2</v>
      </c>
      <c r="I10" s="237" t="n">
        <v>994</v>
      </c>
      <c r="J10" s="237" t="inlineStr">
        <is>
          <t>Not Applicable</t>
        </is>
      </c>
      <c r="K10" s="237" t="n">
        <v>16</v>
      </c>
      <c r="L10" s="237" t="n">
        <v>0.672801845779</v>
      </c>
    </row>
    <row r="11">
      <c r="A11" s="237" t="n">
        <v>6</v>
      </c>
      <c r="B11" s="237" t="n">
        <v>211</v>
      </c>
      <c r="C11" s="237" t="inlineStr">
        <is>
          <t>Highways, Streets and Roads</t>
        </is>
      </c>
      <c r="D11" s="237" t="n">
        <v>21122</v>
      </c>
      <c r="E11" s="237" t="inlineStr">
        <is>
          <t>Local Road</t>
        </is>
      </c>
      <c r="F11" s="237" t="inlineStr">
        <is>
          <t>No visible damage</t>
        </is>
      </c>
      <c r="G11" s="237" t="inlineStr">
        <is>
          <t>Not Applicable</t>
        </is>
      </c>
      <c r="H11" s="237" t="n">
        <v>2</v>
      </c>
      <c r="I11" s="237" t="n">
        <v>994</v>
      </c>
      <c r="J11" s="237" t="inlineStr">
        <is>
          <t>Not Applicable</t>
        </is>
      </c>
      <c r="K11" s="237" t="n">
        <v>187</v>
      </c>
      <c r="L11" s="237" t="n">
        <v>12.1367373713</v>
      </c>
    </row>
    <row r="12">
      <c r="A12" s="237" t="n">
        <v>7</v>
      </c>
      <c r="B12" s="237" t="n">
        <v>211</v>
      </c>
      <c r="C12" s="237" t="inlineStr">
        <is>
          <t>Highways, Streets and Roads</t>
        </is>
      </c>
      <c r="D12" s="237" t="n">
        <v>21122</v>
      </c>
      <c r="E12" s="237" t="inlineStr">
        <is>
          <t>Local Road</t>
        </is>
      </c>
      <c r="F12" s="237" t="inlineStr">
        <is>
          <t>Possibly damaged</t>
        </is>
      </c>
      <c r="G12" s="237" t="inlineStr">
        <is>
          <t>Not Applicable</t>
        </is>
      </c>
      <c r="H12" s="237" t="n">
        <v>2</v>
      </c>
      <c r="I12" s="237" t="n">
        <v>994</v>
      </c>
      <c r="J12" s="237" t="inlineStr">
        <is>
          <t>Not Applicable</t>
        </is>
      </c>
      <c r="K12" s="237" t="n">
        <v>51</v>
      </c>
      <c r="L12" s="237" t="n">
        <v>2.39302980505</v>
      </c>
    </row>
    <row r="13">
      <c r="A13" s="237" t="n">
        <v>8</v>
      </c>
      <c r="B13" s="237" t="n">
        <v>211</v>
      </c>
      <c r="C13" s="237" t="inlineStr">
        <is>
          <t>Highways, Streets and Roads</t>
        </is>
      </c>
      <c r="D13" s="237" t="n">
        <v>21124</v>
      </c>
      <c r="E13" s="237" t="inlineStr">
        <is>
          <t>Cart Track</t>
        </is>
      </c>
      <c r="F13" s="237" t="inlineStr">
        <is>
          <t>Damaged</t>
        </is>
      </c>
      <c r="G13" s="237" t="inlineStr">
        <is>
          <t>Not Applicable</t>
        </is>
      </c>
      <c r="H13" s="237" t="n">
        <v>2</v>
      </c>
      <c r="I13" s="237" t="n">
        <v>994</v>
      </c>
      <c r="J13" s="237" t="inlineStr">
        <is>
          <t>Not Applicable</t>
        </is>
      </c>
      <c r="K13" s="237" t="n">
        <v>2</v>
      </c>
      <c r="L13" s="237" t="n">
        <v>0.670534112567</v>
      </c>
    </row>
    <row r="14">
      <c r="A14" s="237" t="n">
        <v>9</v>
      </c>
      <c r="B14" s="237" t="n">
        <v>211</v>
      </c>
      <c r="C14" s="237" t="inlineStr">
        <is>
          <t>Highways, Streets and Roads</t>
        </is>
      </c>
      <c r="D14" s="237" t="n">
        <v>21124</v>
      </c>
      <c r="E14" s="237" t="inlineStr">
        <is>
          <t>Cart Track</t>
        </is>
      </c>
      <c r="F14" s="237" t="inlineStr">
        <is>
          <t>No visible damage</t>
        </is>
      </c>
      <c r="G14" s="237" t="inlineStr">
        <is>
          <t>Not Applicable</t>
        </is>
      </c>
      <c r="H14" s="237" t="n">
        <v>2</v>
      </c>
      <c r="I14" s="237" t="n">
        <v>994</v>
      </c>
      <c r="J14" s="237" t="inlineStr">
        <is>
          <t>Not Applicable</t>
        </is>
      </c>
      <c r="K14" s="237" t="n">
        <v>201</v>
      </c>
      <c r="L14" s="237" t="n">
        <v>48.1978277273</v>
      </c>
    </row>
    <row r="15">
      <c r="A15" s="237" t="n">
        <v>10</v>
      </c>
      <c r="B15" s="237" t="n">
        <v>211</v>
      </c>
      <c r="C15" s="237" t="inlineStr">
        <is>
          <t>Highways, Streets and Roads</t>
        </is>
      </c>
      <c r="D15" s="237" t="n">
        <v>21124</v>
      </c>
      <c r="E15" s="237" t="inlineStr">
        <is>
          <t>Cart Track</t>
        </is>
      </c>
      <c r="F15" s="237" t="inlineStr">
        <is>
          <t>Possibly damaged</t>
        </is>
      </c>
      <c r="G15" s="237" t="inlineStr">
        <is>
          <t>Not Applicable</t>
        </is>
      </c>
      <c r="H15" s="237" t="n">
        <v>2</v>
      </c>
      <c r="I15" s="237" t="n">
        <v>994</v>
      </c>
      <c r="J15" s="237" t="inlineStr">
        <is>
          <t>Not Applicable</t>
        </is>
      </c>
      <c r="K15" s="237" t="n">
        <v>35</v>
      </c>
      <c r="L15" s="237" t="n">
        <v>22.5196002892</v>
      </c>
    </row>
    <row r="16">
      <c r="A16" s="237" t="n">
        <v>11</v>
      </c>
      <c r="B16" s="237" t="n">
        <v>212</v>
      </c>
      <c r="C16" s="237" t="inlineStr">
        <is>
          <t>Railways</t>
        </is>
      </c>
      <c r="D16" s="237" t="n">
        <v>2121</v>
      </c>
      <c r="E16" s="237" t="inlineStr">
        <is>
          <t>Long-distance railways</t>
        </is>
      </c>
      <c r="F16" s="237" t="inlineStr">
        <is>
          <t>No visible damage</t>
        </is>
      </c>
      <c r="G16" s="237" t="inlineStr">
        <is>
          <t>Not Applicable</t>
        </is>
      </c>
      <c r="H16" s="237" t="n">
        <v>2</v>
      </c>
      <c r="I16" s="237" t="n">
        <v>994</v>
      </c>
      <c r="J16" s="237" t="inlineStr">
        <is>
          <t>Not Applicable</t>
        </is>
      </c>
      <c r="K16" s="237" t="n">
        <v>14</v>
      </c>
      <c r="L16" s="237" t="n">
        <v>6.20665296851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5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6" t="inlineStr">
        <is>
          <t>EMSR715 AOI: 01 Valparaiso Grading</t>
        </is>
      </c>
    </row>
    <row r="2">
      <c r="B2" s="216" t="inlineStr">
        <is>
          <t>_facilitiesA_m_v1_aoi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7" t="n">
        <v>0</v>
      </c>
      <c r="B5" s="237" t="n">
        <v>215</v>
      </c>
      <c r="C5" s="237" t="inlineStr">
        <is>
          <t>Harbours, waterways, dams and other waterworks</t>
        </is>
      </c>
      <c r="D5" s="237" t="n">
        <v>2152</v>
      </c>
      <c r="E5" s="237" t="inlineStr">
        <is>
          <t>Dams</t>
        </is>
      </c>
      <c r="F5" s="237" t="inlineStr">
        <is>
          <t>No visible damage</t>
        </is>
      </c>
      <c r="G5" s="237" t="inlineStr">
        <is>
          <t>Not Applicable</t>
        </is>
      </c>
      <c r="H5" s="237" t="n">
        <v>2</v>
      </c>
      <c r="I5" s="237" t="n">
        <v>994</v>
      </c>
      <c r="J5" s="237" t="inlineStr">
        <is>
          <t>Not Applicable</t>
        </is>
      </c>
      <c r="K5" s="237" t="n">
        <v>2</v>
      </c>
      <c r="L5" s="237" t="n">
        <v>4.21719932577</v>
      </c>
    </row>
    <row r="6">
      <c r="A6" s="237" t="n">
        <v>1</v>
      </c>
      <c r="B6" s="237" t="n">
        <v>23</v>
      </c>
      <c r="C6" s="237" t="inlineStr">
        <is>
          <t>Complex Constructions on Industrial Sites</t>
        </is>
      </c>
      <c r="D6" s="237" t="n">
        <v>2301</v>
      </c>
      <c r="E6" s="237" t="inlineStr">
        <is>
          <t>Constructions for mining or extraction</t>
        </is>
      </c>
      <c r="F6" s="237" t="inlineStr">
        <is>
          <t>No visible damage</t>
        </is>
      </c>
      <c r="G6" s="237" t="inlineStr">
        <is>
          <t>Not Applicable</t>
        </is>
      </c>
      <c r="H6" s="237" t="n">
        <v>2</v>
      </c>
      <c r="I6" s="237" t="n">
        <v>994</v>
      </c>
      <c r="J6" s="237" t="inlineStr">
        <is>
          <t>Not Applicable</t>
        </is>
      </c>
      <c r="K6" s="237" t="n">
        <v>14</v>
      </c>
      <c r="L6" s="237" t="n">
        <v>83.905754266</v>
      </c>
    </row>
    <row r="7">
      <c r="A7" s="237" t="n">
        <v>2</v>
      </c>
      <c r="B7" s="237" t="n">
        <v>23</v>
      </c>
      <c r="C7" s="237" t="inlineStr">
        <is>
          <t>Complex Constructions on Industrial Sites</t>
        </is>
      </c>
      <c r="D7" s="237" t="n">
        <v>2302</v>
      </c>
      <c r="E7" s="237" t="inlineStr">
        <is>
          <t>Power plant constructions</t>
        </is>
      </c>
      <c r="F7" s="237" t="inlineStr">
        <is>
          <t>No visible damage</t>
        </is>
      </c>
      <c r="G7" s="237" t="inlineStr">
        <is>
          <t>Not Applicable</t>
        </is>
      </c>
      <c r="H7" s="237" t="n">
        <v>2</v>
      </c>
      <c r="I7" s="237" t="n">
        <v>994</v>
      </c>
      <c r="J7" s="237" t="inlineStr">
        <is>
          <t>Not Applicable</t>
        </is>
      </c>
      <c r="K7" s="237" t="n">
        <v>5</v>
      </c>
      <c r="L7" s="237" t="n">
        <v>37.4823089747</v>
      </c>
    </row>
    <row r="8">
      <c r="A8" s="237" t="n">
        <v>3</v>
      </c>
      <c r="B8" s="237" t="n">
        <v>24</v>
      </c>
      <c r="C8" s="237" t="inlineStr">
        <is>
          <t>Other Civil Engineering Works</t>
        </is>
      </c>
      <c r="D8" s="237" t="n">
        <v>241</v>
      </c>
      <c r="E8" s="237" t="inlineStr">
        <is>
          <t>Sport and recreation constructions</t>
        </is>
      </c>
      <c r="F8" s="237" t="inlineStr">
        <is>
          <t>No visible damage</t>
        </is>
      </c>
      <c r="G8" s="237" t="inlineStr">
        <is>
          <t>Not Applicable</t>
        </is>
      </c>
      <c r="H8" s="237" t="n">
        <v>2</v>
      </c>
      <c r="I8" s="237" t="n">
        <v>994</v>
      </c>
      <c r="J8" s="237" t="inlineStr">
        <is>
          <t>Not Applicable</t>
        </is>
      </c>
      <c r="K8" s="237" t="n">
        <v>784</v>
      </c>
      <c r="L8" s="237" t="n">
        <v>360.384275924</v>
      </c>
    </row>
    <row r="9">
      <c r="A9" s="237" t="n">
        <v>4</v>
      </c>
      <c r="B9" s="237" t="n">
        <v>24</v>
      </c>
      <c r="C9" s="237" t="inlineStr">
        <is>
          <t>Other Civil Engineering Works</t>
        </is>
      </c>
      <c r="D9" s="237" t="n">
        <v>241</v>
      </c>
      <c r="E9" s="237" t="inlineStr">
        <is>
          <t>Sport and recreation constructions</t>
        </is>
      </c>
      <c r="F9" s="237" t="inlineStr">
        <is>
          <t>Possibly damaged</t>
        </is>
      </c>
      <c r="G9" s="237" t="inlineStr">
        <is>
          <t>Not Applicable</t>
        </is>
      </c>
      <c r="H9" s="237" t="n">
        <v>2</v>
      </c>
      <c r="I9" s="237" t="n">
        <v>994</v>
      </c>
      <c r="J9" s="237" t="inlineStr">
        <is>
          <t>Not Applicable</t>
        </is>
      </c>
      <c r="K9" s="237" t="n">
        <v>5</v>
      </c>
      <c r="L9" s="237" t="n">
        <v>7.54388352832</v>
      </c>
    </row>
    <row r="10">
      <c r="A10" s="237" t="n">
        <v>5</v>
      </c>
      <c r="B10" s="237" t="n">
        <v>24</v>
      </c>
      <c r="C10" s="237" t="inlineStr">
        <is>
          <t>Other Civil Engineering Works</t>
        </is>
      </c>
      <c r="D10" s="237" t="n">
        <v>242</v>
      </c>
      <c r="E10" s="237" t="inlineStr">
        <is>
          <t>Other civil engineering works not elsewhere classified</t>
        </is>
      </c>
      <c r="F10" s="237" t="inlineStr">
        <is>
          <t>No visible damage</t>
        </is>
      </c>
      <c r="G10" s="237" t="inlineStr">
        <is>
          <t>Not Applicable</t>
        </is>
      </c>
      <c r="H10" s="237" t="n">
        <v>2</v>
      </c>
      <c r="I10" s="237" t="n">
        <v>994</v>
      </c>
      <c r="J10" s="237" t="inlineStr">
        <is>
          <t>Not Applicable</t>
        </is>
      </c>
      <c r="K10" s="237" t="n">
        <v>5</v>
      </c>
      <c r="L10" s="237" t="n">
        <v>52.4828525862</v>
      </c>
    </row>
  </sheetData>
  <pageMargins bottom="1" footer="0.5" header="0.5" left="0.75" right="0.75" top="1"/>
  <pageSetup orientation="landscape"/>
</worksheet>
</file>

<file path=xl/worksheets/sheet10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1"/>
    <col customWidth="1" max="4" min="4" style="3" width="6"/>
    <col customWidth="1" max="5" min="5" style="3" width="36"/>
    <col customWidth="1" max="6" min="6" style="3" width="18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6" t="inlineStr">
        <is>
          <t>EMSR715 AOI: 01 Valparaiso Grading</t>
        </is>
      </c>
    </row>
    <row r="2">
      <c r="B2" s="216" t="inlineStr">
        <is>
          <t>_facilitiesA_m_v1_aff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7" t="n">
        <v>0</v>
      </c>
      <c r="B5" s="237" t="n">
        <v>24</v>
      </c>
      <c r="C5" s="237" t="inlineStr">
        <is>
          <t>Other Civil Engineering Works</t>
        </is>
      </c>
      <c r="D5" s="237" t="n">
        <v>241</v>
      </c>
      <c r="E5" s="237" t="inlineStr">
        <is>
          <t>Sport and recreation constructions</t>
        </is>
      </c>
      <c r="F5" s="237" t="inlineStr">
        <is>
          <t>Possibly damaged</t>
        </is>
      </c>
      <c r="G5" s="237" t="inlineStr">
        <is>
          <t>Not Applicable</t>
        </is>
      </c>
      <c r="H5" s="237" t="n">
        <v>2</v>
      </c>
      <c r="I5" s="237" t="n">
        <v>994</v>
      </c>
      <c r="J5" s="237" t="inlineStr">
        <is>
          <t>Not Applicable</t>
        </is>
      </c>
      <c r="K5" s="237" t="n">
        <v>4</v>
      </c>
      <c r="L5" s="237" t="n">
        <v>0.5973932990700001</v>
      </c>
    </row>
  </sheetData>
  <pageMargins bottom="1" footer="0.5" header="0.5" left="0.75" right="0.75" top="1"/>
  <pageSetup orientation="landscape"/>
</worksheet>
</file>

<file path=xl/worksheets/sheet11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2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6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6" t="inlineStr">
        <is>
          <t>EMSR715 AOI: 01 Valparaiso Grading</t>
        </is>
      </c>
    </row>
    <row r="2">
      <c r="B2" s="216" t="inlineStr">
        <is>
          <t>_facilitiesL_m_v1_aoi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37" t="n">
        <v>0</v>
      </c>
      <c r="B5" s="237" t="n">
        <v>215</v>
      </c>
      <c r="C5" s="237" t="inlineStr">
        <is>
          <t>Harbours, waterways, dams and other waterworks</t>
        </is>
      </c>
      <c r="D5" s="237" t="n">
        <v>21513</v>
      </c>
      <c r="E5" s="237" t="inlineStr">
        <is>
          <t>Breakwater</t>
        </is>
      </c>
      <c r="F5" s="237" t="inlineStr">
        <is>
          <t>No visible damage</t>
        </is>
      </c>
      <c r="G5" s="237" t="inlineStr">
        <is>
          <t>Not Applicable</t>
        </is>
      </c>
      <c r="H5" s="237" t="n">
        <v>2</v>
      </c>
      <c r="I5" s="237" t="n">
        <v>994</v>
      </c>
      <c r="J5" s="237" t="inlineStr">
        <is>
          <t>Not Applicable</t>
        </is>
      </c>
      <c r="K5" s="237" t="n">
        <v>1</v>
      </c>
      <c r="L5" s="237" t="n">
        <v>0.759640656216</v>
      </c>
    </row>
    <row r="6">
      <c r="A6" s="237" t="n">
        <v>1</v>
      </c>
      <c r="B6" s="237" t="n">
        <v>215</v>
      </c>
      <c r="C6" s="237" t="inlineStr">
        <is>
          <t>Harbours, waterways, dams and other waterworks</t>
        </is>
      </c>
      <c r="D6" s="237" t="n">
        <v>2152</v>
      </c>
      <c r="E6" s="237" t="inlineStr">
        <is>
          <t>Dams</t>
        </is>
      </c>
      <c r="F6" s="237" t="inlineStr">
        <is>
          <t>No visible damage</t>
        </is>
      </c>
      <c r="G6" s="237" t="inlineStr">
        <is>
          <t>Not Applicable</t>
        </is>
      </c>
      <c r="H6" s="237" t="n">
        <v>2</v>
      </c>
      <c r="I6" s="237" t="n">
        <v>994</v>
      </c>
      <c r="J6" s="237" t="inlineStr">
        <is>
          <t>Not Applicable</t>
        </is>
      </c>
      <c r="K6" s="237" t="n">
        <v>13</v>
      </c>
      <c r="L6" s="237" t="n">
        <v>1.3710193426</v>
      </c>
    </row>
    <row r="7">
      <c r="A7" s="237" t="n">
        <v>2</v>
      </c>
      <c r="B7" s="237" t="n">
        <v>22</v>
      </c>
      <c r="C7" s="237" t="inlineStr">
        <is>
          <t>Pipelines, Communication and Electricity Lines</t>
        </is>
      </c>
      <c r="D7" s="237" t="n">
        <v>221</v>
      </c>
      <c r="E7" s="237" t="inlineStr">
        <is>
          <t>Long-distance pipelines, communication and electricity lines</t>
        </is>
      </c>
      <c r="F7" s="237" t="inlineStr">
        <is>
          <t>Damaged</t>
        </is>
      </c>
      <c r="G7" s="237" t="inlineStr">
        <is>
          <t>Not Applicable</t>
        </is>
      </c>
      <c r="H7" s="237" t="n">
        <v>2</v>
      </c>
      <c r="I7" s="237" t="n">
        <v>994</v>
      </c>
      <c r="J7" s="237" t="inlineStr">
        <is>
          <t>Not Applicable</t>
        </is>
      </c>
      <c r="K7" s="237" t="n">
        <v>28</v>
      </c>
      <c r="L7" s="237" t="n">
        <v>32.0385108186</v>
      </c>
    </row>
    <row r="8">
      <c r="A8" s="237" t="n">
        <v>3</v>
      </c>
      <c r="B8" s="237" t="n">
        <v>22</v>
      </c>
      <c r="C8" s="237" t="inlineStr">
        <is>
          <t>Pipelines, Communication and Electricity Lines</t>
        </is>
      </c>
      <c r="D8" s="237" t="n">
        <v>221</v>
      </c>
      <c r="E8" s="237" t="inlineStr">
        <is>
          <t>Long-distance pipelines, communication and electricity lines</t>
        </is>
      </c>
      <c r="F8" s="237" t="inlineStr">
        <is>
          <t>No visible damage</t>
        </is>
      </c>
      <c r="G8" s="237" t="inlineStr">
        <is>
          <t>Not Applicable</t>
        </is>
      </c>
      <c r="H8" s="237" t="n">
        <v>2</v>
      </c>
      <c r="I8" s="237" t="n">
        <v>994</v>
      </c>
      <c r="J8" s="237" t="inlineStr">
        <is>
          <t>Not Applicable</t>
        </is>
      </c>
      <c r="K8" s="237" t="n">
        <v>49</v>
      </c>
      <c r="L8" s="237" t="n">
        <v>286.103216035</v>
      </c>
    </row>
    <row r="9">
      <c r="A9" s="237" t="n">
        <v>4</v>
      </c>
      <c r="B9" s="237" t="n">
        <v>22</v>
      </c>
      <c r="C9" s="237" t="inlineStr">
        <is>
          <t>Pipelines, Communication and Electricity Lines</t>
        </is>
      </c>
      <c r="D9" s="237" t="n">
        <v>221</v>
      </c>
      <c r="E9" s="237" t="inlineStr">
        <is>
          <t>Long-distance pipelines, communication and electricity lines</t>
        </is>
      </c>
      <c r="F9" s="237" t="inlineStr">
        <is>
          <t>Possibly damaged</t>
        </is>
      </c>
      <c r="G9" s="237" t="inlineStr">
        <is>
          <t>Not Applicable</t>
        </is>
      </c>
      <c r="H9" s="237" t="n">
        <v>2</v>
      </c>
      <c r="I9" s="237" t="n">
        <v>994</v>
      </c>
      <c r="J9" s="237" t="inlineStr">
        <is>
          <t>Not Applicable</t>
        </is>
      </c>
      <c r="K9" s="237" t="n">
        <v>3</v>
      </c>
      <c r="L9" s="237" t="n">
        <v>2.5859385196</v>
      </c>
    </row>
    <row r="10">
      <c r="A10" s="237" t="n">
        <v>5</v>
      </c>
      <c r="B10" s="237" t="n">
        <v>22</v>
      </c>
      <c r="C10" s="237" t="inlineStr">
        <is>
          <t>Pipelines, Communication and Electricity Lines</t>
        </is>
      </c>
      <c r="D10" s="237" t="n">
        <v>222</v>
      </c>
      <c r="E10" s="237" t="inlineStr">
        <is>
          <t>Local pipelines and cables</t>
        </is>
      </c>
      <c r="F10" s="237" t="inlineStr">
        <is>
          <t>Damaged</t>
        </is>
      </c>
      <c r="G10" s="237" t="inlineStr">
        <is>
          <t>Not Applicable</t>
        </is>
      </c>
      <c r="H10" s="237" t="n">
        <v>2</v>
      </c>
      <c r="I10" s="237" t="n">
        <v>994</v>
      </c>
      <c r="J10" s="237" t="inlineStr">
        <is>
          <t>Not Applicable</t>
        </is>
      </c>
      <c r="K10" s="237" t="n">
        <v>1</v>
      </c>
      <c r="L10" s="237" t="n">
        <v>0.09895499753710001</v>
      </c>
    </row>
    <row r="11">
      <c r="A11" s="237" t="n">
        <v>6</v>
      </c>
      <c r="B11" s="237" t="n">
        <v>22</v>
      </c>
      <c r="C11" s="237" t="inlineStr">
        <is>
          <t>Pipelines, Communication and Electricity Lines</t>
        </is>
      </c>
      <c r="D11" s="237" t="n">
        <v>222</v>
      </c>
      <c r="E11" s="237" t="inlineStr">
        <is>
          <t>Local pipelines and cables</t>
        </is>
      </c>
      <c r="F11" s="237" t="inlineStr">
        <is>
          <t>No visible damage</t>
        </is>
      </c>
      <c r="G11" s="237" t="inlineStr">
        <is>
          <t>Not Applicable</t>
        </is>
      </c>
      <c r="H11" s="237" t="n">
        <v>2</v>
      </c>
      <c r="I11" s="237" t="n">
        <v>994</v>
      </c>
      <c r="J11" s="237" t="inlineStr">
        <is>
          <t>Not Applicable</t>
        </is>
      </c>
      <c r="K11" s="237" t="n">
        <v>16</v>
      </c>
      <c r="L11" s="237" t="n">
        <v>19.8307468029</v>
      </c>
    </row>
    <row r="12">
      <c r="A12" s="237" t="n">
        <v>7</v>
      </c>
      <c r="B12" s="237" t="n">
        <v>22</v>
      </c>
      <c r="C12" s="237" t="inlineStr">
        <is>
          <t>Pipelines, Communication and Electricity Lines</t>
        </is>
      </c>
      <c r="D12" s="237" t="n">
        <v>222</v>
      </c>
      <c r="E12" s="237" t="inlineStr">
        <is>
          <t>Local pipelines and cables</t>
        </is>
      </c>
      <c r="F12" s="237" t="inlineStr">
        <is>
          <t>Possibly damaged</t>
        </is>
      </c>
      <c r="G12" s="237" t="inlineStr">
        <is>
          <t>Not Applicable</t>
        </is>
      </c>
      <c r="H12" s="237" t="n">
        <v>2</v>
      </c>
      <c r="I12" s="237" t="n">
        <v>994</v>
      </c>
      <c r="J12" s="237" t="inlineStr">
        <is>
          <t>Not Applicable</t>
        </is>
      </c>
      <c r="K12" s="237" t="n">
        <v>2</v>
      </c>
      <c r="L12" s="237" t="n">
        <v>1.67624000091</v>
      </c>
    </row>
  </sheetData>
  <pageMargins bottom="1" footer="0.5" header="0.5" left="0.75" right="0.75" top="1"/>
  <pageSetup orientation="landscape"/>
</worksheet>
</file>

<file path=xl/worksheets/sheet12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9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6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6" t="inlineStr">
        <is>
          <t>EMSR715 AOI: 01 Valparaiso Grading</t>
        </is>
      </c>
    </row>
    <row r="2">
      <c r="B2" s="216" t="inlineStr">
        <is>
          <t>_facilitiesL_m_v1_aff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37" t="n">
        <v>0</v>
      </c>
      <c r="B5" s="237" t="n">
        <v>215</v>
      </c>
      <c r="C5" s="237" t="inlineStr">
        <is>
          <t>Harbours, waterways, dams and other waterworks</t>
        </is>
      </c>
      <c r="D5" s="237" t="n">
        <v>2152</v>
      </c>
      <c r="E5" s="237" t="inlineStr">
        <is>
          <t>Dams</t>
        </is>
      </c>
      <c r="F5" s="237" t="inlineStr">
        <is>
          <t>No visible damage</t>
        </is>
      </c>
      <c r="G5" s="237" t="inlineStr">
        <is>
          <t>Not Applicable</t>
        </is>
      </c>
      <c r="H5" s="237" t="n">
        <v>2</v>
      </c>
      <c r="I5" s="237" t="n">
        <v>994</v>
      </c>
      <c r="J5" s="237" t="inlineStr">
        <is>
          <t>Not Applicable</t>
        </is>
      </c>
      <c r="K5" s="237" t="n">
        <v>1</v>
      </c>
      <c r="L5" s="237" t="n">
        <v>0.0241973305175</v>
      </c>
    </row>
    <row r="6">
      <c r="A6" s="237" t="n">
        <v>1</v>
      </c>
      <c r="B6" s="237" t="n">
        <v>22</v>
      </c>
      <c r="C6" s="237" t="inlineStr">
        <is>
          <t>Pipelines, Communication and Electricity Lines</t>
        </is>
      </c>
      <c r="D6" s="237" t="n">
        <v>221</v>
      </c>
      <c r="E6" s="237" t="inlineStr">
        <is>
          <t>Long-distance pipelines, communication and electricity lines</t>
        </is>
      </c>
      <c r="F6" s="237" t="inlineStr">
        <is>
          <t>Damaged</t>
        </is>
      </c>
      <c r="G6" s="237" t="inlineStr">
        <is>
          <t>Not Applicable</t>
        </is>
      </c>
      <c r="H6" s="237" t="n">
        <v>2</v>
      </c>
      <c r="I6" s="237" t="n">
        <v>994</v>
      </c>
      <c r="J6" s="237" t="inlineStr">
        <is>
          <t>Not Applicable</t>
        </is>
      </c>
      <c r="K6" s="237" t="n">
        <v>28</v>
      </c>
      <c r="L6" s="237" t="n">
        <v>18.3123555526</v>
      </c>
    </row>
    <row r="7">
      <c r="A7" s="237" t="n">
        <v>2</v>
      </c>
      <c r="B7" s="237" t="n">
        <v>22</v>
      </c>
      <c r="C7" s="237" t="inlineStr">
        <is>
          <t>Pipelines, Communication and Electricity Lines</t>
        </is>
      </c>
      <c r="D7" s="237" t="n">
        <v>221</v>
      </c>
      <c r="E7" s="237" t="inlineStr">
        <is>
          <t>Long-distance pipelines, communication and electricity lines</t>
        </is>
      </c>
      <c r="F7" s="237" t="inlineStr">
        <is>
          <t>No visible damage</t>
        </is>
      </c>
      <c r="G7" s="237" t="inlineStr">
        <is>
          <t>Not Applicable</t>
        </is>
      </c>
      <c r="H7" s="237" t="n">
        <v>2</v>
      </c>
      <c r="I7" s="237" t="n">
        <v>994</v>
      </c>
      <c r="J7" s="237" t="inlineStr">
        <is>
          <t>Not Applicable</t>
        </is>
      </c>
      <c r="K7" s="237" t="n">
        <v>10</v>
      </c>
      <c r="L7" s="237" t="n">
        <v>4.19524106254</v>
      </c>
    </row>
    <row r="8">
      <c r="A8" s="237" t="n">
        <v>3</v>
      </c>
      <c r="B8" s="237" t="n">
        <v>22</v>
      </c>
      <c r="C8" s="237" t="inlineStr">
        <is>
          <t>Pipelines, Communication and Electricity Lines</t>
        </is>
      </c>
      <c r="D8" s="237" t="n">
        <v>221</v>
      </c>
      <c r="E8" s="237" t="inlineStr">
        <is>
          <t>Long-distance pipelines, communication and electricity lines</t>
        </is>
      </c>
      <c r="F8" s="237" t="inlineStr">
        <is>
          <t>Possibly damaged</t>
        </is>
      </c>
      <c r="G8" s="237" t="inlineStr">
        <is>
          <t>Not Applicable</t>
        </is>
      </c>
      <c r="H8" s="237" t="n">
        <v>2</v>
      </c>
      <c r="I8" s="237" t="n">
        <v>994</v>
      </c>
      <c r="J8" s="237" t="inlineStr">
        <is>
          <t>Not Applicable</t>
        </is>
      </c>
      <c r="K8" s="237" t="n">
        <v>1</v>
      </c>
      <c r="L8" s="237" t="n">
        <v>0.0403540708333</v>
      </c>
    </row>
    <row r="9">
      <c r="A9" s="237" t="n">
        <v>4</v>
      </c>
      <c r="B9" s="237" t="n">
        <v>22</v>
      </c>
      <c r="C9" s="237" t="inlineStr">
        <is>
          <t>Pipelines, Communication and Electricity Lines</t>
        </is>
      </c>
      <c r="D9" s="237" t="n">
        <v>222</v>
      </c>
      <c r="E9" s="237" t="inlineStr">
        <is>
          <t>Local pipelines and cables</t>
        </is>
      </c>
      <c r="F9" s="237" t="inlineStr">
        <is>
          <t>Damaged</t>
        </is>
      </c>
      <c r="G9" s="237" t="inlineStr">
        <is>
          <t>Not Applicable</t>
        </is>
      </c>
      <c r="H9" s="237" t="n">
        <v>2</v>
      </c>
      <c r="I9" s="237" t="n">
        <v>994</v>
      </c>
      <c r="J9" s="237" t="inlineStr">
        <is>
          <t>Not Applicable</t>
        </is>
      </c>
      <c r="K9" s="237" t="n">
        <v>1</v>
      </c>
      <c r="L9" s="237" t="n">
        <v>0.09096350872800001</v>
      </c>
    </row>
  </sheetData>
  <pageMargins bottom="1" footer="0.5" header="0.5" left="0.75" right="0.75" top="1"/>
  <pageSetup orientation="landscape"/>
</worksheet>
</file>

<file path=xl/worksheets/sheet1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6" t="inlineStr">
        <is>
          <t>EMSR715 AOI: 01 Valparaiso Grading</t>
        </is>
      </c>
    </row>
    <row r="2">
      <c r="B2" s="216" t="inlineStr">
        <is>
          <t>_naturalLandUseA_m_v1_aoi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7" t="n">
        <v>0</v>
      </c>
      <c r="B5" s="237" t="n">
        <v>2</v>
      </c>
      <c r="C5" s="237" t="inlineStr">
        <is>
          <t>Agricultural Areas</t>
        </is>
      </c>
      <c r="D5" s="237" t="n">
        <v>24</v>
      </c>
      <c r="E5" s="237" t="inlineStr">
        <is>
          <t>Heterogeneous agricultural areas</t>
        </is>
      </c>
      <c r="F5" s="237" t="inlineStr">
        <is>
          <t>Affected</t>
        </is>
      </c>
      <c r="G5" s="237" t="inlineStr">
        <is>
          <t>Not Applicable</t>
        </is>
      </c>
      <c r="H5" s="237" t="n">
        <v>2</v>
      </c>
      <c r="I5" s="237" t="n">
        <v>982</v>
      </c>
      <c r="J5" s="237" t="inlineStr">
        <is>
          <t>Not Applicable</t>
        </is>
      </c>
      <c r="K5" s="237" t="n">
        <v>306</v>
      </c>
      <c r="L5" s="237" t="n">
        <v>875.240069625</v>
      </c>
    </row>
    <row r="6">
      <c r="A6" s="237" t="n">
        <v>1</v>
      </c>
      <c r="B6" s="237" t="n">
        <v>2</v>
      </c>
      <c r="C6" s="237" t="inlineStr">
        <is>
          <t>Agricultural Areas</t>
        </is>
      </c>
      <c r="D6" s="237" t="n">
        <v>24</v>
      </c>
      <c r="E6" s="237" t="inlineStr">
        <is>
          <t>Heterogeneous agricultural areas</t>
        </is>
      </c>
      <c r="F6" s="237" t="inlineStr">
        <is>
          <t>Not Affected</t>
        </is>
      </c>
      <c r="G6" s="237" t="inlineStr">
        <is>
          <t>Not Applicable</t>
        </is>
      </c>
      <c r="H6" s="237" t="n">
        <v>2</v>
      </c>
      <c r="I6" s="237" t="n">
        <v>982</v>
      </c>
      <c r="J6" s="237" t="inlineStr">
        <is>
          <t>Not Applicable</t>
        </is>
      </c>
      <c r="K6" s="237" t="n">
        <v>491</v>
      </c>
      <c r="L6" s="237" t="n">
        <v>10331.8655256</v>
      </c>
    </row>
    <row r="7">
      <c r="A7" s="237" t="n">
        <v>2</v>
      </c>
      <c r="B7" s="237" t="n">
        <v>3</v>
      </c>
      <c r="C7" s="237" t="inlineStr">
        <is>
          <t>Forests and Semi-natural Areas</t>
        </is>
      </c>
      <c r="D7" s="237" t="n">
        <v>31</v>
      </c>
      <c r="E7" s="237" t="inlineStr">
        <is>
          <t>Forests</t>
        </is>
      </c>
      <c r="F7" s="237" t="inlineStr">
        <is>
          <t>Affected</t>
        </is>
      </c>
      <c r="G7" s="237" t="inlineStr">
        <is>
          <t>Not Applicable</t>
        </is>
      </c>
      <c r="H7" s="237" t="n">
        <v>2</v>
      </c>
      <c r="I7" s="237" t="n">
        <v>982</v>
      </c>
      <c r="J7" s="237" t="inlineStr">
        <is>
          <t>Not Applicable</t>
        </is>
      </c>
      <c r="K7" s="237" t="n">
        <v>2593</v>
      </c>
      <c r="L7" s="237" t="n">
        <v>2997.13022847</v>
      </c>
    </row>
    <row r="8">
      <c r="A8" s="237" t="n">
        <v>3</v>
      </c>
      <c r="B8" s="237" t="n">
        <v>3</v>
      </c>
      <c r="C8" s="237" t="inlineStr">
        <is>
          <t>Forests and Semi-natural Areas</t>
        </is>
      </c>
      <c r="D8" s="237" t="n">
        <v>31</v>
      </c>
      <c r="E8" s="237" t="inlineStr">
        <is>
          <t>Forests</t>
        </is>
      </c>
      <c r="F8" s="237" t="inlineStr">
        <is>
          <t>Not Affected</t>
        </is>
      </c>
      <c r="G8" s="237" t="inlineStr">
        <is>
          <t>Not Applicable</t>
        </is>
      </c>
      <c r="H8" s="237" t="n">
        <v>2</v>
      </c>
      <c r="I8" s="237" t="n">
        <v>982</v>
      </c>
      <c r="J8" s="237" t="inlineStr">
        <is>
          <t>Not Applicable</t>
        </is>
      </c>
      <c r="K8" s="237" t="n">
        <v>4869</v>
      </c>
      <c r="L8" s="237" t="n">
        <v>25150.4640014</v>
      </c>
    </row>
    <row r="9">
      <c r="A9" s="237" t="n">
        <v>4</v>
      </c>
      <c r="B9" s="237" t="n">
        <v>3</v>
      </c>
      <c r="C9" s="237" t="inlineStr">
        <is>
          <t>Forests and Semi-natural Areas</t>
        </is>
      </c>
      <c r="D9" s="237" t="n">
        <v>32</v>
      </c>
      <c r="E9" s="237" t="inlineStr">
        <is>
          <t>Shrub and/or herbaceous vegetation association</t>
        </is>
      </c>
      <c r="F9" s="237" t="inlineStr">
        <is>
          <t>Affected</t>
        </is>
      </c>
      <c r="G9" s="237" t="inlineStr">
        <is>
          <t>Not Applicable</t>
        </is>
      </c>
      <c r="H9" s="237" t="n">
        <v>2</v>
      </c>
      <c r="I9" s="237" t="n">
        <v>982</v>
      </c>
      <c r="J9" s="237" t="inlineStr">
        <is>
          <t>Not Applicable</t>
        </is>
      </c>
      <c r="K9" s="237" t="n">
        <v>2198</v>
      </c>
      <c r="L9" s="237" t="n">
        <v>5966.9651159</v>
      </c>
    </row>
    <row r="10">
      <c r="A10" s="237" t="n">
        <v>5</v>
      </c>
      <c r="B10" s="237" t="n">
        <v>3</v>
      </c>
      <c r="C10" s="237" t="inlineStr">
        <is>
          <t>Forests and Semi-natural Areas</t>
        </is>
      </c>
      <c r="D10" s="237" t="n">
        <v>32</v>
      </c>
      <c r="E10" s="237" t="inlineStr">
        <is>
          <t>Shrub and/or herbaceous vegetation association</t>
        </is>
      </c>
      <c r="F10" s="237" t="inlineStr">
        <is>
          <t>Not Affected</t>
        </is>
      </c>
      <c r="G10" s="237" t="inlineStr">
        <is>
          <t>Not Applicable</t>
        </is>
      </c>
      <c r="H10" s="237" t="n">
        <v>2</v>
      </c>
      <c r="I10" s="237" t="n">
        <v>982</v>
      </c>
      <c r="J10" s="237" t="inlineStr">
        <is>
          <t>Not Applicable</t>
        </is>
      </c>
      <c r="K10" s="237" t="n">
        <v>2252</v>
      </c>
      <c r="L10" s="237" t="n">
        <v>46411.7230602</v>
      </c>
    </row>
    <row r="11">
      <c r="A11" s="237" t="n">
        <v>6</v>
      </c>
      <c r="B11" s="237" t="n">
        <v>3</v>
      </c>
      <c r="C11" s="237" t="inlineStr">
        <is>
          <t>Forests and Semi-natural Areas</t>
        </is>
      </c>
      <c r="D11" s="237" t="n">
        <v>33</v>
      </c>
      <c r="E11" s="237" t="inlineStr">
        <is>
          <t>Open spaces with little or no vegetation</t>
        </is>
      </c>
      <c r="F11" s="237" t="inlineStr">
        <is>
          <t>Not Affected</t>
        </is>
      </c>
      <c r="G11" s="237" t="inlineStr">
        <is>
          <t>Not Applicable</t>
        </is>
      </c>
      <c r="H11" s="237" t="n">
        <v>2</v>
      </c>
      <c r="I11" s="237" t="n">
        <v>982</v>
      </c>
      <c r="J11" s="237" t="inlineStr">
        <is>
          <t>Not Applicable</t>
        </is>
      </c>
      <c r="K11" s="237" t="n">
        <v>42</v>
      </c>
      <c r="L11" s="237" t="n">
        <v>83.8859097504</v>
      </c>
    </row>
    <row r="12">
      <c r="A12" s="237" t="n">
        <v>7</v>
      </c>
      <c r="B12" s="237" t="n">
        <v>4</v>
      </c>
      <c r="C12" s="237" t="inlineStr">
        <is>
          <t>Wetlands</t>
        </is>
      </c>
      <c r="D12" s="237" t="n">
        <v>41</v>
      </c>
      <c r="E12" s="237" t="inlineStr">
        <is>
          <t>Inland wetlands</t>
        </is>
      </c>
      <c r="F12" s="237" t="inlineStr">
        <is>
          <t>Affected</t>
        </is>
      </c>
      <c r="G12" s="237" t="inlineStr">
        <is>
          <t>Not Applicable</t>
        </is>
      </c>
      <c r="H12" s="237" t="n">
        <v>2</v>
      </c>
      <c r="I12" s="237" t="n">
        <v>982</v>
      </c>
      <c r="J12" s="237" t="inlineStr">
        <is>
          <t>Not Applicable</t>
        </is>
      </c>
      <c r="K12" s="237" t="n">
        <v>13</v>
      </c>
      <c r="L12" s="237" t="n">
        <v>3.40044154648</v>
      </c>
    </row>
    <row r="13">
      <c r="A13" s="237" t="n">
        <v>8</v>
      </c>
      <c r="B13" s="237" t="n">
        <v>4</v>
      </c>
      <c r="C13" s="237" t="inlineStr">
        <is>
          <t>Wetlands</t>
        </is>
      </c>
      <c r="D13" s="237" t="n">
        <v>41</v>
      </c>
      <c r="E13" s="237" t="inlineStr">
        <is>
          <t>Inland wetlands</t>
        </is>
      </c>
      <c r="F13" s="237" t="inlineStr">
        <is>
          <t>Not Affected</t>
        </is>
      </c>
      <c r="G13" s="237" t="inlineStr">
        <is>
          <t>Not Applicable</t>
        </is>
      </c>
      <c r="H13" s="237" t="n">
        <v>2</v>
      </c>
      <c r="I13" s="237" t="n">
        <v>982</v>
      </c>
      <c r="J13" s="237" t="inlineStr">
        <is>
          <t>Not Applicable</t>
        </is>
      </c>
      <c r="K13" s="237" t="n">
        <v>67</v>
      </c>
      <c r="L13" s="237" t="n">
        <v>98.5815145135</v>
      </c>
    </row>
    <row r="14">
      <c r="A14" s="237" t="n">
        <v>9</v>
      </c>
      <c r="B14" s="237" t="n">
        <v>998</v>
      </c>
      <c r="C14" s="237" t="inlineStr">
        <is>
          <t>Other</t>
        </is>
      </c>
      <c r="D14" s="237" t="n">
        <v>998</v>
      </c>
      <c r="E14" s="237" t="inlineStr">
        <is>
          <t>Other</t>
        </is>
      </c>
      <c r="F14" s="237" t="inlineStr">
        <is>
          <t>Affected</t>
        </is>
      </c>
      <c r="G14" s="237" t="inlineStr">
        <is>
          <t>Not Applicable</t>
        </is>
      </c>
      <c r="H14" s="237" t="n">
        <v>2</v>
      </c>
      <c r="I14" s="237" t="n">
        <v>982</v>
      </c>
      <c r="J14" s="237" t="inlineStr">
        <is>
          <t>Not Applicable</t>
        </is>
      </c>
      <c r="K14" s="237" t="n">
        <v>290</v>
      </c>
      <c r="L14" s="237" t="n">
        <v>125.01356257</v>
      </c>
    </row>
    <row r="15">
      <c r="A15" s="237" t="n">
        <v>10</v>
      </c>
      <c r="B15" s="237" t="n">
        <v>998</v>
      </c>
      <c r="C15" s="237" t="inlineStr">
        <is>
          <t>Other</t>
        </is>
      </c>
      <c r="D15" s="237" t="n">
        <v>998</v>
      </c>
      <c r="E15" s="237" t="inlineStr">
        <is>
          <t>Other</t>
        </is>
      </c>
      <c r="F15" s="237" t="inlineStr">
        <is>
          <t>Not Affected</t>
        </is>
      </c>
      <c r="G15" s="237" t="inlineStr">
        <is>
          <t>Not Applicable</t>
        </is>
      </c>
      <c r="H15" s="237" t="n">
        <v>2</v>
      </c>
      <c r="I15" s="237" t="n">
        <v>982</v>
      </c>
      <c r="J15" s="237" t="inlineStr">
        <is>
          <t>Not Applicable</t>
        </is>
      </c>
      <c r="K15" s="237" t="n">
        <v>192</v>
      </c>
      <c r="L15" s="237" t="n">
        <v>10514.1733159</v>
      </c>
    </row>
  </sheetData>
  <pageMargins bottom="1" footer="0.5" header="0.5" left="0.75" right="0.75" top="1"/>
  <pageSetup orientation="landscape"/>
</worksheet>
</file>

<file path=xl/worksheets/sheet1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9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6" t="inlineStr">
        <is>
          <t>EMSR715 AOI: 01 Valparaiso Grading</t>
        </is>
      </c>
    </row>
    <row r="2">
      <c r="B2" s="216" t="inlineStr">
        <is>
          <t>_naturalLandUseA_m_v1_aff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7" t="n">
        <v>0</v>
      </c>
      <c r="B5" s="237" t="n">
        <v>2</v>
      </c>
      <c r="C5" s="237" t="inlineStr">
        <is>
          <t>Agricultural Areas</t>
        </is>
      </c>
      <c r="D5" s="237" t="n">
        <v>24</v>
      </c>
      <c r="E5" s="237" t="inlineStr">
        <is>
          <t>Heterogeneous agricultural areas</t>
        </is>
      </c>
      <c r="F5" s="237" t="inlineStr">
        <is>
          <t>Affected</t>
        </is>
      </c>
      <c r="G5" s="237" t="inlineStr">
        <is>
          <t>Not Applicable</t>
        </is>
      </c>
      <c r="H5" s="237" t="n">
        <v>2</v>
      </c>
      <c r="I5" s="237" t="n">
        <v>982</v>
      </c>
      <c r="J5" s="237" t="inlineStr">
        <is>
          <t>Not Applicable</t>
        </is>
      </c>
      <c r="K5" s="237" t="n">
        <v>281</v>
      </c>
      <c r="L5" s="237" t="n">
        <v>756.431338416</v>
      </c>
    </row>
    <row r="6">
      <c r="A6" s="237" t="n">
        <v>1</v>
      </c>
      <c r="B6" s="237" t="n">
        <v>3</v>
      </c>
      <c r="C6" s="237" t="inlineStr">
        <is>
          <t>Forests and Semi-natural Areas</t>
        </is>
      </c>
      <c r="D6" s="237" t="n">
        <v>31</v>
      </c>
      <c r="E6" s="237" t="inlineStr">
        <is>
          <t>Forests</t>
        </is>
      </c>
      <c r="F6" s="237" t="inlineStr">
        <is>
          <t>Affected</t>
        </is>
      </c>
      <c r="G6" s="237" t="inlineStr">
        <is>
          <t>Not Applicable</t>
        </is>
      </c>
      <c r="H6" s="237" t="n">
        <v>2</v>
      </c>
      <c r="I6" s="237" t="n">
        <v>982</v>
      </c>
      <c r="J6" s="237" t="inlineStr">
        <is>
          <t>Not Applicable</t>
        </is>
      </c>
      <c r="K6" s="237" t="n">
        <v>2567</v>
      </c>
      <c r="L6" s="237" t="n">
        <v>2955.70989767</v>
      </c>
    </row>
    <row r="7">
      <c r="A7" s="237" t="n">
        <v>2</v>
      </c>
      <c r="B7" s="237" t="n">
        <v>3</v>
      </c>
      <c r="C7" s="237" t="inlineStr">
        <is>
          <t>Forests and Semi-natural Areas</t>
        </is>
      </c>
      <c r="D7" s="237" t="n">
        <v>32</v>
      </c>
      <c r="E7" s="237" t="inlineStr">
        <is>
          <t>Shrub and/or herbaceous vegetation association</t>
        </is>
      </c>
      <c r="F7" s="237" t="inlineStr">
        <is>
          <t>Affected</t>
        </is>
      </c>
      <c r="G7" s="237" t="inlineStr">
        <is>
          <t>Not Applicable</t>
        </is>
      </c>
      <c r="H7" s="237" t="n">
        <v>2</v>
      </c>
      <c r="I7" s="237" t="n">
        <v>982</v>
      </c>
      <c r="J7" s="237" t="inlineStr">
        <is>
          <t>Not Applicable</t>
        </is>
      </c>
      <c r="K7" s="237" t="n">
        <v>2128</v>
      </c>
      <c r="L7" s="237" t="n">
        <v>4942.46646365</v>
      </c>
    </row>
    <row r="8">
      <c r="A8" s="237" t="n">
        <v>3</v>
      </c>
      <c r="B8" s="237" t="n">
        <v>4</v>
      </c>
      <c r="C8" s="237" t="inlineStr">
        <is>
          <t>Wetlands</t>
        </is>
      </c>
      <c r="D8" s="237" t="n">
        <v>41</v>
      </c>
      <c r="E8" s="237" t="inlineStr">
        <is>
          <t>Inland wetlands</t>
        </is>
      </c>
      <c r="F8" s="237" t="inlineStr">
        <is>
          <t>Affected</t>
        </is>
      </c>
      <c r="G8" s="237" t="inlineStr">
        <is>
          <t>Not Applicable</t>
        </is>
      </c>
      <c r="H8" s="237" t="n">
        <v>2</v>
      </c>
      <c r="I8" s="237" t="n">
        <v>982</v>
      </c>
      <c r="J8" s="237" t="inlineStr">
        <is>
          <t>Not Applicable</t>
        </is>
      </c>
      <c r="K8" s="237" t="n">
        <v>13</v>
      </c>
      <c r="L8" s="237" t="n">
        <v>3.4004415486</v>
      </c>
    </row>
    <row r="9">
      <c r="A9" s="237" t="n">
        <v>4</v>
      </c>
      <c r="B9" s="237" t="n">
        <v>998</v>
      </c>
      <c r="C9" s="237" t="inlineStr">
        <is>
          <t>Other</t>
        </is>
      </c>
      <c r="D9" s="237" t="n">
        <v>998</v>
      </c>
      <c r="E9" s="237" t="inlineStr">
        <is>
          <t>Other</t>
        </is>
      </c>
      <c r="F9" s="237" t="inlineStr">
        <is>
          <t>Affected</t>
        </is>
      </c>
      <c r="G9" s="237" t="inlineStr">
        <is>
          <t>Not Applicable</t>
        </is>
      </c>
      <c r="H9" s="237" t="n">
        <v>2</v>
      </c>
      <c r="I9" s="237" t="n">
        <v>982</v>
      </c>
      <c r="J9" s="237" t="inlineStr">
        <is>
          <t>Not Applicable</t>
        </is>
      </c>
      <c r="K9" s="237" t="n">
        <v>288</v>
      </c>
      <c r="L9" s="237" t="n">
        <v>124.575424054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2023-09-12T13:25:31Z</dcterms:modified>
  <cp:lastModifiedBy>Eva Peters | GAF AG</cp:lastModifiedBy>
  <cp:lastPrinted>2020-10-14T12:56:37Z</cp:lastPrinted>
</cp:coreProperties>
</file>