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observedEventA_v1_aoi" sheetId="3" state="visible" r:id="rId3"/>
    <sheet xmlns:r="http://schemas.openxmlformats.org/officeDocument/2006/relationships" name="_builtUpA_m_v1_aoi" sheetId="4" state="visible" r:id="rId4"/>
    <sheet xmlns:r="http://schemas.openxmlformats.org/officeDocument/2006/relationships" name="_builtUpA_m_v1_aff" sheetId="5" state="visible" r:id="rId5"/>
    <sheet xmlns:r="http://schemas.openxmlformats.org/officeDocument/2006/relationships" name="_transportationA_v1_aoi" sheetId="6" state="visible" r:id="rId6"/>
    <sheet xmlns:r="http://schemas.openxmlformats.org/officeDocument/2006/relationships" name="_transportationL_m_v1_aoi" sheetId="7" state="visible" r:id="rId7"/>
    <sheet xmlns:r="http://schemas.openxmlformats.org/officeDocument/2006/relationships" name="_transportationL_m_v1_aff" sheetId="8" state="visible" r:id="rId8"/>
    <sheet xmlns:r="http://schemas.openxmlformats.org/officeDocument/2006/relationships" name="_facilitiesA_v1_aoi" sheetId="9" state="visible" r:id="rId9"/>
    <sheet xmlns:r="http://schemas.openxmlformats.org/officeDocument/2006/relationships" name="_facilitiesL_v1_aoi" sheetId="10" state="visible" r:id="rId10"/>
    <sheet xmlns:r="http://schemas.openxmlformats.org/officeDocument/2006/relationships" name="_facilitiesL_v1_aff" sheetId="11" state="visible" r:id="rId11"/>
    <sheet xmlns:r="http://schemas.openxmlformats.org/officeDocument/2006/relationships" name="_naturalLandUseA_v1_aoi" sheetId="12" state="visible" r:id="rId12"/>
    <sheet xmlns:r="http://schemas.openxmlformats.org/officeDocument/2006/relationships" name="_naturalLandUseA_v1_aff" sheetId="13" state="visible" r:id="rId13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[&lt;0.004]0;[&lt;0.05]0.00;#,###,##0.0" numFmtId="165"/>
    <numFmt formatCode="#,###.000 &quot;Mio.&quot;" numFmtId="166"/>
    <numFmt formatCode="&quot;~&quot; #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40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borderId="19" fillId="0" fontId="0" numFmtId="0" pivotButton="0" quotePrefix="0" xfId="0"/>
    <xf borderId="20" fillId="0" fontId="0" numFmtId="0" pivotButton="0" quotePrefix="0" xfId="0"/>
    <xf applyAlignment="1" borderId="16" fillId="0" fontId="15" numFmtId="165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1" fillId="0" fontId="15" numFmtId="165" pivotButton="0" quotePrefix="0" xfId="0">
      <alignment horizontal="center" vertical="center" wrapText="1"/>
    </xf>
    <xf borderId="21" fillId="0" fontId="0" numFmtId="0" pivotButton="0" quotePrefix="0" xfId="0"/>
    <xf borderId="22" fillId="0" fontId="0" numFmtId="0" pivotButton="0" quotePrefix="0" xfId="0"/>
    <xf borderId="0" fillId="0" fontId="15" numFmtId="0" pivotButton="0" quotePrefix="0" xfId="0"/>
    <xf borderId="23" fillId="0" fontId="15" numFmtId="0" pivotButton="0" quotePrefix="0" xfId="0"/>
    <xf applyAlignment="1" borderId="23" fillId="0" fontId="3" numFmtId="0" pivotButton="0" quotePrefix="0" xfId="0">
      <alignment vertical="center"/>
    </xf>
    <xf applyAlignment="1" borderId="23" fillId="0" fontId="4" numFmtId="0" pivotButton="0" quotePrefix="0" xfId="0">
      <alignment horizontal="right" vertical="center" wrapText="1"/>
    </xf>
    <xf borderId="23" fillId="0" fontId="0" numFmtId="0" pivotButton="0" quotePrefix="0" xfId="0"/>
    <xf applyAlignment="1" borderId="9" fillId="0" fontId="12" numFmtId="165" pivotButton="0" quotePrefix="0" xfId="0">
      <alignment horizontal="center" vertical="center" wrapText="1"/>
    </xf>
    <xf applyAlignment="1" borderId="2" fillId="0" fontId="12" numFmtId="165" pivotButton="0" quotePrefix="0" xfId="0">
      <alignment horizontal="center" vertical="center" wrapText="1"/>
    </xf>
    <xf applyAlignment="1" borderId="9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4" fillId="0" fontId="12" numFmtId="0" pivotButton="0" quotePrefix="0" xfId="0">
      <alignment vertical="top" wrapText="1"/>
    </xf>
    <xf applyAlignment="1" borderId="24" fillId="0" fontId="12" numFmtId="0" pivotButton="0" quotePrefix="0" xfId="0">
      <alignment horizontal="right" vertical="center" wrapText="1"/>
    </xf>
    <xf applyAlignment="1" borderId="24" fillId="0" fontId="12" numFmtId="165" pivotButton="0" quotePrefix="0" xfId="0">
      <alignment horizontal="center" vertical="center" wrapText="1"/>
    </xf>
    <xf applyAlignment="1" borderId="24" fillId="0" fontId="1" numFmtId="165" pivotButton="0" quotePrefix="0" xfId="0">
      <alignment horizontal="center" vertical="center" wrapText="1"/>
    </xf>
    <xf applyAlignment="1" borderId="7" fillId="0" fontId="1" numFmtId="165" pivotButton="0" quotePrefix="0" xfId="0">
      <alignment horizontal="center" vertical="center" wrapText="1"/>
    </xf>
    <xf borderId="21" fillId="0" fontId="8" numFmtId="0" pivotButton="0" quotePrefix="0" xfId="0"/>
    <xf borderId="22" fillId="0" fontId="8" numFmtId="0" pivotButton="0" quotePrefix="0" xfId="0"/>
    <xf borderId="0" fillId="0" fontId="15" numFmtId="0" pivotButton="0" quotePrefix="0" xfId="0"/>
    <xf borderId="23" fillId="0" fontId="15" numFmtId="0" pivotButton="0" quotePrefix="0" xfId="0"/>
    <xf applyAlignment="1" borderId="23" fillId="0" fontId="12" numFmtId="0" pivotButton="0" quotePrefix="0" xfId="0">
      <alignment vertical="top" wrapText="1"/>
    </xf>
    <xf borderId="23" fillId="0" fontId="8" numFmtId="0" pivotButton="0" quotePrefix="0" xfId="0"/>
    <xf applyAlignment="1" borderId="24" fillId="0" fontId="15" numFmtId="165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 vertical="center" wrapText="1"/>
    </xf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 vertical="center" wrapText="1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borderId="0" fillId="0" fontId="15" numFmtId="165" pivotButton="0" quotePrefix="0" xfId="0"/>
    <xf applyAlignment="1" borderId="0" fillId="0" fontId="15" numFmtId="165" pivotButton="0" quotePrefix="0" xfId="0">
      <alignment horizontal="left" vertical="center"/>
    </xf>
    <xf applyAlignment="1" borderId="24" fillId="0" fontId="12" numFmtId="0" pivotButton="0" quotePrefix="0" xfId="0">
      <alignment vertical="center" wrapText="1"/>
    </xf>
    <xf applyAlignment="1" borderId="25" fillId="0" fontId="12" numFmtId="0" pivotButton="0" quotePrefix="0" xfId="0">
      <alignment vertical="top" wrapText="1"/>
    </xf>
    <xf applyAlignment="1" borderId="25" fillId="0" fontId="1" numFmtId="0" pivotButton="0" quotePrefix="0" xfId="0">
      <alignment vertical="center"/>
    </xf>
    <xf applyAlignment="1" borderId="25" fillId="0" fontId="12" numFmtId="0" pivotButton="0" quotePrefix="0" xfId="0">
      <alignment horizontal="right" vertical="center" wrapText="1"/>
    </xf>
    <xf applyAlignment="1" borderId="25" fillId="0" fontId="15" numFmtId="165" pivotButton="0" quotePrefix="0" xfId="0">
      <alignment horizontal="center" vertical="center" wrapText="1"/>
    </xf>
    <xf applyAlignment="1" borderId="26" fillId="0" fontId="12" numFmtId="0" pivotButton="0" quotePrefix="0" xfId="0">
      <alignment vertical="top" wrapText="1"/>
    </xf>
    <xf applyAlignment="1" borderId="26" fillId="0" fontId="1" numFmtId="0" pivotButton="0" quotePrefix="0" xfId="0">
      <alignment vertical="center"/>
    </xf>
    <xf applyAlignment="1" borderId="26" fillId="0" fontId="12" numFmtId="0" pivotButton="0" quotePrefix="0" xfId="0">
      <alignment horizontal="right" vertical="center" wrapText="1"/>
    </xf>
    <xf applyAlignment="1" borderId="26" fillId="0" fontId="15" numFmtId="165" pivotButton="0" quotePrefix="0" xfId="0">
      <alignment horizontal="center" vertical="center" wrapText="1"/>
    </xf>
    <xf applyAlignment="1" borderId="24" fillId="0" fontId="1" numFmtId="0" pivotButton="0" quotePrefix="0" xfId="0">
      <alignment vertical="center"/>
    </xf>
    <xf applyAlignment="1" borderId="25" fillId="0" fontId="13" numFmtId="0" pivotButton="0" quotePrefix="0" xfId="0">
      <alignment vertical="center"/>
    </xf>
    <xf borderId="24" fillId="0" fontId="12" numFmtId="0" pivotButton="0" quotePrefix="0" xfId="0"/>
    <xf applyAlignment="1" borderId="24" fillId="0" fontId="13" numFmtId="0" pivotButton="0" quotePrefix="0" xfId="0">
      <alignment vertical="center"/>
    </xf>
    <xf borderId="25" fillId="0" fontId="0" numFmtId="0" pivotButton="0" quotePrefix="0" xfId="0"/>
    <xf borderId="26" fillId="0" fontId="0" numFmtId="0" pivotButton="0" quotePrefix="0" xfId="0"/>
    <xf applyAlignment="1" borderId="26" fillId="0" fontId="13" numFmtId="0" pivotButton="0" quotePrefix="0" xfId="0">
      <alignment vertical="center"/>
    </xf>
    <xf applyAlignment="1" borderId="3" fillId="0" fontId="15" numFmtId="166" pivotButton="0" quotePrefix="0" xfId="0">
      <alignment horizontal="center"/>
    </xf>
    <xf applyAlignment="1" borderId="3" fillId="0" fontId="15" numFmtId="167" pivotButton="0" quotePrefix="0" xfId="0">
      <alignment horizontal="center"/>
    </xf>
    <xf applyAlignment="1" borderId="3" fillId="0" fontId="15" numFmtId="166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styles.xml" Type="http://schemas.openxmlformats.org/officeDocument/2006/relationships/styles"/><Relationship Id="rId15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47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58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57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17" t="inlineStr">
        <is>
          <t>EMSR715 AOI: 02 Santacruz Grading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8" t="n"/>
      <c r="I3" s="169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damaged*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/>
      <c r="G5" s="178" t="n"/>
      <c r="H5" s="175" t="n"/>
      <c r="I5" s="179" t="n">
        <v>12921.2620895</v>
      </c>
    </row>
    <row r="6">
      <c r="B6" s="124" t="inlineStr">
        <is>
          <t>Estimated population</t>
        </is>
      </c>
      <c r="C6" s="125" t="inlineStr">
        <is>
          <t>Number of inhabitants</t>
        </is>
      </c>
      <c r="D6" s="125" t="n"/>
      <c r="E6" s="127" t="n"/>
      <c r="F6" s="172" t="n"/>
      <c r="G6" s="170" t="n"/>
      <c r="H6" s="235" t="n">
        <v>300</v>
      </c>
      <c r="I6" s="236" t="n">
        <v>2.4</v>
      </c>
      <c r="J6" s="5" t="n"/>
      <c r="K6" s="5" t="n"/>
    </row>
    <row r="7">
      <c r="B7" s="194" t="inlineStr">
        <is>
          <t>Built-up</t>
        </is>
      </c>
      <c r="C7" s="218" t="inlineStr">
        <is>
          <t>Residential Buildings</t>
        </is>
      </c>
      <c r="D7" s="195" t="inlineStr">
        <is>
          <t>ha</t>
        </is>
      </c>
      <c r="E7" s="205" t="n">
        <v>0</v>
      </c>
      <c r="F7" s="205" t="n">
        <v>114.852595144</v>
      </c>
      <c r="G7" s="205" t="n">
        <v>4.78323090635</v>
      </c>
      <c r="H7" s="205" t="n">
        <v>119.63582605035</v>
      </c>
      <c r="I7" s="205" t="n">
        <v>40606.04427045035</v>
      </c>
    </row>
    <row r="8">
      <c r="B8" s="219" t="n"/>
      <c r="C8" s="220" t="inlineStr">
        <is>
          <t>Office buildings</t>
        </is>
      </c>
      <c r="D8" s="221" t="inlineStr">
        <is>
          <t>ha</t>
        </is>
      </c>
      <c r="E8" s="222" t="n">
        <v>0</v>
      </c>
      <c r="F8" s="222" t="n">
        <v>0</v>
      </c>
      <c r="G8" s="222" t="n">
        <v>0</v>
      </c>
      <c r="H8" s="222" t="n">
        <v>0</v>
      </c>
      <c r="I8" s="222" t="n">
        <v>140.252844934</v>
      </c>
    </row>
    <row r="9">
      <c r="B9" s="219" t="n"/>
      <c r="C9" s="220" t="inlineStr">
        <is>
          <t>Wholesale and retail trade buildings</t>
        </is>
      </c>
      <c r="D9" s="221" t="inlineStr">
        <is>
          <t>ha</t>
        </is>
      </c>
      <c r="E9" s="222" t="n">
        <v>0</v>
      </c>
      <c r="F9" s="222" t="n">
        <v>0</v>
      </c>
      <c r="G9" s="222" t="n">
        <v>0</v>
      </c>
      <c r="H9" s="222" t="n">
        <v>0</v>
      </c>
      <c r="I9" s="222" t="n">
        <v>141.104319792</v>
      </c>
    </row>
    <row r="10">
      <c r="B10" s="219" t="n"/>
      <c r="C10" s="220" t="inlineStr">
        <is>
          <t>Industrial buildings</t>
        </is>
      </c>
      <c r="D10" s="221" t="inlineStr">
        <is>
          <t>ha</t>
        </is>
      </c>
      <c r="E10" s="222" t="n">
        <v>0</v>
      </c>
      <c r="F10" s="222" t="n">
        <v>0</v>
      </c>
      <c r="G10" s="222" t="n">
        <v>0</v>
      </c>
      <c r="H10" s="222" t="n">
        <v>0</v>
      </c>
      <c r="I10" s="222" t="n">
        <v>12067.7912449</v>
      </c>
    </row>
    <row r="11">
      <c r="B11" s="219" t="n"/>
      <c r="C11" s="220" t="inlineStr">
        <is>
          <t>School, university and research buildings</t>
        </is>
      </c>
      <c r="D11" s="221" t="inlineStr">
        <is>
          <t>ha</t>
        </is>
      </c>
      <c r="E11" s="222" t="n">
        <v>0</v>
      </c>
      <c r="F11" s="222" t="n">
        <v>0</v>
      </c>
      <c r="G11" s="222" t="n">
        <v>0</v>
      </c>
      <c r="H11" s="222" t="n">
        <v>0</v>
      </c>
      <c r="I11" s="222" t="n">
        <v>703.401478418</v>
      </c>
    </row>
    <row r="12">
      <c r="B12" s="219" t="n"/>
      <c r="C12" s="220" t="inlineStr">
        <is>
          <t>Hospital or institutional care buildings</t>
        </is>
      </c>
      <c r="D12" s="221" t="inlineStr">
        <is>
          <t>ha</t>
        </is>
      </c>
      <c r="E12" s="222" t="n">
        <v>0</v>
      </c>
      <c r="F12" s="222" t="n">
        <v>0</v>
      </c>
      <c r="G12" s="222" t="n">
        <v>0</v>
      </c>
      <c r="H12" s="222" t="n">
        <v>0</v>
      </c>
      <c r="I12" s="222" t="n">
        <v>42.8703501854</v>
      </c>
    </row>
    <row r="13">
      <c r="B13" s="219" t="n"/>
      <c r="C13" s="220" t="inlineStr">
        <is>
          <t>Military</t>
        </is>
      </c>
      <c r="D13" s="221" t="inlineStr">
        <is>
          <t>ha</t>
        </is>
      </c>
      <c r="E13" s="222" t="n">
        <v>0</v>
      </c>
      <c r="F13" s="222" t="n">
        <v>0</v>
      </c>
      <c r="G13" s="222" t="n">
        <v>0</v>
      </c>
      <c r="H13" s="222" t="n">
        <v>0</v>
      </c>
      <c r="I13" s="222" t="n">
        <v>2351.39949392</v>
      </c>
    </row>
    <row r="14">
      <c r="B14" s="223" t="n"/>
      <c r="C14" s="224" t="inlineStr">
        <is>
          <t>Cemetery</t>
        </is>
      </c>
      <c r="D14" s="225" t="inlineStr">
        <is>
          <t>ha</t>
        </is>
      </c>
      <c r="E14" s="226" t="n">
        <v>0</v>
      </c>
      <c r="F14" s="226" t="n">
        <v>0</v>
      </c>
      <c r="G14" s="226" t="n">
        <v>0</v>
      </c>
      <c r="H14" s="226" t="n">
        <v>0</v>
      </c>
      <c r="I14" s="226" t="n">
        <v>187.585649538</v>
      </c>
    </row>
    <row r="15">
      <c r="B15" s="194" t="inlineStr">
        <is>
          <t>Transportation</t>
        </is>
      </c>
      <c r="C15" s="227" t="inlineStr">
        <is>
          <t>Airfield runways</t>
        </is>
      </c>
      <c r="D15" s="195" t="inlineStr">
        <is>
          <t>ha</t>
        </is>
      </c>
      <c r="E15" s="205" t="n">
        <v>0</v>
      </c>
      <c r="F15" s="205" t="n">
        <v>0</v>
      </c>
      <c r="G15" s="205" t="n">
        <v>0</v>
      </c>
      <c r="H15" s="205" t="n">
        <v>0</v>
      </c>
      <c r="I15" s="205" t="n">
        <v>408.514539221</v>
      </c>
    </row>
    <row r="16">
      <c r="B16" s="219" t="n"/>
      <c r="C16" s="220" t="inlineStr">
        <is>
          <t>Helipad</t>
        </is>
      </c>
      <c r="D16" s="221" t="inlineStr">
        <is>
          <t>ha</t>
        </is>
      </c>
      <c r="E16" s="222" t="n">
        <v>0</v>
      </c>
      <c r="F16" s="222" t="n">
        <v>0</v>
      </c>
      <c r="G16" s="222" t="n">
        <v>0</v>
      </c>
      <c r="H16" s="222" t="n">
        <v>0</v>
      </c>
      <c r="I16" s="222" t="n">
        <v>0.261948066752</v>
      </c>
    </row>
    <row r="17">
      <c r="B17" s="219" t="n"/>
      <c r="C17" s="220" t="inlineStr">
        <is>
          <t>Airfield runways</t>
        </is>
      </c>
      <c r="D17" s="221" t="inlineStr">
        <is>
          <t>km</t>
        </is>
      </c>
      <c r="E17" s="222" t="n">
        <v>0</v>
      </c>
      <c r="F17" s="222" t="n">
        <v>0</v>
      </c>
      <c r="G17" s="222" t="n">
        <v>0</v>
      </c>
      <c r="H17" s="222" t="n">
        <v>0</v>
      </c>
      <c r="I17" s="222" t="n">
        <v>92.1451961571</v>
      </c>
    </row>
    <row r="18">
      <c r="B18" s="219" t="n"/>
      <c r="C18" s="220" t="inlineStr">
        <is>
          <t>Highways</t>
        </is>
      </c>
      <c r="D18" s="221" t="inlineStr">
        <is>
          <t>km</t>
        </is>
      </c>
      <c r="E18" s="222" t="n">
        <v>0</v>
      </c>
      <c r="F18" s="222" t="n">
        <v>0</v>
      </c>
      <c r="G18" s="222" t="n">
        <v>0</v>
      </c>
      <c r="H18" s="222" t="n">
        <v>0</v>
      </c>
      <c r="I18" s="222" t="n">
        <v>962.589740684</v>
      </c>
    </row>
    <row r="19">
      <c r="B19" s="219" t="n"/>
      <c r="C19" s="220" t="inlineStr">
        <is>
          <t>Primary Road</t>
        </is>
      </c>
      <c r="D19" s="221" t="inlineStr">
        <is>
          <t>km</t>
        </is>
      </c>
      <c r="E19" s="222" t="n">
        <v>0</v>
      </c>
      <c r="F19" s="222" t="n">
        <v>0</v>
      </c>
      <c r="G19" s="222" t="n">
        <v>2.25176522886</v>
      </c>
      <c r="H19" s="222" t="n">
        <v>2.25176522886</v>
      </c>
      <c r="I19" s="222" t="n">
        <v>3149.22992886886</v>
      </c>
    </row>
    <row r="20">
      <c r="B20" s="219" t="n"/>
      <c r="C20" s="220" t="inlineStr">
        <is>
          <t>Secondary Road</t>
        </is>
      </c>
      <c r="D20" s="221" t="inlineStr">
        <is>
          <t>km</t>
        </is>
      </c>
      <c r="E20" s="222" t="n">
        <v>0</v>
      </c>
      <c r="F20" s="222" t="n">
        <v>0</v>
      </c>
      <c r="G20" s="222" t="n">
        <v>5.34623157945</v>
      </c>
      <c r="H20" s="222" t="n">
        <v>5.34623157945</v>
      </c>
      <c r="I20" s="222" t="n">
        <v>1191.12076145945</v>
      </c>
    </row>
    <row r="21">
      <c r="B21" s="219" t="n"/>
      <c r="C21" s="220" t="inlineStr">
        <is>
          <t>Local Road</t>
        </is>
      </c>
      <c r="D21" s="221" t="inlineStr">
        <is>
          <t>km</t>
        </is>
      </c>
      <c r="E21" s="222" t="n">
        <v>0</v>
      </c>
      <c r="F21" s="222" t="n">
        <v>0</v>
      </c>
      <c r="G21" s="222" t="n">
        <v>38.2194930054</v>
      </c>
      <c r="H21" s="222" t="n">
        <v>38.2194930054</v>
      </c>
      <c r="I21" s="222" t="n">
        <v>15359.1131833054</v>
      </c>
    </row>
    <row r="22">
      <c r="B22" s="219" t="n"/>
      <c r="C22" s="220" t="inlineStr">
        <is>
          <t>Cart Track</t>
        </is>
      </c>
      <c r="D22" s="221" t="inlineStr">
        <is>
          <t>km</t>
        </is>
      </c>
      <c r="E22" s="222" t="n">
        <v>0</v>
      </c>
      <c r="F22" s="222" t="n">
        <v>0</v>
      </c>
      <c r="G22" s="222" t="n">
        <v>59.9475963678</v>
      </c>
      <c r="H22" s="222" t="n">
        <v>59.9475963678</v>
      </c>
      <c r="I22" s="222" t="n">
        <v>12684.9855509678</v>
      </c>
    </row>
    <row r="23">
      <c r="B23" s="219" t="n"/>
      <c r="C23" s="220" t="inlineStr">
        <is>
          <t>Subway</t>
        </is>
      </c>
      <c r="D23" s="221" t="inlineStr">
        <is>
          <t>km</t>
        </is>
      </c>
      <c r="E23" s="222" t="n">
        <v>0</v>
      </c>
      <c r="F23" s="222" t="n">
        <v>0</v>
      </c>
      <c r="G23" s="222" t="n">
        <v>0</v>
      </c>
      <c r="H23" s="222" t="n">
        <v>0</v>
      </c>
      <c r="I23" s="222" t="n">
        <v>1.22671352988</v>
      </c>
    </row>
    <row r="24">
      <c r="B24" s="223" t="n"/>
      <c r="C24" s="224" t="inlineStr">
        <is>
          <t>Long-distance railways</t>
        </is>
      </c>
      <c r="D24" s="225" t="inlineStr">
        <is>
          <t>km</t>
        </is>
      </c>
      <c r="E24" s="226" t="n">
        <v>0</v>
      </c>
      <c r="F24" s="226" t="n">
        <v>0</v>
      </c>
      <c r="G24" s="226" t="n">
        <v>0</v>
      </c>
      <c r="H24" s="226" t="n">
        <v>0</v>
      </c>
      <c r="I24" s="226" t="n">
        <v>466.742933895</v>
      </c>
    </row>
    <row r="25">
      <c r="B25" s="194" t="inlineStr">
        <is>
          <t>Facilities</t>
        </is>
      </c>
      <c r="C25" s="227" t="inlineStr">
        <is>
          <t>Settling Basin</t>
        </is>
      </c>
      <c r="D25" s="195" t="inlineStr">
        <is>
          <t>ha</t>
        </is>
      </c>
      <c r="E25" s="205" t="n">
        <v>0</v>
      </c>
      <c r="F25" s="205" t="n">
        <v>0</v>
      </c>
      <c r="G25" s="205" t="n">
        <v>0</v>
      </c>
      <c r="H25" s="205" t="n">
        <v>0</v>
      </c>
      <c r="I25" s="205" t="n">
        <v>239.573433682</v>
      </c>
    </row>
    <row r="26">
      <c r="B26" s="219" t="n"/>
      <c r="C26" s="220" t="inlineStr">
        <is>
          <t>Breakwater</t>
        </is>
      </c>
      <c r="D26" s="221" t="inlineStr">
        <is>
          <t>ha</t>
        </is>
      </c>
      <c r="E26" s="222" t="n">
        <v>0</v>
      </c>
      <c r="F26" s="222" t="n">
        <v>0</v>
      </c>
      <c r="G26" s="222" t="n">
        <v>0</v>
      </c>
      <c r="H26" s="222" t="n">
        <v>0</v>
      </c>
      <c r="I26" s="222" t="n">
        <v>0.130920742367</v>
      </c>
    </row>
    <row r="27">
      <c r="B27" s="219" t="n"/>
      <c r="C27" s="220" t="inlineStr">
        <is>
          <t>Dams</t>
        </is>
      </c>
      <c r="D27" s="221" t="inlineStr">
        <is>
          <t>ha</t>
        </is>
      </c>
      <c r="E27" s="222" t="n">
        <v>0</v>
      </c>
      <c r="F27" s="222" t="n">
        <v>0</v>
      </c>
      <c r="G27" s="222" t="n">
        <v>0</v>
      </c>
      <c r="H27" s="222" t="n">
        <v>0</v>
      </c>
      <c r="I27" s="222" t="n">
        <v>143.148546119</v>
      </c>
    </row>
    <row r="28">
      <c r="B28" s="219" t="n"/>
      <c r="C28" s="220" t="inlineStr">
        <is>
          <t>Constructions for mining or extraction</t>
        </is>
      </c>
      <c r="D28" s="221" t="inlineStr">
        <is>
          <t>ha</t>
        </is>
      </c>
      <c r="E28" s="222" t="n">
        <v>0</v>
      </c>
      <c r="F28" s="222" t="n">
        <v>0</v>
      </c>
      <c r="G28" s="222" t="n">
        <v>0</v>
      </c>
      <c r="H28" s="222" t="n">
        <v>0</v>
      </c>
      <c r="I28" s="222" t="n">
        <v>1004.63535598</v>
      </c>
    </row>
    <row r="29">
      <c r="B29" s="219" t="n"/>
      <c r="C29" s="220" t="inlineStr">
        <is>
          <t>Power plant constructions</t>
        </is>
      </c>
      <c r="D29" s="221" t="inlineStr">
        <is>
          <t>ha</t>
        </is>
      </c>
      <c r="E29" s="222" t="n">
        <v>0</v>
      </c>
      <c r="F29" s="222" t="n">
        <v>0</v>
      </c>
      <c r="G29" s="222" t="n">
        <v>0</v>
      </c>
      <c r="H29" s="222" t="n">
        <v>0</v>
      </c>
      <c r="I29" s="222" t="n">
        <v>1542.96491953</v>
      </c>
    </row>
    <row r="30">
      <c r="B30" s="219" t="n"/>
      <c r="C30" s="220" t="inlineStr">
        <is>
          <t>Sport and recreation constructions</t>
        </is>
      </c>
      <c r="D30" s="221" t="inlineStr">
        <is>
          <t>ha</t>
        </is>
      </c>
      <c r="E30" s="222" t="n">
        <v>0</v>
      </c>
      <c r="F30" s="222" t="n">
        <v>0</v>
      </c>
      <c r="G30" s="222" t="n">
        <v>0</v>
      </c>
      <c r="H30" s="222" t="n">
        <v>0</v>
      </c>
      <c r="I30" s="222" t="n">
        <v>1562.26664776</v>
      </c>
    </row>
    <row r="31">
      <c r="B31" s="219" t="n"/>
      <c r="C31" s="228" t="inlineStr">
        <is>
          <t>Other civil engineering works not elsewhere classified</t>
        </is>
      </c>
      <c r="D31" s="221" t="inlineStr">
        <is>
          <t>ha</t>
        </is>
      </c>
      <c r="E31" s="222" t="n">
        <v>0</v>
      </c>
      <c r="F31" s="222" t="n">
        <v>0</v>
      </c>
      <c r="G31" s="222" t="n">
        <v>0</v>
      </c>
      <c r="H31" s="222" t="n">
        <v>0</v>
      </c>
      <c r="I31" s="222" t="n">
        <v>322.576387294</v>
      </c>
    </row>
    <row r="32">
      <c r="B32" s="219" t="n"/>
      <c r="C32" s="220" t="inlineStr">
        <is>
          <t>Long-distance pipelines, communication and electricity lines</t>
        </is>
      </c>
      <c r="D32" s="221" t="inlineStr">
        <is>
          <t>km</t>
        </is>
      </c>
      <c r="E32" s="222" t="n">
        <v>0</v>
      </c>
      <c r="F32" s="222" t="n">
        <v>0</v>
      </c>
      <c r="G32" s="222" t="n">
        <v>0</v>
      </c>
      <c r="H32" s="222" t="n">
        <v>0</v>
      </c>
      <c r="I32" s="222" t="n">
        <v>1109.90505957</v>
      </c>
    </row>
    <row r="33">
      <c r="B33" s="219" t="n"/>
      <c r="C33" s="220" t="inlineStr">
        <is>
          <t>Local pipelines and cables</t>
        </is>
      </c>
      <c r="D33" s="221" t="inlineStr">
        <is>
          <t>km</t>
        </is>
      </c>
      <c r="E33" s="222" t="n">
        <v>0</v>
      </c>
      <c r="F33" s="222" t="n">
        <v>0</v>
      </c>
      <c r="G33" s="222" t="n">
        <v>0</v>
      </c>
      <c r="H33" s="222" t="n">
        <v>0</v>
      </c>
      <c r="I33" s="222" t="n">
        <v>129.623308196</v>
      </c>
    </row>
    <row r="34">
      <c r="B34" s="219" t="n"/>
      <c r="C34" s="220" t="inlineStr">
        <is>
          <t>Breakwater</t>
        </is>
      </c>
      <c r="D34" s="221" t="inlineStr">
        <is>
          <t>km</t>
        </is>
      </c>
      <c r="E34" s="222" t="n">
        <v>0</v>
      </c>
      <c r="F34" s="222" t="n">
        <v>0</v>
      </c>
      <c r="G34" s="222" t="n">
        <v>0</v>
      </c>
      <c r="H34" s="222" t="n">
        <v>0</v>
      </c>
      <c r="I34" s="222" t="n">
        <v>27.456845718</v>
      </c>
    </row>
    <row r="35">
      <c r="B35" s="223" t="n"/>
      <c r="C35" s="224" t="inlineStr">
        <is>
          <t>Dams</t>
        </is>
      </c>
      <c r="D35" s="225" t="inlineStr">
        <is>
          <t>km</t>
        </is>
      </c>
      <c r="E35" s="226" t="n">
        <v>0</v>
      </c>
      <c r="F35" s="226" t="n">
        <v>0</v>
      </c>
      <c r="G35" s="226" t="n">
        <v>0</v>
      </c>
      <c r="H35" s="226" t="n">
        <v>0</v>
      </c>
      <c r="I35" s="226" t="n">
        <v>34.2686982535</v>
      </c>
    </row>
    <row r="36">
      <c r="B36" s="229" t="inlineStr">
        <is>
          <t>Land use</t>
        </is>
      </c>
      <c r="C36" s="230" t="inlineStr">
        <is>
          <t>Shrub and/or herbaceous vegetation association</t>
        </is>
      </c>
      <c r="D36" s="195" t="inlineStr">
        <is>
          <t>ha</t>
        </is>
      </c>
      <c r="E36" s="205" t="n"/>
      <c r="F36" s="205" t="n"/>
      <c r="G36" s="205" t="n"/>
      <c r="H36" s="205" t="n">
        <v>7487.49710669</v>
      </c>
      <c r="I36" s="205" t="n">
        <v>951241.605038</v>
      </c>
    </row>
    <row r="37">
      <c r="B37" s="231" t="n"/>
      <c r="C37" s="228" t="inlineStr">
        <is>
          <t xml:space="preserve">Forests </t>
        </is>
      </c>
      <c r="D37" s="221" t="inlineStr">
        <is>
          <t>ha</t>
        </is>
      </c>
      <c r="E37" s="222" t="n"/>
      <c r="F37" s="222" t="n"/>
      <c r="G37" s="222" t="n"/>
      <c r="H37" s="222" t="n">
        <v>2822.42758682</v>
      </c>
      <c r="I37" s="222" t="n">
        <v>388014.502718</v>
      </c>
    </row>
    <row r="38">
      <c r="B38" s="231" t="n"/>
      <c r="C38" s="228" t="inlineStr">
        <is>
          <t xml:space="preserve">Heterogeneous agricultural areas </t>
        </is>
      </c>
      <c r="D38" s="221" t="inlineStr">
        <is>
          <t>ha</t>
        </is>
      </c>
      <c r="E38" s="222" t="n"/>
      <c r="F38" s="222" t="n"/>
      <c r="G38" s="222" t="n"/>
      <c r="H38" s="222" t="n">
        <v>2602.85752876</v>
      </c>
      <c r="I38" s="222" t="n">
        <v>798230.985616</v>
      </c>
    </row>
    <row r="39">
      <c r="B39" s="231" t="n"/>
      <c r="C39" s="228" t="inlineStr">
        <is>
          <t>Other</t>
        </is>
      </c>
      <c r="D39" s="221" t="inlineStr">
        <is>
          <t>ha</t>
        </is>
      </c>
      <c r="E39" s="222" t="n"/>
      <c r="F39" s="222" t="n"/>
      <c r="G39" s="222" t="n"/>
      <c r="H39" s="222" t="n">
        <v>5.47972966032</v>
      </c>
      <c r="I39" s="222" t="n">
        <v>43654.8570364</v>
      </c>
    </row>
    <row r="40">
      <c r="B40" s="231" t="n"/>
      <c r="C40" s="228" t="inlineStr">
        <is>
          <t xml:space="preserve">Inland wetlands </t>
        </is>
      </c>
      <c r="D40" s="221" t="inlineStr">
        <is>
          <t>ha</t>
        </is>
      </c>
      <c r="E40" s="222" t="n"/>
      <c r="F40" s="222" t="n"/>
      <c r="G40" s="222" t="n"/>
      <c r="H40" s="222" t="n">
        <v>3.00009760867</v>
      </c>
      <c r="I40" s="222" t="n">
        <v>4271.3449549</v>
      </c>
    </row>
    <row r="41">
      <c r="B41" s="232" t="n"/>
      <c r="C41" s="233" t="inlineStr">
        <is>
          <t>Open spaces with little or no vegetation</t>
        </is>
      </c>
      <c r="D41" s="225" t="inlineStr">
        <is>
          <t>ha</t>
        </is>
      </c>
      <c r="E41" s="226" t="n"/>
      <c r="F41" s="226" t="n"/>
      <c r="G41" s="226" t="n"/>
      <c r="H41" s="226" t="n">
        <v>0</v>
      </c>
      <c r="I41" s="226" t="n">
        <v>4548.24234582</v>
      </c>
    </row>
    <row r="42">
      <c r="A42" s="183" t="n"/>
      <c r="B42" s="19" t="n"/>
      <c r="C42" s="25" t="n"/>
      <c r="D42" s="32" t="n"/>
      <c r="E42" s="238" t="inlineStr"/>
      <c r="F42" s="238" t="inlineStr"/>
      <c r="G42" s="238" t="inlineStr"/>
      <c r="J42" s="184" t="n"/>
    </row>
    <row r="43">
      <c r="A43" s="183" t="n"/>
      <c r="B43" s="238" t="inlineStr">
        <is>
          <t>* Presence of damage proxies and proximitywith destroyed/damaged asset</t>
        </is>
      </c>
      <c r="C43" s="25" t="n"/>
      <c r="D43" s="32" t="n"/>
      <c r="E43" s="238" t="inlineStr"/>
      <c r="F43" s="238" t="inlineStr"/>
      <c r="G43" s="238" t="inlineStr"/>
      <c r="J43" s="184" t="n"/>
    </row>
    <row r="44">
      <c r="A44" s="183" t="n"/>
      <c r="B44" s="202" t="inlineStr">
        <is>
          <t>** Sum of all damage classes</t>
        </is>
      </c>
      <c r="C44" s="187" t="n"/>
      <c r="D44" s="188" t="n"/>
      <c r="E44" s="202" t="inlineStr"/>
      <c r="F44" s="202" t="inlineStr"/>
      <c r="G44" s="202" t="inlineStr"/>
      <c r="H44" s="189" t="n"/>
      <c r="I44" s="189" t="n"/>
      <c r="J44" s="184" t="n"/>
    </row>
    <row r="45">
      <c r="B45" s="19" t="n"/>
      <c r="C45" s="25" t="n"/>
      <c r="D45" s="32" t="n"/>
      <c r="E45" s="238" t="inlineStr"/>
      <c r="F45" s="238" t="inlineStr"/>
      <c r="G45" s="238" t="inlineStr"/>
    </row>
    <row r="46">
      <c r="B46" s="19" t="n"/>
      <c r="C46" s="25" t="n"/>
      <c r="D46" s="32" t="n"/>
      <c r="E46" s="238" t="inlineStr"/>
      <c r="F46" s="238" t="inlineStr"/>
      <c r="G46" s="238" t="inlineStr"/>
    </row>
    <row r="47">
      <c r="B47" s="237" t="inlineStr">
        <is>
          <t>Disclaimer:</t>
        </is>
      </c>
      <c r="C47" s="25" t="n"/>
      <c r="D47" s="32" t="n"/>
      <c r="E47" s="238" t="inlineStr"/>
      <c r="F47" s="238" t="inlineStr"/>
      <c r="G47" s="238" t="inlineStr"/>
      <c r="H47" s="238" t="inlineStr">
        <is>
          <t>Access to the portal</t>
        </is>
      </c>
    </row>
    <row r="48">
      <c r="B48" s="238" t="inlineStr">
        <is>
          <t>Full disclaimer and other helpful informationavailable in the online manual:</t>
        </is>
      </c>
      <c r="C48" s="25" t="n"/>
      <c r="D48" s="32" t="n"/>
      <c r="E48" s="238" t="inlineStr"/>
      <c r="F48" s="238" t="inlineStr"/>
      <c r="G48" s="238" t="inlineStr"/>
    </row>
    <row r="49">
      <c r="B49" s="239">
        <f>HYPERLINK("https://emergency.copernicus.eu/mapping/ems/online-manual-rapid-mapping-products", "https://emergency.copernicus.eu/mapping/ems/online-manual-rapid-mapping-products")</f>
        <v/>
      </c>
      <c r="C49" s="25" t="n"/>
      <c r="D49" s="32" t="n"/>
      <c r="E49" s="238" t="inlineStr"/>
      <c r="F49" s="238" t="inlineStr"/>
      <c r="G49" s="238" t="inlineStr"/>
    </row>
    <row r="50">
      <c r="B50" s="238">
        <f>CONCATENATE(CHAR(169)," European Union / Copernicus Emergency Management Service")</f>
        <v/>
      </c>
      <c r="C50" s="25" t="n"/>
      <c r="D50" s="32" t="n"/>
      <c r="E50" s="238" t="inlineStr"/>
      <c r="F50" s="238" t="inlineStr"/>
      <c r="G50" s="238" t="inlineStr"/>
    </row>
    <row r="51">
      <c r="B51" s="19" t="n"/>
      <c r="C51" s="25" t="n"/>
      <c r="D51" s="32" t="n"/>
      <c r="E51" s="238" t="inlineStr"/>
      <c r="F51" s="238" t="inlineStr"/>
      <c r="G51" s="238" t="inlineStr"/>
    </row>
    <row r="52">
      <c r="B52" s="19" t="n"/>
      <c r="C52" s="25" t="n"/>
      <c r="D52" s="32" t="n"/>
      <c r="E52" s="238" t="inlineStr"/>
      <c r="F52" s="238" t="inlineStr"/>
      <c r="G52" s="238" t="inlineStr"/>
    </row>
    <row r="53">
      <c r="B53" s="237" t="inlineStr">
        <is>
          <t>Data access:</t>
        </is>
      </c>
      <c r="C53" s="25" t="n"/>
      <c r="D53" s="32" t="n"/>
      <c r="E53" s="238" t="inlineStr"/>
      <c r="F53" s="238" t="inlineStr"/>
      <c r="G53" s="238" t="inlineStr"/>
    </row>
    <row r="54">
      <c r="B54" s="238" t="inlineStr">
        <is>
          <t xml:space="preserve">All data displayed on the map(s), as well as the Physiography and Land Use - Land Cover layers, </t>
        </is>
      </c>
      <c r="C54" s="25" t="n"/>
      <c r="D54" s="32" t="n"/>
      <c r="E54" s="238" t="inlineStr"/>
      <c r="F54" s="238" t="inlineStr"/>
      <c r="G54" s="238" t="inlineStr"/>
    </row>
    <row r="55">
      <c r="B55" s="238" t="inlineStr">
        <is>
          <t xml:space="preserve">are available in the Crisis Information Package and the Base Layer Package (for reference data). </t>
        </is>
      </c>
      <c r="C55" s="27" t="n"/>
      <c r="D55" s="32" t="n"/>
      <c r="E55" s="238" t="inlineStr"/>
      <c r="F55" s="238" t="inlineStr"/>
      <c r="G55" s="238" t="inlineStr"/>
    </row>
    <row r="56">
      <c r="B56" s="238" t="inlineStr">
        <is>
          <t>The table above is available in editable format in the Crisis Information Package.</t>
        </is>
      </c>
      <c r="C56" s="27" t="n"/>
      <c r="D56" s="32" t="n"/>
      <c r="E56" s="238" t="inlineStr"/>
      <c r="F56" s="238" t="inlineStr"/>
      <c r="G56" s="238" t="inlineStr"/>
    </row>
    <row r="57">
      <c r="B57" s="238" t="inlineStr">
        <is>
          <t>All products and data are also available for download on the portal.</t>
        </is>
      </c>
      <c r="C57" s="27" t="n"/>
      <c r="D57" s="32" t="n"/>
      <c r="E57" s="238" t="inlineStr"/>
      <c r="F57" s="238" t="inlineStr"/>
      <c r="G57" s="238" t="inlineStr"/>
    </row>
    <row r="58">
      <c r="B58" s="19" t="n"/>
      <c r="C58" s="27" t="n"/>
      <c r="D58" s="32" t="n"/>
      <c r="E58" s="238" t="inlineStr"/>
      <c r="F58" s="238" t="inlineStr"/>
      <c r="G58" s="238" t="inlineStr"/>
    </row>
    <row r="59">
      <c r="B59" s="19" t="n"/>
      <c r="C59" s="27" t="n"/>
      <c r="D59" s="32" t="n"/>
      <c r="E59" s="238" t="inlineStr"/>
      <c r="F59" s="238" t="inlineStr"/>
      <c r="G59" s="238" t="inlineStr"/>
    </row>
    <row r="60">
      <c r="B60" s="19" t="n"/>
      <c r="C60" s="27" t="n"/>
      <c r="D60" s="32" t="n"/>
      <c r="E60" s="238" t="inlineStr"/>
      <c r="F60" s="238" t="inlineStr"/>
      <c r="G60" s="238" t="inlineStr"/>
    </row>
    <row r="61">
      <c r="B61" s="19" t="n"/>
      <c r="C61" s="27" t="n"/>
      <c r="D61" s="32" t="n"/>
      <c r="E61" s="238" t="inlineStr"/>
      <c r="F61" s="238" t="inlineStr"/>
      <c r="G61" s="238" t="inlineStr"/>
    </row>
    <row r="62">
      <c r="B62" s="19" t="n"/>
      <c r="C62" s="27" t="n"/>
      <c r="D62" s="32" t="n"/>
      <c r="E62" s="238" t="inlineStr"/>
      <c r="F62" s="238" t="inlineStr"/>
      <c r="G62" s="238" t="inlineStr"/>
    </row>
    <row r="63">
      <c r="B63" s="19" t="n"/>
      <c r="C63" s="27" t="n"/>
      <c r="D63" s="32" t="n"/>
      <c r="E63" s="238" t="inlineStr"/>
      <c r="F63" s="238" t="inlineStr"/>
      <c r="G63" s="238" t="inlineStr"/>
    </row>
    <row r="64">
      <c r="B64" s="19" t="n"/>
      <c r="C64" s="27" t="n"/>
      <c r="D64" s="32" t="n"/>
      <c r="E64" s="238" t="inlineStr"/>
      <c r="F64" s="238" t="inlineStr"/>
      <c r="G64" s="238" t="inlineStr"/>
    </row>
    <row r="65">
      <c r="B65" s="19" t="n"/>
      <c r="C65" s="27" t="n"/>
      <c r="D65" s="32" t="n"/>
      <c r="E65" s="238" t="inlineStr"/>
      <c r="F65" s="238" t="inlineStr"/>
      <c r="G65" s="238" t="inlineStr"/>
    </row>
    <row r="66">
      <c r="B66" s="19" t="n"/>
      <c r="C66" s="27" t="n"/>
      <c r="D66" s="32" t="n"/>
      <c r="E66" s="238" t="inlineStr"/>
      <c r="F66" s="238" t="inlineStr"/>
      <c r="G66" s="238" t="inlineStr"/>
    </row>
    <row r="67">
      <c r="C67" s="30" t="n"/>
      <c r="E67" s="238" t="inlineStr"/>
      <c r="F67" s="238" t="inlineStr"/>
      <c r="G67" s="238" t="inlineStr"/>
    </row>
  </sheetData>
  <mergeCells count="3">
    <mergeCell ref="C4:D4"/>
    <mergeCell ref="E5:G5"/>
    <mergeCell ref="E6:G6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16" t="inlineStr">
        <is>
          <t>EMSR715 AOI: 02 Santacruz Grading</t>
        </is>
      </c>
    </row>
    <row r="2">
      <c r="B2" s="216" t="inlineStr">
        <is>
          <t>_observedEventA_v1_aoi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38" t="n">
        <v>0</v>
      </c>
      <c r="B5" s="238" t="inlineStr">
        <is>
          <t>Forest Fire</t>
        </is>
      </c>
      <c r="C5" s="238" t="inlineStr">
        <is>
          <t>Wildfire</t>
        </is>
      </c>
      <c r="D5" s="238" t="inlineStr">
        <is>
          <t>Photo-interpretation</t>
        </is>
      </c>
      <c r="E5" s="238" t="inlineStr">
        <is>
          <t>Burnt area</t>
        </is>
      </c>
      <c r="F5" s="238" t="n">
        <v>2</v>
      </c>
      <c r="G5" s="238" t="n">
        <v>20</v>
      </c>
      <c r="H5" s="238" t="n">
        <v>12921.2620895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4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5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02 Santacruz Grading</t>
        </is>
      </c>
    </row>
    <row r="2">
      <c r="B2" s="216" t="inlineStr">
        <is>
          <t>_builtUpA_m_v1_aoi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8" t="n">
        <v>0</v>
      </c>
      <c r="B5" s="238" t="n">
        <v>12</v>
      </c>
      <c r="C5" s="238" t="inlineStr">
        <is>
          <t>Non-residential Buildings</t>
        </is>
      </c>
      <c r="D5" s="238" t="n">
        <v>122</v>
      </c>
      <c r="E5" s="238" t="inlineStr">
        <is>
          <t>Office buildings</t>
        </is>
      </c>
      <c r="F5" s="238" t="inlineStr">
        <is>
          <t>No visible damage</t>
        </is>
      </c>
      <c r="G5" s="238" t="inlineStr">
        <is>
          <t>Built up area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35</v>
      </c>
      <c r="L5" s="238" t="n">
        <v>140.252844934</v>
      </c>
    </row>
    <row r="6">
      <c r="A6" s="238" t="n">
        <v>1</v>
      </c>
      <c r="B6" s="238" t="n">
        <v>12</v>
      </c>
      <c r="C6" s="238" t="inlineStr">
        <is>
          <t>Non-residential Buildings</t>
        </is>
      </c>
      <c r="D6" s="238" t="n">
        <v>123</v>
      </c>
      <c r="E6" s="238" t="inlineStr">
        <is>
          <t>Wholesale and retail trade buildings</t>
        </is>
      </c>
      <c r="F6" s="238" t="inlineStr">
        <is>
          <t>No visible damage</t>
        </is>
      </c>
      <c r="G6" s="238" t="inlineStr">
        <is>
          <t>Built up area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53</v>
      </c>
      <c r="L6" s="238" t="n">
        <v>141.104319792</v>
      </c>
    </row>
    <row r="7">
      <c r="A7" s="238" t="n">
        <v>2</v>
      </c>
      <c r="B7" s="238" t="n">
        <v>12</v>
      </c>
      <c r="C7" s="238" t="inlineStr">
        <is>
          <t>Non-residential Buildings</t>
        </is>
      </c>
      <c r="D7" s="238" t="n">
        <v>1251</v>
      </c>
      <c r="E7" s="238" t="inlineStr">
        <is>
          <t>Industrial buildings</t>
        </is>
      </c>
      <c r="F7" s="238" t="inlineStr">
        <is>
          <t>No visible damage</t>
        </is>
      </c>
      <c r="G7" s="238" t="inlineStr">
        <is>
          <t>Built up area</t>
        </is>
      </c>
      <c r="H7" s="238" t="n">
        <v>2</v>
      </c>
      <c r="I7" s="238" t="n">
        <v>994</v>
      </c>
      <c r="J7" s="238" t="inlineStr">
        <is>
          <t>Not Applicable</t>
        </is>
      </c>
      <c r="K7" s="238" t="n">
        <v>781</v>
      </c>
      <c r="L7" s="238" t="n">
        <v>12067.7912449</v>
      </c>
    </row>
    <row r="8">
      <c r="A8" s="238" t="n">
        <v>3</v>
      </c>
      <c r="B8" s="238" t="n">
        <v>12</v>
      </c>
      <c r="C8" s="238" t="inlineStr">
        <is>
          <t>Non-residential Buildings</t>
        </is>
      </c>
      <c r="D8" s="238" t="n">
        <v>1263</v>
      </c>
      <c r="E8" s="238" t="inlineStr">
        <is>
          <t>School, university and research buildings</t>
        </is>
      </c>
      <c r="F8" s="238" t="inlineStr">
        <is>
          <t>No visible damage</t>
        </is>
      </c>
      <c r="G8" s="238" t="inlineStr">
        <is>
          <t>Built up area</t>
        </is>
      </c>
      <c r="H8" s="238" t="n">
        <v>2</v>
      </c>
      <c r="I8" s="238" t="n">
        <v>994</v>
      </c>
      <c r="J8" s="238" t="inlineStr">
        <is>
          <t>Not Applicable</t>
        </is>
      </c>
      <c r="K8" s="238" t="n">
        <v>582</v>
      </c>
      <c r="L8" s="238" t="n">
        <v>703.401478418</v>
      </c>
    </row>
    <row r="9">
      <c r="A9" s="238" t="n">
        <v>4</v>
      </c>
      <c r="B9" s="238" t="n">
        <v>12</v>
      </c>
      <c r="C9" s="238" t="inlineStr">
        <is>
          <t>Non-residential Buildings</t>
        </is>
      </c>
      <c r="D9" s="238" t="n">
        <v>1264</v>
      </c>
      <c r="E9" s="238" t="inlineStr">
        <is>
          <t>Hospital or institutional care buildings</t>
        </is>
      </c>
      <c r="F9" s="238" t="inlineStr">
        <is>
          <t>No visible damage</t>
        </is>
      </c>
      <c r="G9" s="238" t="inlineStr">
        <is>
          <t>Built up area</t>
        </is>
      </c>
      <c r="H9" s="238" t="n">
        <v>2</v>
      </c>
      <c r="I9" s="238" t="n">
        <v>994</v>
      </c>
      <c r="J9" s="238" t="inlineStr">
        <is>
          <t>Not Applicable</t>
        </is>
      </c>
      <c r="K9" s="238" t="n">
        <v>33</v>
      </c>
      <c r="L9" s="238" t="n">
        <v>42.8703501854</v>
      </c>
    </row>
    <row r="10">
      <c r="A10" s="238" t="n">
        <v>5</v>
      </c>
      <c r="B10" s="238" t="n">
        <v>12</v>
      </c>
      <c r="C10" s="238" t="inlineStr">
        <is>
          <t>Non-residential Buildings</t>
        </is>
      </c>
      <c r="D10" s="238" t="n">
        <v>1279</v>
      </c>
      <c r="E10" s="238" t="inlineStr">
        <is>
          <t>Military</t>
        </is>
      </c>
      <c r="F10" s="238" t="inlineStr">
        <is>
          <t>No visible damage</t>
        </is>
      </c>
      <c r="G10" s="238" t="inlineStr">
        <is>
          <t>Built up area</t>
        </is>
      </c>
      <c r="H10" s="238" t="n">
        <v>2</v>
      </c>
      <c r="I10" s="238" t="n">
        <v>994</v>
      </c>
      <c r="J10" s="238" t="inlineStr">
        <is>
          <t>Not Applicable</t>
        </is>
      </c>
      <c r="K10" s="238" t="n">
        <v>13</v>
      </c>
      <c r="L10" s="238" t="n">
        <v>2351.39949392</v>
      </c>
    </row>
    <row r="11">
      <c r="A11" s="238" t="n">
        <v>6</v>
      </c>
      <c r="B11" s="238" t="n">
        <v>12</v>
      </c>
      <c r="C11" s="238" t="inlineStr">
        <is>
          <t>Non-residential Buildings</t>
        </is>
      </c>
      <c r="D11" s="238" t="n">
        <v>1280</v>
      </c>
      <c r="E11" s="238" t="inlineStr">
        <is>
          <t>Cemetery</t>
        </is>
      </c>
      <c r="F11" s="238" t="inlineStr">
        <is>
          <t>No visible damage</t>
        </is>
      </c>
      <c r="G11" s="238" t="inlineStr">
        <is>
          <t>Built up area</t>
        </is>
      </c>
      <c r="H11" s="238" t="n">
        <v>2</v>
      </c>
      <c r="I11" s="238" t="n">
        <v>994</v>
      </c>
      <c r="J11" s="238" t="inlineStr">
        <is>
          <t>Not Applicable</t>
        </is>
      </c>
      <c r="K11" s="238" t="n">
        <v>80</v>
      </c>
      <c r="L11" s="238" t="n">
        <v>187.585649538</v>
      </c>
    </row>
    <row r="12">
      <c r="A12" s="238" t="n">
        <v>7</v>
      </c>
      <c r="B12" s="238" t="n">
        <v>11</v>
      </c>
      <c r="C12" s="238" t="inlineStr">
        <is>
          <t>Residential Buildings</t>
        </is>
      </c>
      <c r="D12" s="238" t="n">
        <v>997</v>
      </c>
      <c r="E12" s="238" t="inlineStr">
        <is>
          <t>Not Applicable</t>
        </is>
      </c>
      <c r="F12" s="238" t="inlineStr">
        <is>
          <t>Damaged</t>
        </is>
      </c>
      <c r="G12" s="238" t="inlineStr">
        <is>
          <t>Built up area</t>
        </is>
      </c>
      <c r="H12" s="238" t="n">
        <v>2</v>
      </c>
      <c r="I12" s="238" t="n">
        <v>994</v>
      </c>
      <c r="J12" s="238" t="inlineStr">
        <is>
          <t>Not Applicable</t>
        </is>
      </c>
      <c r="K12" s="238" t="n">
        <v>1</v>
      </c>
      <c r="L12" s="238" t="n">
        <v>114.852595144</v>
      </c>
    </row>
    <row r="13">
      <c r="A13" s="238" t="n">
        <v>8</v>
      </c>
      <c r="B13" s="238" t="n">
        <v>11</v>
      </c>
      <c r="C13" s="238" t="inlineStr">
        <is>
          <t>Residential Buildings</t>
        </is>
      </c>
      <c r="D13" s="238" t="n">
        <v>997</v>
      </c>
      <c r="E13" s="238" t="inlineStr">
        <is>
          <t>Not Applicable</t>
        </is>
      </c>
      <c r="F13" s="238" t="inlineStr">
        <is>
          <t>No visible damage</t>
        </is>
      </c>
      <c r="G13" s="238" t="inlineStr">
        <is>
          <t>Built up area</t>
        </is>
      </c>
      <c r="H13" s="238" t="n">
        <v>2</v>
      </c>
      <c r="I13" s="238" t="n">
        <v>994</v>
      </c>
      <c r="J13" s="238" t="inlineStr">
        <is>
          <t>Not Applicable</t>
        </is>
      </c>
      <c r="K13" s="238" t="n">
        <v>2039</v>
      </c>
      <c r="L13" s="238" t="n">
        <v>40486.4084444</v>
      </c>
    </row>
    <row r="14">
      <c r="A14" s="238" t="n">
        <v>9</v>
      </c>
      <c r="B14" s="238" t="n">
        <v>11</v>
      </c>
      <c r="C14" s="238" t="inlineStr">
        <is>
          <t>Residential Buildings</t>
        </is>
      </c>
      <c r="D14" s="238" t="n">
        <v>997</v>
      </c>
      <c r="E14" s="238" t="inlineStr">
        <is>
          <t>Not Applicable</t>
        </is>
      </c>
      <c r="F14" s="238" t="inlineStr">
        <is>
          <t>Possibly damaged</t>
        </is>
      </c>
      <c r="G14" s="238" t="inlineStr">
        <is>
          <t>Built up area</t>
        </is>
      </c>
      <c r="H14" s="238" t="n">
        <v>2</v>
      </c>
      <c r="I14" s="238" t="n">
        <v>994</v>
      </c>
      <c r="J14" s="238" t="inlineStr">
        <is>
          <t>Not Applicable</t>
        </is>
      </c>
      <c r="K14" s="238" t="n">
        <v>3</v>
      </c>
      <c r="L14" s="238" t="n">
        <v>4.78323090635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9"/>
    <col customWidth="1" max="7" min="7" style="3" width="15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02 Santacruz Grading</t>
        </is>
      </c>
    </row>
    <row r="2">
      <c r="B2" s="216" t="inlineStr">
        <is>
          <t>_builtUpA_m_v1_aff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8" t="n">
        <v>0</v>
      </c>
      <c r="B5" s="238" t="n">
        <v>11</v>
      </c>
      <c r="C5" s="238" t="inlineStr">
        <is>
          <t>Residential Buildings</t>
        </is>
      </c>
      <c r="D5" s="238" t="n">
        <v>997</v>
      </c>
      <c r="E5" s="238" t="inlineStr">
        <is>
          <t>Not Applicable</t>
        </is>
      </c>
      <c r="F5" s="238" t="inlineStr">
        <is>
          <t>Damaged</t>
        </is>
      </c>
      <c r="G5" s="238" t="inlineStr">
        <is>
          <t>Built up area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1</v>
      </c>
      <c r="L5" s="238" t="n">
        <v>23.2911761994</v>
      </c>
    </row>
    <row r="6">
      <c r="A6" s="238" t="n">
        <v>1</v>
      </c>
      <c r="B6" s="238" t="n">
        <v>11</v>
      </c>
      <c r="C6" s="238" t="inlineStr">
        <is>
          <t>Residential Buildings</t>
        </is>
      </c>
      <c r="D6" s="238" t="n">
        <v>997</v>
      </c>
      <c r="E6" s="238" t="inlineStr">
        <is>
          <t>Not Applicable</t>
        </is>
      </c>
      <c r="F6" s="238" t="inlineStr">
        <is>
          <t>No visible damage</t>
        </is>
      </c>
      <c r="G6" s="238" t="inlineStr">
        <is>
          <t>Built up area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2</v>
      </c>
      <c r="L6" s="238" t="n">
        <v>1.8890482654</v>
      </c>
    </row>
    <row r="7">
      <c r="A7" s="238" t="n">
        <v>2</v>
      </c>
      <c r="B7" s="238" t="n">
        <v>11</v>
      </c>
      <c r="C7" s="238" t="inlineStr">
        <is>
          <t>Residential Buildings</t>
        </is>
      </c>
      <c r="D7" s="238" t="n">
        <v>997</v>
      </c>
      <c r="E7" s="238" t="inlineStr">
        <is>
          <t>Not Applicable</t>
        </is>
      </c>
      <c r="F7" s="238" t="inlineStr">
        <is>
          <t>Possibly damaged</t>
        </is>
      </c>
      <c r="G7" s="238" t="inlineStr">
        <is>
          <t>Built up area</t>
        </is>
      </c>
      <c r="H7" s="238" t="n">
        <v>2</v>
      </c>
      <c r="I7" s="238" t="n">
        <v>994</v>
      </c>
      <c r="J7" s="238" t="inlineStr">
        <is>
          <t>Not Applicable</t>
        </is>
      </c>
      <c r="K7" s="238" t="n">
        <v>3</v>
      </c>
      <c r="L7" s="238" t="n">
        <v>4.78323090642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02 Santacruz Grading</t>
        </is>
      </c>
    </row>
    <row r="2">
      <c r="B2" s="216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8" t="n">
        <v>0</v>
      </c>
      <c r="B5" s="238" t="n">
        <v>213</v>
      </c>
      <c r="C5" s="238" t="inlineStr">
        <is>
          <t>Airfield</t>
        </is>
      </c>
      <c r="D5" s="238" t="n">
        <v>2130</v>
      </c>
      <c r="E5" s="238" t="inlineStr">
        <is>
          <t>Airfield runways</t>
        </is>
      </c>
      <c r="F5" s="238" t="inlineStr">
        <is>
          <t>No visible damage</t>
        </is>
      </c>
      <c r="G5" s="238" t="inlineStr">
        <is>
          <t>Not Applicable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38</v>
      </c>
      <c r="L5" s="238" t="n">
        <v>408.514539221</v>
      </c>
    </row>
    <row r="6">
      <c r="A6" s="238" t="n">
        <v>1</v>
      </c>
      <c r="B6" s="238" t="n">
        <v>213</v>
      </c>
      <c r="C6" s="238" t="inlineStr">
        <is>
          <t>Airfield</t>
        </is>
      </c>
      <c r="D6" s="238" t="n">
        <v>21312</v>
      </c>
      <c r="E6" s="238" t="inlineStr">
        <is>
          <t>Helipad</t>
        </is>
      </c>
      <c r="F6" s="238" t="inlineStr">
        <is>
          <t>No visible damage</t>
        </is>
      </c>
      <c r="G6" s="238" t="inlineStr">
        <is>
          <t>Not Applicable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10</v>
      </c>
      <c r="L6" s="238" t="n">
        <v>0.261948066752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02 Santacruz Grading</t>
        </is>
      </c>
    </row>
    <row r="2">
      <c r="B2" s="216" t="inlineStr">
        <is>
          <t>_transportationL_m_v1_aoi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8" t="n">
        <v>0</v>
      </c>
      <c r="B5" s="238" t="n">
        <v>211</v>
      </c>
      <c r="C5" s="238" t="inlineStr">
        <is>
          <t>Highways, Streets and Roads</t>
        </is>
      </c>
      <c r="D5" s="238" t="n">
        <v>2111</v>
      </c>
      <c r="E5" s="238" t="inlineStr">
        <is>
          <t>Highways</t>
        </is>
      </c>
      <c r="F5" s="238" t="inlineStr">
        <is>
          <t>No visible damage</t>
        </is>
      </c>
      <c r="G5" s="238" t="inlineStr">
        <is>
          <t>Not Applicable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3181</v>
      </c>
      <c r="L5" s="238" t="n">
        <v>962.589740684</v>
      </c>
    </row>
    <row r="6">
      <c r="A6" s="238" t="n">
        <v>1</v>
      </c>
      <c r="B6" s="238" t="n">
        <v>211</v>
      </c>
      <c r="C6" s="238" t="inlineStr">
        <is>
          <t>Highways, Streets and Roads</t>
        </is>
      </c>
      <c r="D6" s="238" t="n">
        <v>21120</v>
      </c>
      <c r="E6" s="238" t="inlineStr">
        <is>
          <t>Primary Road</t>
        </is>
      </c>
      <c r="F6" s="238" t="inlineStr">
        <is>
          <t>No visible damage</t>
        </is>
      </c>
      <c r="G6" s="238" t="inlineStr">
        <is>
          <t>Not Applicable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7466</v>
      </c>
      <c r="L6" s="238" t="n">
        <v>3146.97816364</v>
      </c>
    </row>
    <row r="7">
      <c r="A7" s="238" t="n">
        <v>2</v>
      </c>
      <c r="B7" s="238" t="n">
        <v>211</v>
      </c>
      <c r="C7" s="238" t="inlineStr">
        <is>
          <t>Highways, Streets and Roads</t>
        </is>
      </c>
      <c r="D7" s="238" t="n">
        <v>21120</v>
      </c>
      <c r="E7" s="238" t="inlineStr">
        <is>
          <t>Primary Road</t>
        </is>
      </c>
      <c r="F7" s="238" t="inlineStr">
        <is>
          <t>Possibly damaged</t>
        </is>
      </c>
      <c r="G7" s="238" t="inlineStr">
        <is>
          <t>Not Applicable</t>
        </is>
      </c>
      <c r="H7" s="238" t="n">
        <v>2</v>
      </c>
      <c r="I7" s="238" t="n">
        <v>994</v>
      </c>
      <c r="J7" s="238" t="inlineStr">
        <is>
          <t>Not Applicable</t>
        </is>
      </c>
      <c r="K7" s="238" t="n">
        <v>3</v>
      </c>
      <c r="L7" s="238" t="n">
        <v>2.25176522886</v>
      </c>
    </row>
    <row r="8">
      <c r="A8" s="238" t="n">
        <v>3</v>
      </c>
      <c r="B8" s="238" t="n">
        <v>211</v>
      </c>
      <c r="C8" s="238" t="inlineStr">
        <is>
          <t>Highways, Streets and Roads</t>
        </is>
      </c>
      <c r="D8" s="238" t="n">
        <v>21121</v>
      </c>
      <c r="E8" s="238" t="inlineStr">
        <is>
          <t>Secondary Road</t>
        </is>
      </c>
      <c r="F8" s="238" t="inlineStr">
        <is>
          <t>No visible damage</t>
        </is>
      </c>
      <c r="G8" s="238" t="inlineStr">
        <is>
          <t>Not Applicable</t>
        </is>
      </c>
      <c r="H8" s="238" t="n">
        <v>2</v>
      </c>
      <c r="I8" s="238" t="n">
        <v>994</v>
      </c>
      <c r="J8" s="238" t="inlineStr">
        <is>
          <t>Not Applicable</t>
        </is>
      </c>
      <c r="K8" s="238" t="n">
        <v>1911</v>
      </c>
      <c r="L8" s="238" t="n">
        <v>1185.77452988</v>
      </c>
    </row>
    <row r="9">
      <c r="A9" s="238" t="n">
        <v>4</v>
      </c>
      <c r="B9" s="238" t="n">
        <v>211</v>
      </c>
      <c r="C9" s="238" t="inlineStr">
        <is>
          <t>Highways, Streets and Roads</t>
        </is>
      </c>
      <c r="D9" s="238" t="n">
        <v>21121</v>
      </c>
      <c r="E9" s="238" t="inlineStr">
        <is>
          <t>Secondary Road</t>
        </is>
      </c>
      <c r="F9" s="238" t="inlineStr">
        <is>
          <t>Possibly damaged</t>
        </is>
      </c>
      <c r="G9" s="238" t="inlineStr">
        <is>
          <t>Not Applicable</t>
        </is>
      </c>
      <c r="H9" s="238" t="n">
        <v>2</v>
      </c>
      <c r="I9" s="238" t="n">
        <v>994</v>
      </c>
      <c r="J9" s="238" t="inlineStr">
        <is>
          <t>Not Applicable</t>
        </is>
      </c>
      <c r="K9" s="238" t="n">
        <v>5</v>
      </c>
      <c r="L9" s="238" t="n">
        <v>5.34623157945</v>
      </c>
    </row>
    <row r="10">
      <c r="A10" s="238" t="n">
        <v>5</v>
      </c>
      <c r="B10" s="238" t="n">
        <v>211</v>
      </c>
      <c r="C10" s="238" t="inlineStr">
        <is>
          <t>Highways, Streets and Roads</t>
        </is>
      </c>
      <c r="D10" s="238" t="n">
        <v>21122</v>
      </c>
      <c r="E10" s="238" t="inlineStr">
        <is>
          <t>Local Road</t>
        </is>
      </c>
      <c r="F10" s="238" t="inlineStr">
        <is>
          <t>No visible damage</t>
        </is>
      </c>
      <c r="G10" s="238" t="inlineStr">
        <is>
          <t>Not Applicable</t>
        </is>
      </c>
      <c r="H10" s="238" t="n">
        <v>2</v>
      </c>
      <c r="I10" s="238" t="n">
        <v>994</v>
      </c>
      <c r="J10" s="238" t="inlineStr">
        <is>
          <t>Not Applicable</t>
        </is>
      </c>
      <c r="K10" s="238" t="n">
        <v>59855</v>
      </c>
      <c r="L10" s="238" t="n">
        <v>15320.8936903</v>
      </c>
    </row>
    <row r="11">
      <c r="A11" s="238" t="n">
        <v>6</v>
      </c>
      <c r="B11" s="238" t="n">
        <v>211</v>
      </c>
      <c r="C11" s="238" t="inlineStr">
        <is>
          <t>Highways, Streets and Roads</t>
        </is>
      </c>
      <c r="D11" s="238" t="n">
        <v>21122</v>
      </c>
      <c r="E11" s="238" t="inlineStr">
        <is>
          <t>Local Road</t>
        </is>
      </c>
      <c r="F11" s="238" t="inlineStr">
        <is>
          <t>Possibly damaged</t>
        </is>
      </c>
      <c r="G11" s="238" t="inlineStr">
        <is>
          <t>Not Applicable</t>
        </is>
      </c>
      <c r="H11" s="238" t="n">
        <v>2</v>
      </c>
      <c r="I11" s="238" t="n">
        <v>994</v>
      </c>
      <c r="J11" s="238" t="inlineStr">
        <is>
          <t>Not Applicable</t>
        </is>
      </c>
      <c r="K11" s="238" t="n">
        <v>42</v>
      </c>
      <c r="L11" s="238" t="n">
        <v>38.2194930054</v>
      </c>
    </row>
    <row r="12">
      <c r="A12" s="238" t="n">
        <v>7</v>
      </c>
      <c r="B12" s="238" t="n">
        <v>211</v>
      </c>
      <c r="C12" s="238" t="inlineStr">
        <is>
          <t>Highways, Streets and Roads</t>
        </is>
      </c>
      <c r="D12" s="238" t="n">
        <v>21124</v>
      </c>
      <c r="E12" s="238" t="inlineStr">
        <is>
          <t>Cart Track</t>
        </is>
      </c>
      <c r="F12" s="238" t="inlineStr">
        <is>
          <t>No visible damage</t>
        </is>
      </c>
      <c r="G12" s="238" t="inlineStr">
        <is>
          <t>Not Applicable</t>
        </is>
      </c>
      <c r="H12" s="238" t="n">
        <v>2</v>
      </c>
      <c r="I12" s="238" t="n">
        <v>994</v>
      </c>
      <c r="J12" s="238" t="inlineStr">
        <is>
          <t>Not Applicable</t>
        </is>
      </c>
      <c r="K12" s="238" t="n">
        <v>16712</v>
      </c>
      <c r="L12" s="238" t="n">
        <v>12625.0379546</v>
      </c>
    </row>
    <row r="13">
      <c r="A13" s="238" t="n">
        <v>8</v>
      </c>
      <c r="B13" s="238" t="n">
        <v>211</v>
      </c>
      <c r="C13" s="238" t="inlineStr">
        <is>
          <t>Highways, Streets and Roads</t>
        </is>
      </c>
      <c r="D13" s="238" t="n">
        <v>21124</v>
      </c>
      <c r="E13" s="238" t="inlineStr">
        <is>
          <t>Cart Track</t>
        </is>
      </c>
      <c r="F13" s="238" t="inlineStr">
        <is>
          <t>Possibly damaged</t>
        </is>
      </c>
      <c r="G13" s="238" t="inlineStr">
        <is>
          <t>Not Applicable</t>
        </is>
      </c>
      <c r="H13" s="238" t="n">
        <v>2</v>
      </c>
      <c r="I13" s="238" t="n">
        <v>994</v>
      </c>
      <c r="J13" s="238" t="inlineStr">
        <is>
          <t>Not Applicable</t>
        </is>
      </c>
      <c r="K13" s="238" t="n">
        <v>45</v>
      </c>
      <c r="L13" s="238" t="n">
        <v>59.9475963678</v>
      </c>
    </row>
    <row r="14">
      <c r="A14" s="238" t="n">
        <v>9</v>
      </c>
      <c r="B14" s="238" t="n">
        <v>212</v>
      </c>
      <c r="C14" s="238" t="inlineStr">
        <is>
          <t>Railways</t>
        </is>
      </c>
      <c r="D14" s="238" t="n">
        <v>2121</v>
      </c>
      <c r="E14" s="238" t="inlineStr">
        <is>
          <t>Long-distance railways</t>
        </is>
      </c>
      <c r="F14" s="238" t="inlineStr">
        <is>
          <t>No visible damage</t>
        </is>
      </c>
      <c r="G14" s="238" t="inlineStr">
        <is>
          <t>Not Applicable</t>
        </is>
      </c>
      <c r="H14" s="238" t="n">
        <v>2</v>
      </c>
      <c r="I14" s="238" t="n">
        <v>994</v>
      </c>
      <c r="J14" s="238" t="inlineStr">
        <is>
          <t>Not Applicable</t>
        </is>
      </c>
      <c r="K14" s="238" t="n">
        <v>316</v>
      </c>
      <c r="L14" s="238" t="n">
        <v>466.742933895</v>
      </c>
    </row>
    <row r="15">
      <c r="A15" s="238" t="n">
        <v>10</v>
      </c>
      <c r="B15" s="238" t="n">
        <v>212</v>
      </c>
      <c r="C15" s="238" t="inlineStr">
        <is>
          <t>Railways</t>
        </is>
      </c>
      <c r="D15" s="238" t="n">
        <v>21221</v>
      </c>
      <c r="E15" s="238" t="inlineStr">
        <is>
          <t>Subway</t>
        </is>
      </c>
      <c r="F15" s="238" t="inlineStr">
        <is>
          <t>No visible damage</t>
        </is>
      </c>
      <c r="G15" s="238" t="inlineStr">
        <is>
          <t>Not Applicable</t>
        </is>
      </c>
      <c r="H15" s="238" t="n">
        <v>2</v>
      </c>
      <c r="I15" s="238" t="n">
        <v>994</v>
      </c>
      <c r="J15" s="238" t="inlineStr">
        <is>
          <t>Not Applicable</t>
        </is>
      </c>
      <c r="K15" s="238" t="n">
        <v>2</v>
      </c>
      <c r="L15" s="238" t="n">
        <v>1.22671352988</v>
      </c>
    </row>
    <row r="16">
      <c r="A16" s="238" t="n">
        <v>11</v>
      </c>
      <c r="B16" s="238" t="n">
        <v>213</v>
      </c>
      <c r="C16" s="238" t="inlineStr">
        <is>
          <t>Airfield</t>
        </is>
      </c>
      <c r="D16" s="238" t="n">
        <v>2130</v>
      </c>
      <c r="E16" s="238" t="inlineStr">
        <is>
          <t>Airfield runways</t>
        </is>
      </c>
      <c r="F16" s="238" t="inlineStr">
        <is>
          <t>No visible damage</t>
        </is>
      </c>
      <c r="G16" s="238" t="inlineStr">
        <is>
          <t>Not Applicable</t>
        </is>
      </c>
      <c r="H16" s="238" t="n">
        <v>2</v>
      </c>
      <c r="I16" s="238" t="n">
        <v>994</v>
      </c>
      <c r="J16" s="238" t="inlineStr">
        <is>
          <t>Not Applicable</t>
        </is>
      </c>
      <c r="K16" s="238" t="n">
        <v>377</v>
      </c>
      <c r="L16" s="238" t="n">
        <v>92.1451961571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02 Santacruz Grading</t>
        </is>
      </c>
    </row>
    <row r="2">
      <c r="B2" s="216" t="inlineStr">
        <is>
          <t>_transportationL_m_v1_aff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8" t="n">
        <v>0</v>
      </c>
      <c r="B5" s="238" t="n">
        <v>211</v>
      </c>
      <c r="C5" s="238" t="inlineStr">
        <is>
          <t>Highways, Streets and Roads</t>
        </is>
      </c>
      <c r="D5" s="238" t="n">
        <v>21120</v>
      </c>
      <c r="E5" s="238" t="inlineStr">
        <is>
          <t>Primary Road</t>
        </is>
      </c>
      <c r="F5" s="238" t="inlineStr">
        <is>
          <t>No visible damage</t>
        </is>
      </c>
      <c r="G5" s="238" t="inlineStr">
        <is>
          <t>Not Applicable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2</v>
      </c>
      <c r="L5" s="238" t="n">
        <v>0.900199378754</v>
      </c>
    </row>
    <row r="6">
      <c r="A6" s="238" t="n">
        <v>1</v>
      </c>
      <c r="B6" s="238" t="n">
        <v>211</v>
      </c>
      <c r="C6" s="238" t="inlineStr">
        <is>
          <t>Highways, Streets and Roads</t>
        </is>
      </c>
      <c r="D6" s="238" t="n">
        <v>21120</v>
      </c>
      <c r="E6" s="238" t="inlineStr">
        <is>
          <t>Primary Road</t>
        </is>
      </c>
      <c r="F6" s="238" t="inlineStr">
        <is>
          <t>Possibly damaged</t>
        </is>
      </c>
      <c r="G6" s="238" t="inlineStr">
        <is>
          <t>Not Applicable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3</v>
      </c>
      <c r="L6" s="238" t="n">
        <v>2.19235800258</v>
      </c>
    </row>
    <row r="7">
      <c r="A7" s="238" t="n">
        <v>2</v>
      </c>
      <c r="B7" s="238" t="n">
        <v>211</v>
      </c>
      <c r="C7" s="238" t="inlineStr">
        <is>
          <t>Highways, Streets and Roads</t>
        </is>
      </c>
      <c r="D7" s="238" t="n">
        <v>21121</v>
      </c>
      <c r="E7" s="238" t="inlineStr">
        <is>
          <t>Secondary Road</t>
        </is>
      </c>
      <c r="F7" s="238" t="inlineStr">
        <is>
          <t>No visible damage</t>
        </is>
      </c>
      <c r="G7" s="238" t="inlineStr">
        <is>
          <t>Not Applicable</t>
        </is>
      </c>
      <c r="H7" s="238" t="n">
        <v>2</v>
      </c>
      <c r="I7" s="238" t="n">
        <v>994</v>
      </c>
      <c r="J7" s="238" t="inlineStr">
        <is>
          <t>Not Applicable</t>
        </is>
      </c>
      <c r="K7" s="238" t="n">
        <v>7</v>
      </c>
      <c r="L7" s="238" t="n">
        <v>0.841979353812</v>
      </c>
    </row>
    <row r="8">
      <c r="A8" s="238" t="n">
        <v>3</v>
      </c>
      <c r="B8" s="238" t="n">
        <v>211</v>
      </c>
      <c r="C8" s="238" t="inlineStr">
        <is>
          <t>Highways, Streets and Roads</t>
        </is>
      </c>
      <c r="D8" s="238" t="n">
        <v>21121</v>
      </c>
      <c r="E8" s="238" t="inlineStr">
        <is>
          <t>Secondary Road</t>
        </is>
      </c>
      <c r="F8" s="238" t="inlineStr">
        <is>
          <t>Possibly damaged</t>
        </is>
      </c>
      <c r="G8" s="238" t="inlineStr">
        <is>
          <t>Not Applicable</t>
        </is>
      </c>
      <c r="H8" s="238" t="n">
        <v>2</v>
      </c>
      <c r="I8" s="238" t="n">
        <v>994</v>
      </c>
      <c r="J8" s="238" t="inlineStr">
        <is>
          <t>Not Applicable</t>
        </is>
      </c>
      <c r="K8" s="238" t="n">
        <v>5</v>
      </c>
      <c r="L8" s="238" t="n">
        <v>5.32919177733</v>
      </c>
    </row>
    <row r="9">
      <c r="A9" s="238" t="n">
        <v>4</v>
      </c>
      <c r="B9" s="238" t="n">
        <v>211</v>
      </c>
      <c r="C9" s="238" t="inlineStr">
        <is>
          <t>Highways, Streets and Roads</t>
        </is>
      </c>
      <c r="D9" s="238" t="n">
        <v>21122</v>
      </c>
      <c r="E9" s="238" t="inlineStr">
        <is>
          <t>Local Road</t>
        </is>
      </c>
      <c r="F9" s="238" t="inlineStr">
        <is>
          <t>No visible damage</t>
        </is>
      </c>
      <c r="G9" s="238" t="inlineStr">
        <is>
          <t>Not Applicable</t>
        </is>
      </c>
      <c r="H9" s="238" t="n">
        <v>2</v>
      </c>
      <c r="I9" s="238" t="n">
        <v>994</v>
      </c>
      <c r="J9" s="238" t="inlineStr">
        <is>
          <t>Not Applicable</t>
        </is>
      </c>
      <c r="K9" s="238" t="n">
        <v>29</v>
      </c>
      <c r="L9" s="238" t="n">
        <v>4.49020558204</v>
      </c>
    </row>
    <row r="10">
      <c r="A10" s="238" t="n">
        <v>5</v>
      </c>
      <c r="B10" s="238" t="n">
        <v>211</v>
      </c>
      <c r="C10" s="238" t="inlineStr">
        <is>
          <t>Highways, Streets and Roads</t>
        </is>
      </c>
      <c r="D10" s="238" t="n">
        <v>21122</v>
      </c>
      <c r="E10" s="238" t="inlineStr">
        <is>
          <t>Local Road</t>
        </is>
      </c>
      <c r="F10" s="238" t="inlineStr">
        <is>
          <t>Possibly damaged</t>
        </is>
      </c>
      <c r="G10" s="238" t="inlineStr">
        <is>
          <t>Not Applicable</t>
        </is>
      </c>
      <c r="H10" s="238" t="n">
        <v>2</v>
      </c>
      <c r="I10" s="238" t="n">
        <v>994</v>
      </c>
      <c r="J10" s="238" t="inlineStr">
        <is>
          <t>Not Applicable</t>
        </is>
      </c>
      <c r="K10" s="238" t="n">
        <v>42</v>
      </c>
      <c r="L10" s="238" t="n">
        <v>37.7698841141</v>
      </c>
    </row>
    <row r="11">
      <c r="A11" s="238" t="n">
        <v>6</v>
      </c>
      <c r="B11" s="238" t="n">
        <v>211</v>
      </c>
      <c r="C11" s="238" t="inlineStr">
        <is>
          <t>Highways, Streets and Roads</t>
        </is>
      </c>
      <c r="D11" s="238" t="n">
        <v>21124</v>
      </c>
      <c r="E11" s="238" t="inlineStr">
        <is>
          <t>Cart Track</t>
        </is>
      </c>
      <c r="F11" s="238" t="inlineStr">
        <is>
          <t>No visible damage</t>
        </is>
      </c>
      <c r="G11" s="238" t="inlineStr">
        <is>
          <t>Not Applicable</t>
        </is>
      </c>
      <c r="H11" s="238" t="n">
        <v>2</v>
      </c>
      <c r="I11" s="238" t="n">
        <v>994</v>
      </c>
      <c r="J11" s="238" t="inlineStr">
        <is>
          <t>Not Applicable</t>
        </is>
      </c>
      <c r="K11" s="238" t="n">
        <v>44</v>
      </c>
      <c r="L11" s="238" t="n">
        <v>5.85547596755</v>
      </c>
    </row>
    <row r="12">
      <c r="A12" s="238" t="n">
        <v>7</v>
      </c>
      <c r="B12" s="238" t="n">
        <v>211</v>
      </c>
      <c r="C12" s="238" t="inlineStr">
        <is>
          <t>Highways, Streets and Roads</t>
        </is>
      </c>
      <c r="D12" s="238" t="n">
        <v>21124</v>
      </c>
      <c r="E12" s="238" t="inlineStr">
        <is>
          <t>Cart Track</t>
        </is>
      </c>
      <c r="F12" s="238" t="inlineStr">
        <is>
          <t>Possibly damaged</t>
        </is>
      </c>
      <c r="G12" s="238" t="inlineStr">
        <is>
          <t>Not Applicable</t>
        </is>
      </c>
      <c r="H12" s="238" t="n">
        <v>2</v>
      </c>
      <c r="I12" s="238" t="n">
        <v>994</v>
      </c>
      <c r="J12" s="238" t="inlineStr">
        <is>
          <t>Not Applicable</t>
        </is>
      </c>
      <c r="K12" s="238" t="n">
        <v>45</v>
      </c>
      <c r="L12" s="238" t="n">
        <v>55.6041240668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02 Santacruz Grading</t>
        </is>
      </c>
    </row>
    <row r="2">
      <c r="B2" s="216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8" t="n">
        <v>0</v>
      </c>
      <c r="B5" s="238" t="n">
        <v>215</v>
      </c>
      <c r="C5" s="238" t="inlineStr">
        <is>
          <t>Harbours, waterways, dams and other waterworks</t>
        </is>
      </c>
      <c r="D5" s="238" t="n">
        <v>21512</v>
      </c>
      <c r="E5" s="238" t="inlineStr">
        <is>
          <t>Settling Basin</t>
        </is>
      </c>
      <c r="F5" s="238" t="inlineStr">
        <is>
          <t>No visible damage</t>
        </is>
      </c>
      <c r="G5" s="238" t="inlineStr">
        <is>
          <t>Not Applicable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17</v>
      </c>
      <c r="L5" s="238" t="n">
        <v>239.573433682</v>
      </c>
    </row>
    <row r="6">
      <c r="A6" s="238" t="n">
        <v>1</v>
      </c>
      <c r="B6" s="238" t="n">
        <v>215</v>
      </c>
      <c r="C6" s="238" t="inlineStr">
        <is>
          <t>Harbours, waterways, dams and other waterworks</t>
        </is>
      </c>
      <c r="D6" s="238" t="n">
        <v>21513</v>
      </c>
      <c r="E6" s="238" t="inlineStr">
        <is>
          <t>Breakwater</t>
        </is>
      </c>
      <c r="F6" s="238" t="inlineStr">
        <is>
          <t>No visible damage</t>
        </is>
      </c>
      <c r="G6" s="238" t="inlineStr">
        <is>
          <t>Not Applicable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2</v>
      </c>
      <c r="L6" s="238" t="n">
        <v>0.130920742367</v>
      </c>
    </row>
    <row r="7">
      <c r="A7" s="238" t="n">
        <v>2</v>
      </c>
      <c r="B7" s="238" t="n">
        <v>215</v>
      </c>
      <c r="C7" s="238" t="inlineStr">
        <is>
          <t>Harbours, waterways, dams and other waterworks</t>
        </is>
      </c>
      <c r="D7" s="238" t="n">
        <v>2152</v>
      </c>
      <c r="E7" s="238" t="inlineStr">
        <is>
          <t>Dams</t>
        </is>
      </c>
      <c r="F7" s="238" t="inlineStr">
        <is>
          <t>No visible damage</t>
        </is>
      </c>
      <c r="G7" s="238" t="inlineStr">
        <is>
          <t>Not Applicable</t>
        </is>
      </c>
      <c r="H7" s="238" t="n">
        <v>2</v>
      </c>
      <c r="I7" s="238" t="n">
        <v>994</v>
      </c>
      <c r="J7" s="238" t="inlineStr">
        <is>
          <t>Not Applicable</t>
        </is>
      </c>
      <c r="K7" s="238" t="n">
        <v>80</v>
      </c>
      <c r="L7" s="238" t="n">
        <v>143.148546119</v>
      </c>
    </row>
    <row r="8">
      <c r="A8" s="238" t="n">
        <v>3</v>
      </c>
      <c r="B8" s="238" t="n">
        <v>23</v>
      </c>
      <c r="C8" s="238" t="inlineStr">
        <is>
          <t>Complex Constructions on Industrial Sites</t>
        </is>
      </c>
      <c r="D8" s="238" t="n">
        <v>2301</v>
      </c>
      <c r="E8" s="238" t="inlineStr">
        <is>
          <t>Constructions for mining or extraction</t>
        </is>
      </c>
      <c r="F8" s="238" t="inlineStr">
        <is>
          <t>No visible damage</t>
        </is>
      </c>
      <c r="G8" s="238" t="inlineStr">
        <is>
          <t>Not Applicable</t>
        </is>
      </c>
      <c r="H8" s="238" t="n">
        <v>2</v>
      </c>
      <c r="I8" s="238" t="n">
        <v>994</v>
      </c>
      <c r="J8" s="238" t="inlineStr">
        <is>
          <t>Not Applicable</t>
        </is>
      </c>
      <c r="K8" s="238" t="n">
        <v>75</v>
      </c>
      <c r="L8" s="238" t="n">
        <v>1004.63535598</v>
      </c>
    </row>
    <row r="9">
      <c r="A9" s="238" t="n">
        <v>4</v>
      </c>
      <c r="B9" s="238" t="n">
        <v>23</v>
      </c>
      <c r="C9" s="238" t="inlineStr">
        <is>
          <t>Complex Constructions on Industrial Sites</t>
        </is>
      </c>
      <c r="D9" s="238" t="n">
        <v>2302</v>
      </c>
      <c r="E9" s="238" t="inlineStr">
        <is>
          <t>Power plant constructions</t>
        </is>
      </c>
      <c r="F9" s="238" t="inlineStr">
        <is>
          <t>No visible damage</t>
        </is>
      </c>
      <c r="G9" s="238" t="inlineStr">
        <is>
          <t>Not Applicable</t>
        </is>
      </c>
      <c r="H9" s="238" t="n">
        <v>2</v>
      </c>
      <c r="I9" s="238" t="n">
        <v>994</v>
      </c>
      <c r="J9" s="238" t="inlineStr">
        <is>
          <t>Not Applicable</t>
        </is>
      </c>
      <c r="K9" s="238" t="n">
        <v>126</v>
      </c>
      <c r="L9" s="238" t="n">
        <v>1542.96491953</v>
      </c>
    </row>
    <row r="10">
      <c r="A10" s="238" t="n">
        <v>5</v>
      </c>
      <c r="B10" s="238" t="n">
        <v>24</v>
      </c>
      <c r="C10" s="238" t="inlineStr">
        <is>
          <t>Other Civil Engineering Works</t>
        </is>
      </c>
      <c r="D10" s="238" t="n">
        <v>241</v>
      </c>
      <c r="E10" s="238" t="inlineStr">
        <is>
          <t>Sport and recreation constructions</t>
        </is>
      </c>
      <c r="F10" s="238" t="inlineStr">
        <is>
          <t>No visible damage</t>
        </is>
      </c>
      <c r="G10" s="238" t="inlineStr">
        <is>
          <t>Not Applicable</t>
        </is>
      </c>
      <c r="H10" s="238" t="n">
        <v>2</v>
      </c>
      <c r="I10" s="238" t="n">
        <v>994</v>
      </c>
      <c r="J10" s="238" t="inlineStr">
        <is>
          <t>Not Applicable</t>
        </is>
      </c>
      <c r="K10" s="238" t="n">
        <v>3262</v>
      </c>
      <c r="L10" s="238" t="n">
        <v>1562.26664776</v>
      </c>
    </row>
    <row r="11">
      <c r="A11" s="238" t="n">
        <v>6</v>
      </c>
      <c r="B11" s="238" t="n">
        <v>24</v>
      </c>
      <c r="C11" s="238" t="inlineStr">
        <is>
          <t>Other Civil Engineering Works</t>
        </is>
      </c>
      <c r="D11" s="238" t="n">
        <v>242</v>
      </c>
      <c r="E11" s="238" t="inlineStr">
        <is>
          <t>Other civil engineering works not elsewhere classified</t>
        </is>
      </c>
      <c r="F11" s="238" t="inlineStr">
        <is>
          <t>No visible damage</t>
        </is>
      </c>
      <c r="G11" s="238" t="inlineStr">
        <is>
          <t>Not Applicable</t>
        </is>
      </c>
      <c r="H11" s="238" t="n">
        <v>2</v>
      </c>
      <c r="I11" s="238" t="n">
        <v>994</v>
      </c>
      <c r="J11" s="238" t="inlineStr">
        <is>
          <t>Not Applicable</t>
        </is>
      </c>
      <c r="K11" s="238" t="n">
        <v>20</v>
      </c>
      <c r="L11" s="238" t="n">
        <v>322.576387294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02 Santacruz Grading</t>
        </is>
      </c>
    </row>
    <row r="2">
      <c r="B2" s="216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8" t="n">
        <v>0</v>
      </c>
      <c r="B5" s="238" t="n">
        <v>215</v>
      </c>
      <c r="C5" s="238" t="inlineStr">
        <is>
          <t>Harbours, waterways, dams and other waterworks</t>
        </is>
      </c>
      <c r="D5" s="238" t="n">
        <v>21513</v>
      </c>
      <c r="E5" s="238" t="inlineStr">
        <is>
          <t>Breakwater</t>
        </is>
      </c>
      <c r="F5" s="238" t="inlineStr">
        <is>
          <t>No visible damage</t>
        </is>
      </c>
      <c r="G5" s="238" t="inlineStr">
        <is>
          <t>Not Applicable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49</v>
      </c>
      <c r="L5" s="238" t="n">
        <v>27.456845718</v>
      </c>
    </row>
    <row r="6">
      <c r="A6" s="238" t="n">
        <v>1</v>
      </c>
      <c r="B6" s="238" t="n">
        <v>215</v>
      </c>
      <c r="C6" s="238" t="inlineStr">
        <is>
          <t>Harbours, waterways, dams and other waterworks</t>
        </is>
      </c>
      <c r="D6" s="238" t="n">
        <v>2152</v>
      </c>
      <c r="E6" s="238" t="inlineStr">
        <is>
          <t>Dams</t>
        </is>
      </c>
      <c r="F6" s="238" t="inlineStr">
        <is>
          <t>No visible damage</t>
        </is>
      </c>
      <c r="G6" s="238" t="inlineStr">
        <is>
          <t>Not Applicable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165</v>
      </c>
      <c r="L6" s="238" t="n">
        <v>34.2686982535</v>
      </c>
    </row>
    <row r="7">
      <c r="A7" s="238" t="n">
        <v>2</v>
      </c>
      <c r="B7" s="238" t="n">
        <v>22</v>
      </c>
      <c r="C7" s="238" t="inlineStr">
        <is>
          <t>Pipelines, Communication and Electricity Lines</t>
        </is>
      </c>
      <c r="D7" s="238" t="n">
        <v>221</v>
      </c>
      <c r="E7" s="238" t="inlineStr">
        <is>
          <t>Long-distance pipelines, communication and electricity lines</t>
        </is>
      </c>
      <c r="F7" s="238" t="inlineStr">
        <is>
          <t>No visible damage</t>
        </is>
      </c>
      <c r="G7" s="238" t="inlineStr">
        <is>
          <t>Not Applicable</t>
        </is>
      </c>
      <c r="H7" s="238" t="n">
        <v>2</v>
      </c>
      <c r="I7" s="238" t="n">
        <v>994</v>
      </c>
      <c r="J7" s="238" t="inlineStr">
        <is>
          <t>Not Applicable</t>
        </is>
      </c>
      <c r="K7" s="238" t="n">
        <v>160</v>
      </c>
      <c r="L7" s="238" t="n">
        <v>1109.90505957</v>
      </c>
    </row>
    <row r="8">
      <c r="A8" s="238" t="n">
        <v>3</v>
      </c>
      <c r="B8" s="238" t="n">
        <v>22</v>
      </c>
      <c r="C8" s="238" t="inlineStr">
        <is>
          <t>Pipelines, Communication and Electricity Lines</t>
        </is>
      </c>
      <c r="D8" s="238" t="n">
        <v>222</v>
      </c>
      <c r="E8" s="238" t="inlineStr">
        <is>
          <t>Local pipelines and cables</t>
        </is>
      </c>
      <c r="F8" s="238" t="inlineStr">
        <is>
          <t>No visible damage</t>
        </is>
      </c>
      <c r="G8" s="238" t="inlineStr">
        <is>
          <t>Not Applicable</t>
        </is>
      </c>
      <c r="H8" s="238" t="n">
        <v>2</v>
      </c>
      <c r="I8" s="238" t="n">
        <v>994</v>
      </c>
      <c r="J8" s="238" t="inlineStr">
        <is>
          <t>Not Applicable</t>
        </is>
      </c>
      <c r="K8" s="238" t="n">
        <v>37</v>
      </c>
      <c r="L8" s="238" t="n">
        <v>129.623308196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6" t="inlineStr">
        <is>
          <t>EMSR715 AOI: 02 Santacruz Grading</t>
        </is>
      </c>
    </row>
    <row r="2">
      <c r="B2" s="216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8" t="n">
        <v>0</v>
      </c>
      <c r="B5" s="238" t="n">
        <v>215</v>
      </c>
      <c r="C5" s="238" t="inlineStr">
        <is>
          <t>Harbours, waterways, dams and other waterworks</t>
        </is>
      </c>
      <c r="D5" s="238" t="n">
        <v>2152</v>
      </c>
      <c r="E5" s="238" t="inlineStr">
        <is>
          <t>Dams</t>
        </is>
      </c>
      <c r="F5" s="238" t="inlineStr">
        <is>
          <t>No visible damage</t>
        </is>
      </c>
      <c r="G5" s="238" t="inlineStr">
        <is>
          <t>Not Applicable</t>
        </is>
      </c>
      <c r="H5" s="238" t="n">
        <v>2</v>
      </c>
      <c r="I5" s="238" t="n">
        <v>994</v>
      </c>
      <c r="J5" s="238" t="inlineStr">
        <is>
          <t>Not Applicable</t>
        </is>
      </c>
      <c r="K5" s="238" t="n">
        <v>2</v>
      </c>
      <c r="L5" s="238" t="n">
        <v>0.137834666115</v>
      </c>
    </row>
    <row r="6">
      <c r="A6" s="238" t="n">
        <v>1</v>
      </c>
      <c r="B6" s="238" t="n">
        <v>22</v>
      </c>
      <c r="C6" s="238" t="inlineStr">
        <is>
          <t>Pipelines, Communication and Electricity Lines</t>
        </is>
      </c>
      <c r="D6" s="238" t="n">
        <v>221</v>
      </c>
      <c r="E6" s="238" t="inlineStr">
        <is>
          <t>Long-distance pipelines, communication and electricity lines</t>
        </is>
      </c>
      <c r="F6" s="238" t="inlineStr">
        <is>
          <t>No visible damage</t>
        </is>
      </c>
      <c r="G6" s="238" t="inlineStr">
        <is>
          <t>Not Applicable</t>
        </is>
      </c>
      <c r="H6" s="238" t="n">
        <v>2</v>
      </c>
      <c r="I6" s="238" t="n">
        <v>994</v>
      </c>
      <c r="J6" s="238" t="inlineStr">
        <is>
          <t>Not Applicable</t>
        </is>
      </c>
      <c r="K6" s="238" t="n">
        <v>1</v>
      </c>
      <c r="L6" s="238" t="n">
        <v>0.563413956993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02 Santacruz Grading</t>
        </is>
      </c>
    </row>
    <row r="2">
      <c r="B2" s="216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8" t="n">
        <v>0</v>
      </c>
      <c r="B5" s="238" t="n">
        <v>2</v>
      </c>
      <c r="C5" s="238" t="inlineStr">
        <is>
          <t>Agricultural Areas</t>
        </is>
      </c>
      <c r="D5" s="238" t="n">
        <v>24</v>
      </c>
      <c r="E5" s="238" t="inlineStr">
        <is>
          <t>Heterogeneous agricultural areas</t>
        </is>
      </c>
      <c r="F5" s="238" t="inlineStr">
        <is>
          <t>Not Affected</t>
        </is>
      </c>
      <c r="G5" s="238" t="inlineStr">
        <is>
          <t>Not Applicable</t>
        </is>
      </c>
      <c r="H5" s="238" t="n">
        <v>2</v>
      </c>
      <c r="I5" s="238" t="n">
        <v>982</v>
      </c>
      <c r="J5" s="238" t="inlineStr">
        <is>
          <t>Not Applicable</t>
        </is>
      </c>
      <c r="K5" s="238" t="n">
        <v>7844</v>
      </c>
      <c r="L5" s="238" t="n">
        <v>798230.985616</v>
      </c>
    </row>
    <row r="6">
      <c r="A6" s="238" t="n">
        <v>1</v>
      </c>
      <c r="B6" s="238" t="n">
        <v>3</v>
      </c>
      <c r="C6" s="238" t="inlineStr">
        <is>
          <t>Forests and Semi-natural Areas</t>
        </is>
      </c>
      <c r="D6" s="238" t="n">
        <v>31</v>
      </c>
      <c r="E6" s="238" t="inlineStr">
        <is>
          <t>Forests</t>
        </is>
      </c>
      <c r="F6" s="238" t="inlineStr">
        <is>
          <t>Not Affected</t>
        </is>
      </c>
      <c r="G6" s="238" t="inlineStr">
        <is>
          <t>Not Applicable</t>
        </is>
      </c>
      <c r="H6" s="238" t="n">
        <v>2</v>
      </c>
      <c r="I6" s="238" t="n">
        <v>982</v>
      </c>
      <c r="J6" s="238" t="inlineStr">
        <is>
          <t>Not Applicable</t>
        </is>
      </c>
      <c r="K6" s="238" t="n">
        <v>65594</v>
      </c>
      <c r="L6" s="238" t="n">
        <v>388014.502718</v>
      </c>
    </row>
    <row r="7">
      <c r="A7" s="238" t="n">
        <v>2</v>
      </c>
      <c r="B7" s="238" t="n">
        <v>3</v>
      </c>
      <c r="C7" s="238" t="inlineStr">
        <is>
          <t>Forests and Semi-natural Areas</t>
        </is>
      </c>
      <c r="D7" s="238" t="n">
        <v>32</v>
      </c>
      <c r="E7" s="238" t="inlineStr">
        <is>
          <t>Shrub and/or herbaceous vegetation association</t>
        </is>
      </c>
      <c r="F7" s="238" t="inlineStr">
        <is>
          <t>Not Affected</t>
        </is>
      </c>
      <c r="G7" s="238" t="inlineStr">
        <is>
          <t>Not Applicable</t>
        </is>
      </c>
      <c r="H7" s="238" t="n">
        <v>2</v>
      </c>
      <c r="I7" s="238" t="n">
        <v>982</v>
      </c>
      <c r="J7" s="238" t="inlineStr">
        <is>
          <t>Not Applicable</t>
        </is>
      </c>
      <c r="K7" s="238" t="n">
        <v>43970</v>
      </c>
      <c r="L7" s="238" t="n">
        <v>951241.605038</v>
      </c>
    </row>
    <row r="8">
      <c r="A8" s="238" t="n">
        <v>3</v>
      </c>
      <c r="B8" s="238" t="n">
        <v>3</v>
      </c>
      <c r="C8" s="238" t="inlineStr">
        <is>
          <t>Forests and Semi-natural Areas</t>
        </is>
      </c>
      <c r="D8" s="238" t="n">
        <v>33</v>
      </c>
      <c r="E8" s="238" t="inlineStr">
        <is>
          <t>Open spaces with little or no vegetation</t>
        </is>
      </c>
      <c r="F8" s="238" t="inlineStr">
        <is>
          <t>Not Affected</t>
        </is>
      </c>
      <c r="G8" s="238" t="inlineStr">
        <is>
          <t>Not Applicable</t>
        </is>
      </c>
      <c r="H8" s="238" t="n">
        <v>2</v>
      </c>
      <c r="I8" s="238" t="n">
        <v>982</v>
      </c>
      <c r="J8" s="238" t="inlineStr">
        <is>
          <t>Not Applicable</t>
        </is>
      </c>
      <c r="K8" s="238" t="n">
        <v>591</v>
      </c>
      <c r="L8" s="238" t="n">
        <v>4548.24234582</v>
      </c>
    </row>
    <row r="9">
      <c r="A9" s="238" t="n">
        <v>4</v>
      </c>
      <c r="B9" s="238" t="n">
        <v>4</v>
      </c>
      <c r="C9" s="238" t="inlineStr">
        <is>
          <t>Wetlands</t>
        </is>
      </c>
      <c r="D9" s="238" t="n">
        <v>41</v>
      </c>
      <c r="E9" s="238" t="inlineStr">
        <is>
          <t>Inland wetlands</t>
        </is>
      </c>
      <c r="F9" s="238" t="inlineStr">
        <is>
          <t>Not Affected</t>
        </is>
      </c>
      <c r="G9" s="238" t="inlineStr">
        <is>
          <t>Not Applicable</t>
        </is>
      </c>
      <c r="H9" s="238" t="n">
        <v>2</v>
      </c>
      <c r="I9" s="238" t="n">
        <v>982</v>
      </c>
      <c r="J9" s="238" t="inlineStr">
        <is>
          <t>Not Applicable</t>
        </is>
      </c>
      <c r="K9" s="238" t="n">
        <v>1327</v>
      </c>
      <c r="L9" s="238" t="n">
        <v>4271.3449549</v>
      </c>
    </row>
    <row r="10">
      <c r="A10" s="238" t="n">
        <v>5</v>
      </c>
      <c r="B10" s="238" t="n">
        <v>998</v>
      </c>
      <c r="C10" s="238" t="inlineStr">
        <is>
          <t>Other</t>
        </is>
      </c>
      <c r="D10" s="238" t="n">
        <v>998</v>
      </c>
      <c r="E10" s="238" t="inlineStr">
        <is>
          <t>Other</t>
        </is>
      </c>
      <c r="F10" s="238" t="inlineStr">
        <is>
          <t>Not Affected</t>
        </is>
      </c>
      <c r="G10" s="238" t="inlineStr">
        <is>
          <t>Not Applicable</t>
        </is>
      </c>
      <c r="H10" s="238" t="n">
        <v>2</v>
      </c>
      <c r="I10" s="238" t="n">
        <v>982</v>
      </c>
      <c r="J10" s="238" t="inlineStr">
        <is>
          <t>Not Applicable</t>
        </is>
      </c>
      <c r="K10" s="238" t="n">
        <v>4063</v>
      </c>
      <c r="L10" s="238" t="n">
        <v>43654.8570364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6" t="inlineStr">
        <is>
          <t>EMSR715 AOI: 02 Santacruz Grading</t>
        </is>
      </c>
    </row>
    <row r="2">
      <c r="B2" s="216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8" t="n">
        <v>0</v>
      </c>
      <c r="B5" s="238" t="n">
        <v>2</v>
      </c>
      <c r="C5" s="238" t="inlineStr">
        <is>
          <t>Agricultural Areas</t>
        </is>
      </c>
      <c r="D5" s="238" t="n">
        <v>24</v>
      </c>
      <c r="E5" s="238" t="inlineStr">
        <is>
          <t>Heterogeneous agricultural areas</t>
        </is>
      </c>
      <c r="F5" s="238" t="inlineStr">
        <is>
          <t>Not Affected</t>
        </is>
      </c>
      <c r="G5" s="238" t="inlineStr">
        <is>
          <t>Not Applicable</t>
        </is>
      </c>
      <c r="H5" s="238" t="n">
        <v>2</v>
      </c>
      <c r="I5" s="238" t="n">
        <v>982</v>
      </c>
      <c r="J5" s="238" t="inlineStr">
        <is>
          <t>Not Applicable</t>
        </is>
      </c>
      <c r="K5" s="238" t="n">
        <v>73</v>
      </c>
      <c r="L5" s="238" t="n">
        <v>2602.85752876</v>
      </c>
    </row>
    <row r="6">
      <c r="A6" s="238" t="n">
        <v>1</v>
      </c>
      <c r="B6" s="238" t="n">
        <v>3</v>
      </c>
      <c r="C6" s="238" t="inlineStr">
        <is>
          <t>Forests and Semi-natural Areas</t>
        </is>
      </c>
      <c r="D6" s="238" t="n">
        <v>31</v>
      </c>
      <c r="E6" s="238" t="inlineStr">
        <is>
          <t>Forests</t>
        </is>
      </c>
      <c r="F6" s="238" t="inlineStr">
        <is>
          <t>Not Affected</t>
        </is>
      </c>
      <c r="G6" s="238" t="inlineStr">
        <is>
          <t>Not Applicable</t>
        </is>
      </c>
      <c r="H6" s="238" t="n">
        <v>2</v>
      </c>
      <c r="I6" s="238" t="n">
        <v>982</v>
      </c>
      <c r="J6" s="238" t="inlineStr">
        <is>
          <t>Not Applicable</t>
        </is>
      </c>
      <c r="K6" s="238" t="n">
        <v>535</v>
      </c>
      <c r="L6" s="238" t="n">
        <v>2822.42758682</v>
      </c>
    </row>
    <row r="7">
      <c r="A7" s="238" t="n">
        <v>2</v>
      </c>
      <c r="B7" s="238" t="n">
        <v>3</v>
      </c>
      <c r="C7" s="238" t="inlineStr">
        <is>
          <t>Forests and Semi-natural Areas</t>
        </is>
      </c>
      <c r="D7" s="238" t="n">
        <v>32</v>
      </c>
      <c r="E7" s="238" t="inlineStr">
        <is>
          <t>Shrub and/or herbaceous vegetation association</t>
        </is>
      </c>
      <c r="F7" s="238" t="inlineStr">
        <is>
          <t>Not Affected</t>
        </is>
      </c>
      <c r="G7" s="238" t="inlineStr">
        <is>
          <t>Not Applicable</t>
        </is>
      </c>
      <c r="H7" s="238" t="n">
        <v>2</v>
      </c>
      <c r="I7" s="238" t="n">
        <v>982</v>
      </c>
      <c r="J7" s="238" t="inlineStr">
        <is>
          <t>Not Applicable</t>
        </is>
      </c>
      <c r="K7" s="238" t="n">
        <v>421</v>
      </c>
      <c r="L7" s="238" t="n">
        <v>7487.49710669</v>
      </c>
    </row>
    <row r="8">
      <c r="A8" s="238" t="n">
        <v>3</v>
      </c>
      <c r="B8" s="238" t="n">
        <v>4</v>
      </c>
      <c r="C8" s="238" t="inlineStr">
        <is>
          <t>Wetlands</t>
        </is>
      </c>
      <c r="D8" s="238" t="n">
        <v>41</v>
      </c>
      <c r="E8" s="238" t="inlineStr">
        <is>
          <t>Inland wetlands</t>
        </is>
      </c>
      <c r="F8" s="238" t="inlineStr">
        <is>
          <t>Not Affected</t>
        </is>
      </c>
      <c r="G8" s="238" t="inlineStr">
        <is>
          <t>Not Applicable</t>
        </is>
      </c>
      <c r="H8" s="238" t="n">
        <v>2</v>
      </c>
      <c r="I8" s="238" t="n">
        <v>982</v>
      </c>
      <c r="J8" s="238" t="inlineStr">
        <is>
          <t>Not Applicable</t>
        </is>
      </c>
      <c r="K8" s="238" t="n">
        <v>5</v>
      </c>
      <c r="L8" s="238" t="n">
        <v>3.00009760867</v>
      </c>
    </row>
    <row r="9">
      <c r="A9" s="238" t="n">
        <v>4</v>
      </c>
      <c r="B9" s="238" t="n">
        <v>998</v>
      </c>
      <c r="C9" s="238" t="inlineStr">
        <is>
          <t>Other</t>
        </is>
      </c>
      <c r="D9" s="238" t="n">
        <v>998</v>
      </c>
      <c r="E9" s="238" t="inlineStr">
        <is>
          <t>Other</t>
        </is>
      </c>
      <c r="F9" s="238" t="inlineStr">
        <is>
          <t>Not Affected</t>
        </is>
      </c>
      <c r="G9" s="238" t="inlineStr">
        <is>
          <t>Not Applicable</t>
        </is>
      </c>
      <c r="H9" s="238" t="n">
        <v>2</v>
      </c>
      <c r="I9" s="238" t="n">
        <v>982</v>
      </c>
      <c r="J9" s="238" t="inlineStr">
        <is>
          <t>Not Applicable</t>
        </is>
      </c>
      <c r="K9" s="238" t="n">
        <v>4</v>
      </c>
      <c r="L9" s="238" t="n">
        <v>5.47972966032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2023-11-22T14:22:49Z</dcterms:modified>
  <cp:lastModifiedBy>Eva Peters | GAF AG</cp:lastModifiedBy>
  <cp:lastPrinted>2020-10-14T12:56:37Z</cp:lastPrinted>
</cp:coreProperties>
</file>