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drawing+xml" PartName="/xl/drawings/drawing2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Grading_simplified" sheetId="3" state="visible" r:id="rId3"/>
    <sheet xmlns:r="http://schemas.openxmlformats.org/officeDocument/2006/relationships" name="_observedEventA_v1_aoi" sheetId="4" state="visible" r:id="rId4"/>
    <sheet xmlns:r="http://schemas.openxmlformats.org/officeDocument/2006/relationships" name="_builtUpA_v1_aoi" sheetId="5" state="visible" r:id="rId5"/>
    <sheet xmlns:r="http://schemas.openxmlformats.org/officeDocument/2006/relationships" name="_transportationA_v1_aoi" sheetId="6" state="visible" r:id="rId6"/>
    <sheet xmlns:r="http://schemas.openxmlformats.org/officeDocument/2006/relationships" name="_transportationL_v1_aoi" sheetId="7" state="visible" r:id="rId7"/>
    <sheet xmlns:r="http://schemas.openxmlformats.org/officeDocument/2006/relationships" name="_facilitiesA_v1_aoi" sheetId="8" state="visible" r:id="rId8"/>
    <sheet xmlns:r="http://schemas.openxmlformats.org/officeDocument/2006/relationships" name="_naturalLandUseA_m_v1_aoi" sheetId="9" state="visible" r:id="rId9"/>
    <sheet xmlns:r="http://schemas.openxmlformats.org/officeDocument/2006/relationships" name="_naturalLandUseA_m_v1_aff" sheetId="10" state="visible" r:id="rId10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[&lt;0.004]0;[&lt;0.05]0.00;#,###,##0.0" numFmtId="165"/>
    <numFmt formatCode="&quot;~&quot; ###,###" numFmtId="166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42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borderId="16" fillId="0" fontId="15" numFmtId="0" pivotButton="0" quotePrefix="0" xfId="0"/>
    <xf applyAlignment="1" borderId="16" fillId="0" fontId="15" numFmtId="0" pivotButton="0" quotePrefix="0" xfId="0">
      <alignment horizontal="right" vertical="center"/>
    </xf>
    <xf borderId="19" fillId="0" fontId="0" numFmtId="0" pivotButton="0" quotePrefix="0" xfId="0"/>
    <xf borderId="20" fillId="0" fontId="0" numFmtId="0" pivotButton="0" quotePrefix="0" xfId="0"/>
    <xf applyAlignment="1" borderId="16" fillId="0" fontId="15" numFmtId="165" pivotButton="0" quotePrefix="0" xfId="0">
      <alignment horizontal="center" vertical="center"/>
    </xf>
    <xf applyAlignment="1" borderId="12" fillId="0" fontId="15" numFmtId="165" pivotButton="0" quotePrefix="0" xfId="0">
      <alignment horizontal="center" vertical="center" wrapText="1"/>
    </xf>
    <xf applyAlignment="1" borderId="2" fillId="0" fontId="15" numFmtId="165" pivotButton="0" quotePrefix="0" xfId="0">
      <alignment horizontal="center" vertical="center" wrapText="1"/>
    </xf>
    <xf borderId="21" fillId="0" fontId="0" numFmtId="0" pivotButton="0" quotePrefix="0" xfId="0"/>
    <xf borderId="22" fillId="0" fontId="0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3" numFmtId="0" pivotButton="0" quotePrefix="0" xfId="0">
      <alignment vertical="center"/>
    </xf>
    <xf applyAlignment="1" borderId="23" fillId="0" fontId="4" numFmtId="0" pivotButton="0" quotePrefix="0" xfId="0">
      <alignment horizontal="right" vertical="center" wrapText="1"/>
    </xf>
    <xf borderId="23" fillId="0" fontId="0" numFmtId="0" pivotButton="0" quotePrefix="0" xfId="0"/>
    <xf applyAlignment="1" borderId="9" fillId="0" fontId="12" numFmtId="165" pivotButton="0" quotePrefix="0" xfId="0">
      <alignment horizontal="center" vertical="center" wrapText="1"/>
    </xf>
    <xf applyAlignment="1" borderId="2" fillId="0" fontId="12" numFmtId="165" pivotButton="0" quotePrefix="0" xfId="0">
      <alignment horizontal="center" vertical="center" wrapText="1"/>
    </xf>
    <xf applyAlignment="1" borderId="9" fillId="0" fontId="1" numFmtId="165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4" fillId="0" fontId="12" numFmtId="0" pivotButton="0" quotePrefix="0" xfId="0">
      <alignment vertical="top" wrapText="1"/>
    </xf>
    <xf applyAlignment="1" borderId="24" fillId="0" fontId="12" numFmtId="0" pivotButton="0" quotePrefix="0" xfId="0">
      <alignment horizontal="right" vertical="center" wrapText="1"/>
    </xf>
    <xf applyAlignment="1" borderId="24" fillId="0" fontId="12" numFmtId="165" pivotButton="0" quotePrefix="0" xfId="0">
      <alignment horizontal="center" vertical="center" wrapText="1"/>
    </xf>
    <xf applyAlignment="1" borderId="24" fillId="0" fontId="1" numFmtId="165" pivotButton="0" quotePrefix="0" xfId="0">
      <alignment horizontal="center" vertical="center" wrapText="1"/>
    </xf>
    <xf borderId="21" fillId="0" fontId="8" numFmtId="0" pivotButton="0" quotePrefix="0" xfId="0"/>
    <xf borderId="22" fillId="0" fontId="8" numFmtId="0" pivotButton="0" quotePrefix="0" xfId="0"/>
    <xf borderId="0" fillId="0" fontId="15" numFmtId="0" pivotButton="0" quotePrefix="0" xfId="0"/>
    <xf borderId="23" fillId="0" fontId="15" numFmtId="0" pivotButton="0" quotePrefix="0" xfId="0"/>
    <xf applyAlignment="1" borderId="23" fillId="0" fontId="12" numFmtId="0" pivotButton="0" quotePrefix="0" xfId="0">
      <alignment vertical="top" wrapText="1"/>
    </xf>
    <xf borderId="23" fillId="0" fontId="8" numFmtId="0" pivotButton="0" quotePrefix="0" xfId="0"/>
    <xf applyAlignment="1" borderId="24" fillId="0" fontId="15" numFmtId="165" pivotButton="0" quotePrefix="0" xfId="0">
      <alignment horizontal="center" vertical="center" wrapText="1"/>
    </xf>
    <xf borderId="11" fillId="0" fontId="15" numFmtId="0" pivotButton="0" quotePrefix="0" xfId="0"/>
    <xf applyAlignment="1" borderId="2" fillId="0" fontId="15" numFmtId="164" pivotButton="0" quotePrefix="0" xfId="0">
      <alignment horizontal="center" vertical="center" wrapText="1"/>
    </xf>
    <xf applyAlignment="1" borderId="2" fillId="0" fontId="15" numFmtId="164" pivotButton="0" quotePrefix="0" xfId="0">
      <alignment horizontal="center"/>
    </xf>
    <xf applyAlignment="1" borderId="2" fillId="0" fontId="15" numFmtId="1" pivotButton="0" quotePrefix="0" xfId="0">
      <alignment horizontal="center" vertical="center" wrapText="1"/>
    </xf>
    <xf applyAlignment="1" borderId="2" fillId="0" fontId="15" numFmtId="1" pivotButton="0" quotePrefix="0" xfId="0">
      <alignment horizontal="center"/>
    </xf>
    <xf applyAlignment="1" borderId="9" fillId="0" fontId="15" numFmtId="1" pivotButton="0" quotePrefix="0" xfId="0">
      <alignment horizontal="center"/>
    </xf>
    <xf applyAlignment="1" borderId="12" fillId="0" fontId="15" numFmtId="1" pivotButton="0" quotePrefix="0" xfId="0">
      <alignment horizontal="center" vertical="center" wrapText="1"/>
    </xf>
    <xf applyAlignment="1" borderId="9" fillId="0" fontId="15" numFmtId="164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5" pivotButton="0" quotePrefix="0" xfId="0">
      <alignment horizontal="center" vertical="center" wrapText="1"/>
    </xf>
    <xf borderId="0" fillId="0" fontId="15" numFmtId="165" pivotButton="0" quotePrefix="0" xfId="0"/>
    <xf applyAlignment="1" borderId="0" fillId="0" fontId="15" numFmtId="165" pivotButton="0" quotePrefix="0" xfId="0">
      <alignment horizontal="left" vertical="center"/>
    </xf>
    <xf applyAlignment="1" borderId="24" fillId="0" fontId="12" numFmtId="0" pivotButton="0" quotePrefix="0" xfId="0">
      <alignment vertical="center" wrapText="1"/>
    </xf>
    <xf applyAlignment="1" borderId="25" fillId="0" fontId="12" numFmtId="0" pivotButton="0" quotePrefix="0" xfId="0">
      <alignment vertical="top" wrapText="1"/>
    </xf>
    <xf applyAlignment="1" borderId="25" fillId="0" fontId="1" numFmtId="0" pivotButton="0" quotePrefix="0" xfId="0">
      <alignment vertical="center"/>
    </xf>
    <xf applyAlignment="1" borderId="25" fillId="0" fontId="12" numFmtId="0" pivotButton="0" quotePrefix="0" xfId="0">
      <alignment horizontal="right" vertical="center" wrapText="1"/>
    </xf>
    <xf applyAlignment="1" borderId="25" fillId="0" fontId="15" numFmtId="165" pivotButton="0" quotePrefix="0" xfId="0">
      <alignment horizontal="center" vertical="center" wrapText="1"/>
    </xf>
    <xf applyAlignment="1" borderId="26" fillId="0" fontId="12" numFmtId="0" pivotButton="0" quotePrefix="0" xfId="0">
      <alignment vertical="top" wrapText="1"/>
    </xf>
    <xf applyAlignment="1" borderId="26" fillId="0" fontId="1" numFmtId="0" pivotButton="0" quotePrefix="0" xfId="0">
      <alignment vertical="center"/>
    </xf>
    <xf applyAlignment="1" borderId="26" fillId="0" fontId="12" numFmtId="0" pivotButton="0" quotePrefix="0" xfId="0">
      <alignment horizontal="right" vertical="center" wrapText="1"/>
    </xf>
    <xf applyAlignment="1" borderId="26" fillId="0" fontId="15" numFmtId="165" pivotButton="0" quotePrefix="0" xfId="0">
      <alignment horizontal="center" vertical="center" wrapText="1"/>
    </xf>
    <xf applyAlignment="1" borderId="24" fillId="0" fontId="1" numFmtId="0" pivotButton="0" quotePrefix="0" xfId="0">
      <alignment vertical="center"/>
    </xf>
    <xf applyAlignment="1" borderId="16" fillId="0" fontId="12" numFmtId="0" pivotButton="0" quotePrefix="0" xfId="0">
      <alignment vertical="top" wrapText="1"/>
    </xf>
    <xf applyAlignment="1" borderId="16" fillId="0" fontId="1" numFmtId="0" pivotButton="0" quotePrefix="0" xfId="0">
      <alignment vertical="center"/>
    </xf>
    <xf applyAlignment="1" borderId="16" fillId="0" fontId="12" numFmtId="0" pivotButton="0" quotePrefix="0" xfId="0">
      <alignment horizontal="right" vertical="center" wrapText="1"/>
    </xf>
    <xf applyAlignment="1" borderId="16" fillId="0" fontId="15" numFmtId="165" pivotButton="0" quotePrefix="0" xfId="0">
      <alignment horizontal="center" vertical="center" wrapText="1"/>
    </xf>
    <xf borderId="24" fillId="0" fontId="12" numFmtId="0" pivotButton="0" quotePrefix="0" xfId="0"/>
    <xf applyAlignment="1" borderId="24" fillId="0" fontId="13" numFmtId="0" pivotButton="0" quotePrefix="0" xfId="0">
      <alignment vertical="center"/>
    </xf>
    <xf borderId="25" fillId="0" fontId="0" numFmtId="0" pivotButton="0" quotePrefix="0" xfId="0"/>
    <xf applyAlignment="1" borderId="25" fillId="0" fontId="13" numFmtId="0" pivotButton="0" quotePrefix="0" xfId="0">
      <alignment vertical="center"/>
    </xf>
    <xf borderId="26" fillId="0" fontId="0" numFmtId="0" pivotButton="0" quotePrefix="0" xfId="0"/>
    <xf applyAlignment="1" borderId="26" fillId="0" fontId="13" numFmtId="0" pivotButton="0" quotePrefix="0" xfId="0">
      <alignment vertical="center"/>
    </xf>
    <xf applyAlignment="1" borderId="3" fillId="0" fontId="15" numFmtId="166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6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styles.xml" Type="http://schemas.openxmlformats.org/officeDocument/2006/relationships/styles"/><Relationship Id="rId12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_rels/drawing2.xml.rels><Relationships xmlns="http://schemas.openxmlformats.org/package/2006/relationships"><Relationship Id="rId1" Target="/xl/media/image4.jpeg" Type="http://schemas.openxmlformats.org/officeDocument/2006/relationships/image"/><Relationship Id="rId2" Target="/xl/media/image5.png" Type="http://schemas.openxmlformats.org/officeDocument/2006/relationships/image"/><Relationship Id="rId3" Target="/xl/media/image6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25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36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35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2.xml><?xml version="1.0" encoding="utf-8"?>
<wsDr xmlns="http://schemas.openxmlformats.org/drawingml/2006/spreadsheetDrawing">
  <oneCellAnchor>
    <from>
      <col>7</col>
      <colOff>0</colOff>
      <row>17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28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27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_rels/sheet3.xml.rels><Relationships xmlns="http://schemas.openxmlformats.org/package/2006/relationships"><Relationship Id="rId1" Target="/xl/drawings/drawing2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15" t="inlineStr">
        <is>
          <t>EMSR715 AOI: 03 Malalcahuello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damaged*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75" t="inlineStr">
        <is>
          <t>Burnt area</t>
        </is>
      </c>
      <c r="C5" s="175" t="n"/>
      <c r="D5" s="176" t="inlineStr">
        <is>
          <t>ha</t>
        </is>
      </c>
      <c r="E5" s="175" t="n"/>
      <c r="F5" s="177" t="n"/>
      <c r="G5" s="178" t="n"/>
      <c r="H5" s="175" t="n"/>
      <c r="I5" s="179" t="n">
        <v>1907.6709695</v>
      </c>
    </row>
    <row r="6">
      <c r="B6" s="124" t="inlineStr">
        <is>
          <t>Estimated population</t>
        </is>
      </c>
      <c r="C6" s="125" t="inlineStr">
        <is>
          <t>Number of inhabitants</t>
        </is>
      </c>
      <c r="D6" s="125" t="n"/>
      <c r="E6" s="127" t="n"/>
      <c r="F6" s="172" t="n"/>
      <c r="G6" s="170" t="n"/>
      <c r="H6" s="237" t="inlineStr">
        <is>
          <t>NA</t>
        </is>
      </c>
      <c r="I6" s="238" t="n">
        <v>1500</v>
      </c>
      <c r="J6" s="5" t="n"/>
      <c r="K6" s="5" t="n"/>
    </row>
    <row r="7">
      <c r="B7" s="193" t="inlineStr">
        <is>
          <t>Built-up</t>
        </is>
      </c>
      <c r="C7" s="216" t="inlineStr">
        <is>
          <t>Residential Buildings</t>
        </is>
      </c>
      <c r="D7" s="194" t="inlineStr">
        <is>
          <t>ha</t>
        </is>
      </c>
      <c r="E7" s="203" t="n">
        <v>0</v>
      </c>
      <c r="F7" s="203" t="n">
        <v>0</v>
      </c>
      <c r="G7" s="203" t="n">
        <v>0</v>
      </c>
      <c r="H7" s="203" t="n">
        <v>0</v>
      </c>
      <c r="I7" s="203" t="n">
        <v>12.9278693248</v>
      </c>
    </row>
    <row r="8">
      <c r="B8" s="217" t="n"/>
      <c r="C8" s="218" t="inlineStr">
        <is>
          <t>School, university and research buildings</t>
        </is>
      </c>
      <c r="D8" s="219" t="inlineStr">
        <is>
          <t>ha</t>
        </is>
      </c>
      <c r="E8" s="220" t="n">
        <v>0</v>
      </c>
      <c r="F8" s="220" t="n">
        <v>0</v>
      </c>
      <c r="G8" s="220" t="n">
        <v>0</v>
      </c>
      <c r="H8" s="220" t="n">
        <v>0</v>
      </c>
      <c r="I8" s="220" t="n">
        <v>2.71487898428</v>
      </c>
    </row>
    <row r="9">
      <c r="B9" s="221" t="n"/>
      <c r="C9" s="222" t="inlineStr">
        <is>
          <t>Cemetery</t>
        </is>
      </c>
      <c r="D9" s="223" t="inlineStr">
        <is>
          <t>ha</t>
        </is>
      </c>
      <c r="E9" s="224" t="n">
        <v>0</v>
      </c>
      <c r="F9" s="224" t="n">
        <v>0</v>
      </c>
      <c r="G9" s="224" t="n">
        <v>0</v>
      </c>
      <c r="H9" s="224" t="n">
        <v>0</v>
      </c>
      <c r="I9" s="224" t="n">
        <v>0.174260275187</v>
      </c>
    </row>
    <row r="10">
      <c r="B10" s="193" t="inlineStr">
        <is>
          <t>Transportation</t>
        </is>
      </c>
      <c r="C10" s="225" t="inlineStr">
        <is>
          <t>Airfield runways</t>
        </is>
      </c>
      <c r="D10" s="194" t="inlineStr">
        <is>
          <t>ha</t>
        </is>
      </c>
      <c r="E10" s="203" t="n">
        <v>0</v>
      </c>
      <c r="F10" s="203" t="n">
        <v>0</v>
      </c>
      <c r="G10" s="203" t="n">
        <v>0</v>
      </c>
      <c r="H10" s="203" t="n">
        <v>0</v>
      </c>
      <c r="I10" s="203" t="n">
        <v>4.36970037155</v>
      </c>
    </row>
    <row r="11">
      <c r="B11" s="217" t="n"/>
      <c r="C11" s="218" t="inlineStr">
        <is>
          <t>Local Road</t>
        </is>
      </c>
      <c r="D11" s="219" t="inlineStr">
        <is>
          <t>km</t>
        </is>
      </c>
      <c r="E11" s="220" t="n">
        <v>0</v>
      </c>
      <c r="F11" s="220" t="n">
        <v>0</v>
      </c>
      <c r="G11" s="220" t="n">
        <v>0</v>
      </c>
      <c r="H11" s="220" t="n">
        <v>0</v>
      </c>
      <c r="I11" s="220" t="n">
        <v>65.67674745150001</v>
      </c>
    </row>
    <row r="12">
      <c r="B12" s="221" t="n"/>
      <c r="C12" s="222" t="inlineStr">
        <is>
          <t>Cart Track</t>
        </is>
      </c>
      <c r="D12" s="223" t="inlineStr">
        <is>
          <t>km</t>
        </is>
      </c>
      <c r="E12" s="224" t="n">
        <v>0</v>
      </c>
      <c r="F12" s="224" t="n">
        <v>0</v>
      </c>
      <c r="G12" s="224" t="n">
        <v>0</v>
      </c>
      <c r="H12" s="224" t="n">
        <v>0</v>
      </c>
      <c r="I12" s="224" t="n">
        <v>128.035483713</v>
      </c>
    </row>
    <row r="13">
      <c r="B13" s="226" t="inlineStr">
        <is>
          <t>Facilities</t>
        </is>
      </c>
      <c r="C13" s="227" t="inlineStr">
        <is>
          <t>Sport and recreation constructions</t>
        </is>
      </c>
      <c r="D13" s="228" t="inlineStr">
        <is>
          <t>ha</t>
        </is>
      </c>
      <c r="E13" s="229" t="n">
        <v>0</v>
      </c>
      <c r="F13" s="229" t="n">
        <v>0</v>
      </c>
      <c r="G13" s="229" t="n">
        <v>0</v>
      </c>
      <c r="H13" s="229" t="n">
        <v>0</v>
      </c>
      <c r="I13" s="229" t="n">
        <v>1.22703296694</v>
      </c>
    </row>
    <row r="14">
      <c r="B14" s="230" t="inlineStr">
        <is>
          <t>Land use</t>
        </is>
      </c>
      <c r="C14" s="231" t="inlineStr">
        <is>
          <t xml:space="preserve">Forests </t>
        </is>
      </c>
      <c r="D14" s="194" t="inlineStr">
        <is>
          <t>ha</t>
        </is>
      </c>
      <c r="E14" s="203" t="n"/>
      <c r="F14" s="203" t="n"/>
      <c r="G14" s="203" t="n"/>
      <c r="H14" s="203" t="n">
        <v>1643.31103191</v>
      </c>
      <c r="I14" s="203" t="n">
        <v>40289.6425526</v>
      </c>
    </row>
    <row r="15">
      <c r="B15" s="232" t="n"/>
      <c r="C15" s="233" t="inlineStr">
        <is>
          <t>Shrub and/or herbaceous vegetation association</t>
        </is>
      </c>
      <c r="D15" s="219" t="inlineStr">
        <is>
          <t>ha</t>
        </is>
      </c>
      <c r="E15" s="220" t="n"/>
      <c r="F15" s="220" t="n"/>
      <c r="G15" s="220" t="n"/>
      <c r="H15" s="220" t="n">
        <v>240.258402677</v>
      </c>
      <c r="I15" s="220" t="n">
        <v>22670.758463774</v>
      </c>
    </row>
    <row r="16">
      <c r="B16" s="232" t="n"/>
      <c r="C16" s="233" t="inlineStr">
        <is>
          <t xml:space="preserve">Heterogeneous agricultural areas </t>
        </is>
      </c>
      <c r="D16" s="219" t="inlineStr">
        <is>
          <t>ha</t>
        </is>
      </c>
      <c r="E16" s="220" t="n"/>
      <c r="F16" s="220" t="n"/>
      <c r="G16" s="220" t="n"/>
      <c r="H16" s="220" t="n">
        <v>23.4239941691</v>
      </c>
      <c r="I16" s="220" t="n">
        <v>1415.5631565186</v>
      </c>
    </row>
    <row r="17">
      <c r="B17" s="232" t="n"/>
      <c r="C17" s="233" t="inlineStr">
        <is>
          <t>Open spaces with little or no vegetation</t>
        </is>
      </c>
      <c r="D17" s="219" t="inlineStr">
        <is>
          <t>ha</t>
        </is>
      </c>
      <c r="E17" s="220" t="n"/>
      <c r="F17" s="220" t="n"/>
      <c r="G17" s="220" t="n"/>
      <c r="H17" s="220" t="n">
        <v>0.677493141414</v>
      </c>
      <c r="I17" s="220" t="n">
        <v>5566.644437310122</v>
      </c>
    </row>
    <row r="18">
      <c r="B18" s="232" t="n"/>
      <c r="C18" s="233" t="inlineStr">
        <is>
          <t xml:space="preserve">Inland wetlands </t>
        </is>
      </c>
      <c r="D18" s="219" t="inlineStr">
        <is>
          <t>ha</t>
        </is>
      </c>
      <c r="E18" s="220" t="n"/>
      <c r="F18" s="220" t="n"/>
      <c r="G18" s="220" t="n"/>
      <c r="H18" s="220" t="n">
        <v>0</v>
      </c>
      <c r="I18" s="220" t="n">
        <v>177.504085921</v>
      </c>
    </row>
    <row r="19">
      <c r="B19" s="234" t="n"/>
      <c r="C19" s="235" t="inlineStr">
        <is>
          <t>Other</t>
        </is>
      </c>
      <c r="D19" s="223" t="inlineStr">
        <is>
          <t>ha</t>
        </is>
      </c>
      <c r="E19" s="224" t="n"/>
      <c r="F19" s="224" t="n"/>
      <c r="G19" s="224" t="n"/>
      <c r="H19" s="224" t="n">
        <v>0</v>
      </c>
      <c r="I19" s="224" t="n">
        <v>292.942407367</v>
      </c>
    </row>
    <row r="20">
      <c r="A20" s="182" t="n"/>
      <c r="B20" s="19" t="n"/>
      <c r="C20" s="25" t="n"/>
      <c r="D20" s="32" t="n"/>
      <c r="E20" s="240" t="inlineStr"/>
      <c r="F20" s="240" t="inlineStr"/>
      <c r="G20" s="240" t="inlineStr"/>
      <c r="J20" s="183" t="n"/>
    </row>
    <row r="21">
      <c r="A21" s="182" t="n"/>
      <c r="B21" s="240" t="inlineStr">
        <is>
          <t>* Presence of damage proxies and proximitywith destroyed/damaged asset</t>
        </is>
      </c>
      <c r="C21" s="25" t="n"/>
      <c r="D21" s="32" t="n"/>
      <c r="E21" s="240" t="inlineStr"/>
      <c r="F21" s="240" t="inlineStr"/>
      <c r="G21" s="240" t="inlineStr"/>
      <c r="J21" s="183" t="n"/>
    </row>
    <row r="22">
      <c r="A22" s="182" t="n"/>
      <c r="B22" s="200" t="inlineStr">
        <is>
          <t>** Sum of all damage classes</t>
        </is>
      </c>
      <c r="C22" s="186" t="n"/>
      <c r="D22" s="187" t="n"/>
      <c r="E22" s="200" t="inlineStr"/>
      <c r="F22" s="200" t="inlineStr"/>
      <c r="G22" s="200" t="inlineStr"/>
      <c r="H22" s="188" t="n"/>
      <c r="I22" s="188" t="n"/>
      <c r="J22" s="183" t="n"/>
    </row>
    <row r="23">
      <c r="B23" s="19" t="n"/>
      <c r="C23" s="25" t="n"/>
      <c r="D23" s="32" t="n"/>
      <c r="E23" s="240" t="inlineStr"/>
      <c r="F23" s="240" t="inlineStr"/>
      <c r="G23" s="240" t="inlineStr"/>
    </row>
    <row r="24">
      <c r="B24" s="19" t="n"/>
      <c r="C24" s="25" t="n"/>
      <c r="D24" s="32" t="n"/>
      <c r="E24" s="240" t="inlineStr"/>
      <c r="F24" s="240" t="inlineStr"/>
      <c r="G24" s="240" t="inlineStr"/>
    </row>
    <row r="25">
      <c r="B25" s="239" t="inlineStr">
        <is>
          <t>Disclaimer:</t>
        </is>
      </c>
      <c r="C25" s="25" t="n"/>
      <c r="D25" s="32" t="n"/>
      <c r="E25" s="240" t="inlineStr"/>
      <c r="F25" s="240" t="inlineStr"/>
      <c r="G25" s="240" t="inlineStr"/>
      <c r="H25" s="240" t="inlineStr">
        <is>
          <t>Access to the portal</t>
        </is>
      </c>
    </row>
    <row r="26">
      <c r="B26" s="240" t="inlineStr">
        <is>
          <t>Full disclaimer and other helpful informationavailable in the online manual:</t>
        </is>
      </c>
      <c r="C26" s="25" t="n"/>
      <c r="D26" s="32" t="n"/>
      <c r="E26" s="240" t="inlineStr"/>
      <c r="F26" s="240" t="inlineStr"/>
      <c r="G26" s="240" t="inlineStr"/>
    </row>
    <row r="27">
      <c r="B27" s="241">
        <f>HYPERLINK("https://emergency.copernicus.eu/mapping/ems/online-manual-rapid-mapping-products", "https://emergency.copernicus.eu/mapping/ems/online-manual-rapid-mapping-products")</f>
        <v/>
      </c>
      <c r="C27" s="25" t="n"/>
      <c r="D27" s="32" t="n"/>
      <c r="E27" s="240" t="inlineStr"/>
      <c r="F27" s="240" t="inlineStr"/>
      <c r="G27" s="240" t="inlineStr"/>
    </row>
    <row r="28">
      <c r="B28" s="240">
        <f>CONCATENATE(CHAR(169)," European Union / Copernicus Emergency Management Service")</f>
        <v/>
      </c>
      <c r="C28" s="25" t="n"/>
      <c r="D28" s="32" t="n"/>
      <c r="E28" s="240" t="inlineStr"/>
      <c r="F28" s="240" t="inlineStr"/>
      <c r="G28" s="240" t="inlineStr"/>
    </row>
    <row r="29">
      <c r="B29" s="19" t="n"/>
      <c r="C29" s="25" t="n"/>
      <c r="D29" s="32" t="n"/>
      <c r="E29" s="240" t="inlineStr"/>
      <c r="F29" s="240" t="inlineStr"/>
      <c r="G29" s="240" t="inlineStr"/>
    </row>
    <row r="30">
      <c r="B30" s="19" t="n"/>
      <c r="C30" s="25" t="n"/>
      <c r="D30" s="32" t="n"/>
      <c r="E30" s="240" t="inlineStr"/>
      <c r="F30" s="240" t="inlineStr"/>
      <c r="G30" s="240" t="inlineStr"/>
    </row>
    <row r="31">
      <c r="B31" s="239" t="inlineStr">
        <is>
          <t>Data access:</t>
        </is>
      </c>
      <c r="C31" s="25" t="n"/>
      <c r="D31" s="32" t="n"/>
      <c r="E31" s="240" t="inlineStr"/>
      <c r="F31" s="240" t="inlineStr"/>
      <c r="G31" s="240" t="inlineStr"/>
    </row>
    <row r="32">
      <c r="B32" s="240" t="inlineStr">
        <is>
          <t xml:space="preserve">All data displayed on the map(s), as well as the Physiography and Land Use - Land Cover layers, </t>
        </is>
      </c>
      <c r="C32" s="25" t="n"/>
      <c r="D32" s="32" t="n"/>
      <c r="E32" s="240" t="inlineStr"/>
      <c r="F32" s="240" t="inlineStr"/>
      <c r="G32" s="240" t="inlineStr"/>
    </row>
    <row r="33">
      <c r="B33" s="240" t="inlineStr">
        <is>
          <t xml:space="preserve">are available in the Crisis Information Package and the Base Layer Package (for reference data). </t>
        </is>
      </c>
      <c r="C33" s="27" t="n"/>
      <c r="D33" s="32" t="n"/>
      <c r="E33" s="240" t="inlineStr"/>
      <c r="F33" s="240" t="inlineStr"/>
      <c r="G33" s="240" t="inlineStr"/>
    </row>
    <row r="34">
      <c r="B34" s="240" t="inlineStr">
        <is>
          <t>The table above is available in editable format in the Crisis Information Package.</t>
        </is>
      </c>
      <c r="C34" s="27" t="n"/>
      <c r="D34" s="32" t="n"/>
      <c r="E34" s="240" t="inlineStr"/>
      <c r="F34" s="240" t="inlineStr"/>
      <c r="G34" s="240" t="inlineStr"/>
    </row>
    <row r="35">
      <c r="B35" s="240" t="inlineStr">
        <is>
          <t>All products and data are also available for download on the portal.</t>
        </is>
      </c>
      <c r="C35" s="27" t="n"/>
      <c r="D35" s="32" t="n"/>
      <c r="E35" s="240" t="inlineStr"/>
      <c r="F35" s="240" t="inlineStr"/>
      <c r="G35" s="240" t="inlineStr"/>
    </row>
    <row r="36">
      <c r="B36" s="19" t="n"/>
      <c r="C36" s="27" t="n"/>
      <c r="D36" s="32" t="n"/>
      <c r="E36" s="240" t="inlineStr"/>
      <c r="F36" s="240" t="inlineStr"/>
      <c r="G36" s="240" t="inlineStr"/>
    </row>
    <row r="37">
      <c r="B37" s="19" t="n"/>
      <c r="C37" s="27" t="n"/>
      <c r="D37" s="32" t="n"/>
      <c r="E37" s="240" t="inlineStr"/>
      <c r="F37" s="240" t="inlineStr"/>
      <c r="G37" s="240" t="inlineStr"/>
    </row>
    <row r="38">
      <c r="B38" s="19" t="n"/>
      <c r="C38" s="27" t="n"/>
      <c r="D38" s="32" t="n"/>
      <c r="E38" s="240" t="inlineStr"/>
      <c r="F38" s="240" t="inlineStr"/>
      <c r="G38" s="240" t="inlineStr"/>
    </row>
    <row r="39">
      <c r="B39" s="19" t="n"/>
      <c r="C39" s="27" t="n"/>
      <c r="D39" s="32" t="n"/>
      <c r="E39" s="240" t="inlineStr"/>
      <c r="F39" s="240" t="inlineStr"/>
      <c r="G39" s="240" t="inlineStr"/>
    </row>
    <row r="40">
      <c r="B40" s="19" t="n"/>
      <c r="C40" s="27" t="n"/>
      <c r="D40" s="32" t="n"/>
      <c r="E40" s="240" t="inlineStr"/>
      <c r="F40" s="240" t="inlineStr"/>
      <c r="G40" s="240" t="inlineStr"/>
    </row>
    <row r="41">
      <c r="B41" s="19" t="n"/>
      <c r="C41" s="27" t="n"/>
      <c r="D41" s="32" t="n"/>
      <c r="E41" s="240" t="inlineStr"/>
      <c r="F41" s="240" t="inlineStr"/>
      <c r="G41" s="240" t="inlineStr"/>
    </row>
    <row r="42">
      <c r="B42" s="19" t="n"/>
      <c r="C42" s="27" t="n"/>
      <c r="D42" s="32" t="n"/>
      <c r="E42" s="240" t="inlineStr"/>
      <c r="F42" s="240" t="inlineStr"/>
      <c r="G42" s="240" t="inlineStr"/>
    </row>
    <row r="43">
      <c r="B43" s="19" t="n"/>
      <c r="C43" s="27" t="n"/>
      <c r="D43" s="32" t="n"/>
      <c r="E43" s="240" t="inlineStr"/>
      <c r="F43" s="240" t="inlineStr"/>
      <c r="G43" s="240" t="inlineStr"/>
    </row>
    <row r="44">
      <c r="B44" s="19" t="n"/>
      <c r="C44" s="27" t="n"/>
      <c r="D44" s="32" t="n"/>
      <c r="E44" s="240" t="inlineStr"/>
      <c r="F44" s="240" t="inlineStr"/>
      <c r="G44" s="240" t="inlineStr"/>
    </row>
    <row r="45">
      <c r="C45" s="30" t="n"/>
      <c r="E45" s="240" t="inlineStr"/>
      <c r="F45" s="240" t="inlineStr"/>
      <c r="G45" s="240" t="inlineStr"/>
    </row>
  </sheetData>
  <mergeCells count="3">
    <mergeCell ref="C4:D4"/>
    <mergeCell ref="E5:G5"/>
    <mergeCell ref="E6:G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6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14.28515625"/>
    <col customWidth="1" max="44" min="9" style="3" width="9.140625"/>
    <col customWidth="1" max="16384" min="45" style="1" width="9.140625"/>
  </cols>
  <sheetData>
    <row r="1">
      <c r="A1" s="136" t="n"/>
      <c r="B1" s="215" t="inlineStr">
        <is>
          <t>EMSR715 AOI: 03 Malalcahuello Grading</t>
        </is>
      </c>
      <c r="C1" s="143" t="n"/>
      <c r="D1" s="143" t="n"/>
      <c r="E1" s="143" t="n"/>
      <c r="F1" s="143" t="n"/>
      <c r="G1" s="143" t="n"/>
      <c r="H1" s="143" t="n"/>
      <c r="I1" s="143" t="n"/>
    </row>
    <row r="2">
      <c r="A2" s="143" t="n"/>
      <c r="B2" s="143" t="n"/>
      <c r="C2" s="143" t="n"/>
      <c r="D2" s="143" t="n"/>
      <c r="E2" s="143" t="n"/>
      <c r="F2" s="143" t="n"/>
      <c r="G2" s="143" t="n"/>
      <c r="H2" s="143" t="n"/>
      <c r="I2" s="143" t="n"/>
    </row>
    <row r="3">
      <c r="A3" s="143" t="n"/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9" t="n"/>
      <c r="I3" s="139" t="n"/>
      <c r="J3" s="5" t="n"/>
    </row>
    <row customHeight="1" ht="30" r="4" s="3">
      <c r="A4" s="143" t="n"/>
      <c r="B4" s="45" t="n"/>
      <c r="C4" s="92" t="n"/>
      <c r="D4" s="122" t="inlineStr">
        <is>
          <t>Destroyed</t>
        </is>
      </c>
      <c r="E4" s="122" t="inlineStr">
        <is>
          <t>Damaged</t>
        </is>
      </c>
      <c r="F4" s="122" t="inlineStr">
        <is>
          <t>Possibly damaged*</t>
        </is>
      </c>
      <c r="G4" s="122" t="inlineStr">
        <is>
          <t>Total affected**</t>
        </is>
      </c>
      <c r="H4" s="122" t="inlineStr">
        <is>
          <t>Total in AOI</t>
        </is>
      </c>
      <c r="I4" s="139" t="n"/>
      <c r="J4" s="5" t="n"/>
    </row>
    <row r="5">
      <c r="B5" s="175" t="inlineStr">
        <is>
          <t>Burnt area</t>
        </is>
      </c>
      <c r="C5" s="176" t="inlineStr">
        <is>
          <t>ha</t>
        </is>
      </c>
      <c r="D5" s="175" t="n"/>
      <c r="E5" s="177" t="n"/>
      <c r="F5" s="178" t="n"/>
      <c r="G5" s="175" t="n"/>
      <c r="H5" s="179" t="n">
        <v>1907.6709695</v>
      </c>
    </row>
    <row r="6">
      <c r="A6" s="143" t="n"/>
      <c r="B6" s="124" t="inlineStr">
        <is>
          <t>Estimated population</t>
        </is>
      </c>
      <c r="C6" s="124" t="n"/>
      <c r="D6" s="127" t="n"/>
      <c r="E6" s="172" t="n"/>
      <c r="F6" s="170" t="n"/>
      <c r="G6" s="237" t="inlineStr">
        <is>
          <t>NA</t>
        </is>
      </c>
      <c r="H6" s="238" t="n">
        <v>1500</v>
      </c>
      <c r="I6" s="139" t="n"/>
      <c r="J6" s="5" t="n"/>
    </row>
    <row r="7">
      <c r="A7" s="143" t="n"/>
      <c r="B7" s="193" t="inlineStr">
        <is>
          <t>Built-up</t>
        </is>
      </c>
      <c r="C7" s="194" t="inlineStr">
        <is>
          <t>ha</t>
        </is>
      </c>
      <c r="D7" s="195" t="n">
        <v>0</v>
      </c>
      <c r="E7" s="196" t="n">
        <v>0</v>
      </c>
      <c r="F7" s="196" t="n">
        <v>0</v>
      </c>
      <c r="G7" s="196" t="n">
        <v>0</v>
      </c>
      <c r="H7" s="196" t="n">
        <v>15.817008584267</v>
      </c>
      <c r="I7" s="143" t="n"/>
    </row>
    <row r="8">
      <c r="A8" s="143" t="n"/>
      <c r="B8" s="193" t="inlineStr">
        <is>
          <t>Transportation</t>
        </is>
      </c>
      <c r="C8" s="194" t="inlineStr">
        <is>
          <t>km</t>
        </is>
      </c>
      <c r="D8" s="195" t="n">
        <v>0</v>
      </c>
      <c r="E8" s="196" t="n">
        <v>0</v>
      </c>
      <c r="F8" s="196" t="n">
        <v>0</v>
      </c>
      <c r="G8" s="196" t="n">
        <v>0</v>
      </c>
      <c r="H8" s="196" t="n">
        <v>193.7122311645</v>
      </c>
      <c r="I8" s="143" t="n"/>
    </row>
    <row r="9">
      <c r="A9" s="143" t="n"/>
      <c r="B9" s="79" t="inlineStr"/>
      <c r="C9" s="117" t="inlineStr">
        <is>
          <t>ha</t>
        </is>
      </c>
      <c r="D9" s="189" t="n">
        <v>0</v>
      </c>
      <c r="E9" s="191" t="n">
        <v>0</v>
      </c>
      <c r="F9" s="191" t="n">
        <v>0</v>
      </c>
      <c r="G9" s="191" t="n">
        <v>0</v>
      </c>
      <c r="H9" s="191" t="n">
        <v>4.36970037155</v>
      </c>
      <c r="I9" s="143" t="n"/>
    </row>
    <row r="10">
      <c r="A10" s="143" t="n"/>
      <c r="B10" s="193" t="inlineStr">
        <is>
          <t>Facilities</t>
        </is>
      </c>
      <c r="C10" s="194" t="inlineStr">
        <is>
          <t>ha</t>
        </is>
      </c>
      <c r="D10" s="195" t="n">
        <v>0</v>
      </c>
      <c r="E10" s="196" t="n">
        <v>0</v>
      </c>
      <c r="F10" s="196" t="n">
        <v>0</v>
      </c>
      <c r="G10" s="196" t="n">
        <v>0</v>
      </c>
      <c r="H10" s="196" t="n">
        <v>1.22703296694</v>
      </c>
      <c r="I10" s="143" t="n"/>
    </row>
    <row r="11">
      <c r="A11" s="197" t="n"/>
      <c r="B11" s="193" t="inlineStr">
        <is>
          <t>Land use</t>
        </is>
      </c>
      <c r="C11" s="194" t="inlineStr">
        <is>
          <t>ha</t>
        </is>
      </c>
      <c r="D11" s="203" t="inlineStr"/>
      <c r="E11" s="203" t="inlineStr"/>
      <c r="F11" s="203" t="inlineStr"/>
      <c r="G11" s="203" t="n">
        <v>1907.670921897514</v>
      </c>
      <c r="H11" s="196" t="n">
        <v>70413.05510349071</v>
      </c>
      <c r="I11" s="198" t="n"/>
    </row>
    <row r="12">
      <c r="A12" s="197" t="n"/>
      <c r="B12" s="140" t="n"/>
      <c r="C12" s="140" t="n"/>
      <c r="D12" s="204" t="inlineStr"/>
      <c r="E12" s="204" t="inlineStr"/>
      <c r="F12" s="204" t="inlineStr"/>
      <c r="G12" s="141" t="n"/>
      <c r="H12" s="141" t="n"/>
      <c r="I12" s="198" t="n"/>
    </row>
    <row r="13">
      <c r="A13" s="197" t="n"/>
      <c r="B13" s="240" t="inlineStr">
        <is>
          <t>* Presence of damage proxies and proximitywith destroyed/damaged asset</t>
        </is>
      </c>
      <c r="C13" s="142" t="n"/>
      <c r="D13" s="240" t="inlineStr"/>
      <c r="E13" s="240" t="inlineStr"/>
      <c r="F13" s="240" t="inlineStr"/>
      <c r="G13" s="143" t="n"/>
      <c r="H13" s="143" t="n"/>
      <c r="I13" s="198" t="n"/>
    </row>
    <row r="14">
      <c r="A14" s="197" t="n"/>
      <c r="B14" s="200" t="inlineStr">
        <is>
          <t>** Sum of all damage classes</t>
        </is>
      </c>
      <c r="C14" s="201" t="n"/>
      <c r="D14" s="200" t="inlineStr"/>
      <c r="E14" s="200" t="inlineStr"/>
      <c r="F14" s="200" t="inlineStr"/>
      <c r="G14" s="202" t="n"/>
      <c r="H14" s="202" t="n"/>
      <c r="I14" s="198" t="n"/>
    </row>
    <row r="15">
      <c r="A15" s="143" t="n"/>
      <c r="B15" s="142" t="inlineStr"/>
      <c r="C15" s="142" t="n"/>
      <c r="D15" s="240" t="inlineStr"/>
      <c r="E15" s="240" t="inlineStr"/>
      <c r="F15" s="240" t="inlineStr"/>
      <c r="G15" s="143" t="n"/>
      <c r="H15" s="143" t="n"/>
      <c r="I15" s="143" t="n"/>
    </row>
    <row r="16">
      <c r="A16" s="143" t="n"/>
      <c r="B16" s="142" t="inlineStr"/>
      <c r="C16" s="142" t="n"/>
      <c r="D16" s="240" t="inlineStr"/>
      <c r="E16" s="240" t="inlineStr"/>
      <c r="F16" s="240" t="inlineStr"/>
      <c r="G16" s="143" t="n"/>
      <c r="H16" s="143" t="n"/>
      <c r="I16" s="143" t="n"/>
    </row>
    <row r="17">
      <c r="B17" s="239" t="inlineStr">
        <is>
          <t>Disclaimer:</t>
        </is>
      </c>
      <c r="C17" s="19" t="n"/>
      <c r="D17" s="240" t="inlineStr"/>
      <c r="E17" s="240" t="inlineStr"/>
      <c r="F17" s="240" t="inlineStr"/>
      <c r="H17" s="240" t="inlineStr">
        <is>
          <t>Access to the portal</t>
        </is>
      </c>
    </row>
    <row r="18">
      <c r="B18" s="240" t="inlineStr">
        <is>
          <t>Full disclaimer and other helpful informationavailable in the online manual:</t>
        </is>
      </c>
      <c r="C18" s="19" t="n"/>
      <c r="D18" s="240" t="inlineStr"/>
      <c r="E18" s="240" t="inlineStr"/>
      <c r="F18" s="240" t="inlineStr"/>
    </row>
    <row r="19">
      <c r="B19" s="241">
        <f>HYPERLINK("https://emergency.copernicus.eu/mapping/ems/online-manual-rapid-mapping-products", "https://emergency.copernicus.eu/mapping/ems/online-manual-rapid-mapping-products")</f>
        <v/>
      </c>
      <c r="C19" s="19" t="n"/>
      <c r="D19" s="240" t="inlineStr"/>
      <c r="E19" s="240" t="inlineStr"/>
      <c r="F19" s="240" t="inlineStr"/>
    </row>
    <row r="20">
      <c r="B20" s="240">
        <f>CONCATENATE(CHAR(169)," European Union / Copernicus Emergency Management Service")</f>
        <v/>
      </c>
      <c r="C20" s="19" t="n"/>
      <c r="D20" s="240" t="inlineStr"/>
      <c r="E20" s="240" t="inlineStr"/>
      <c r="F20" s="240" t="inlineStr"/>
    </row>
    <row r="21">
      <c r="B21" s="19" t="inlineStr"/>
      <c r="C21" s="19" t="n"/>
      <c r="D21" s="240" t="inlineStr"/>
      <c r="E21" s="240" t="inlineStr"/>
      <c r="F21" s="240" t="inlineStr"/>
    </row>
    <row r="22">
      <c r="B22" s="19" t="inlineStr"/>
      <c r="C22" s="19" t="n"/>
      <c r="D22" s="240" t="inlineStr"/>
      <c r="E22" s="240" t="inlineStr"/>
      <c r="F22" s="240" t="inlineStr"/>
    </row>
    <row r="23">
      <c r="B23" s="239" t="inlineStr">
        <is>
          <t>Data access:</t>
        </is>
      </c>
      <c r="C23" s="19" t="n"/>
      <c r="D23" s="240" t="inlineStr"/>
      <c r="E23" s="240" t="inlineStr"/>
      <c r="F23" s="240" t="inlineStr"/>
    </row>
    <row r="24">
      <c r="B24" s="240" t="inlineStr">
        <is>
          <t xml:space="preserve">All data displayed on the map(s), as well as the Physiography and Land Use - Land Cover layers, </t>
        </is>
      </c>
      <c r="C24" s="19" t="n"/>
      <c r="D24" s="240" t="inlineStr"/>
      <c r="E24" s="240" t="inlineStr"/>
      <c r="F24" s="240" t="inlineStr"/>
    </row>
    <row r="25">
      <c r="B25" s="240" t="inlineStr">
        <is>
          <t xml:space="preserve">are available in the Crisis Information Package and the Base Layer Package (for reference data). </t>
        </is>
      </c>
      <c r="C25" s="19" t="n"/>
      <c r="D25" s="240" t="inlineStr"/>
      <c r="E25" s="240" t="inlineStr"/>
      <c r="F25" s="240" t="inlineStr"/>
    </row>
    <row r="26">
      <c r="B26" s="240" t="inlineStr">
        <is>
          <t>The table above is available in editable format in the Crisis Information Package.</t>
        </is>
      </c>
      <c r="C26" s="19" t="n"/>
      <c r="D26" s="240" t="inlineStr"/>
      <c r="E26" s="240" t="inlineStr"/>
      <c r="F26" s="240" t="inlineStr"/>
    </row>
    <row r="27">
      <c r="B27" s="240" t="inlineStr">
        <is>
          <t>All products and data are also available for download on the portal.</t>
        </is>
      </c>
      <c r="C27" s="19" t="n"/>
      <c r="D27" s="240" t="inlineStr"/>
      <c r="E27" s="240" t="inlineStr"/>
      <c r="F27" s="240" t="inlineStr"/>
    </row>
    <row r="28">
      <c r="B28" s="19" t="inlineStr"/>
      <c r="C28" s="19" t="n"/>
      <c r="D28" s="240" t="inlineStr"/>
      <c r="E28" s="240" t="inlineStr"/>
      <c r="F28" s="240" t="inlineStr"/>
    </row>
    <row r="29">
      <c r="B29" s="19" t="inlineStr"/>
      <c r="C29" s="19" t="n"/>
      <c r="D29" s="240" t="inlineStr"/>
      <c r="E29" s="240" t="inlineStr"/>
      <c r="F29" s="240" t="inlineStr"/>
    </row>
    <row r="30">
      <c r="B30" s="19" t="inlineStr"/>
      <c r="C30" s="19" t="n"/>
      <c r="D30" s="240" t="inlineStr"/>
      <c r="E30" s="240" t="inlineStr"/>
      <c r="F30" s="240" t="inlineStr"/>
    </row>
    <row r="31">
      <c r="B31" s="19" t="inlineStr"/>
      <c r="C31" s="19" t="n"/>
      <c r="D31" s="240" t="inlineStr"/>
      <c r="E31" s="240" t="inlineStr"/>
      <c r="F31" s="240" t="inlineStr"/>
    </row>
    <row r="32">
      <c r="B32" s="19" t="inlineStr"/>
      <c r="C32" s="19" t="n"/>
      <c r="D32" s="240" t="inlineStr"/>
      <c r="E32" s="240" t="inlineStr"/>
      <c r="F32" s="240" t="inlineStr"/>
    </row>
    <row r="33">
      <c r="B33" s="19" t="inlineStr"/>
      <c r="C33" s="19" t="n"/>
      <c r="D33" s="240" t="inlineStr"/>
      <c r="E33" s="240" t="inlineStr"/>
      <c r="F33" s="240" t="inlineStr"/>
    </row>
    <row r="34">
      <c r="B34" s="19" t="inlineStr"/>
      <c r="C34" s="19" t="n"/>
      <c r="D34" s="240" t="inlineStr"/>
      <c r="E34" s="240" t="inlineStr"/>
      <c r="F34" s="240" t="inlineStr"/>
    </row>
    <row r="35">
      <c r="B35" s="19" t="inlineStr"/>
      <c r="C35" s="19" t="n"/>
      <c r="D35" s="240" t="inlineStr"/>
      <c r="E35" s="240" t="inlineStr"/>
      <c r="F35" s="240" t="inlineStr"/>
    </row>
    <row r="36">
      <c r="B36" s="19" t="n"/>
      <c r="C36" s="19" t="n"/>
      <c r="D36" s="240" t="inlineStr"/>
      <c r="E36" s="240" t="inlineStr"/>
      <c r="F36" s="240" t="inlineStr"/>
    </row>
  </sheetData>
  <mergeCells count="2">
    <mergeCell ref="D5:F5"/>
    <mergeCell ref="D6:F6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_observedEventA_v1_aoi</t>
        </is>
      </c>
    </row>
    <row r="4">
      <c r="A4" s="173" t="inlineStr">
        <is>
          <t>OID</t>
        </is>
      </c>
      <c r="B4" s="173" t="inlineStr">
        <is>
          <t>event_desc</t>
        </is>
      </c>
      <c r="C4" s="173" t="inlineStr">
        <is>
          <t>event_type</t>
        </is>
      </c>
      <c r="D4" s="173" t="inlineStr">
        <is>
          <t>det_method</t>
        </is>
      </c>
      <c r="E4" s="173" t="inlineStr">
        <is>
          <t>notation</t>
        </is>
      </c>
      <c r="F4" s="173" t="inlineStr">
        <is>
          <t>dmg_src_id</t>
        </is>
      </c>
      <c r="G4" s="173" t="inlineStr">
        <is>
          <t>Frequency</t>
        </is>
      </c>
      <c r="H4" s="173" t="inlineStr">
        <is>
          <t>Area</t>
        </is>
      </c>
    </row>
    <row r="5">
      <c r="A5" s="240" t="n">
        <v>0</v>
      </c>
      <c r="B5" s="240" t="inlineStr">
        <is>
          <t>Forest Fire</t>
        </is>
      </c>
      <c r="C5" s="240" t="inlineStr">
        <is>
          <t>Wildfire</t>
        </is>
      </c>
      <c r="D5" s="240" t="inlineStr">
        <is>
          <t>Photo-interpretation</t>
        </is>
      </c>
      <c r="E5" s="240" t="inlineStr">
        <is>
          <t>Burnt area</t>
        </is>
      </c>
      <c r="F5" s="240" t="n">
        <v>3</v>
      </c>
      <c r="G5" s="240" t="n">
        <v>6</v>
      </c>
      <c r="H5" s="240" t="n">
        <v>1907.6709695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_builtUpA_v1_aoi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0" t="n">
        <v>0</v>
      </c>
      <c r="B5" s="240" t="n">
        <v>12</v>
      </c>
      <c r="C5" s="240" t="inlineStr">
        <is>
          <t>Non-residential Buildings</t>
        </is>
      </c>
      <c r="D5" s="240" t="n">
        <v>1263</v>
      </c>
      <c r="E5" s="240" t="inlineStr">
        <is>
          <t>School, university and research buildings</t>
        </is>
      </c>
      <c r="F5" s="240" t="inlineStr">
        <is>
          <t>No visible damage</t>
        </is>
      </c>
      <c r="G5" s="240" t="inlineStr">
        <is>
          <t>Building block</t>
        </is>
      </c>
      <c r="H5" s="240" t="n">
        <v>2</v>
      </c>
      <c r="I5" s="240" t="n">
        <v>994</v>
      </c>
      <c r="J5" s="240" t="inlineStr">
        <is>
          <t>Not Applicable</t>
        </is>
      </c>
      <c r="K5" s="240" t="n">
        <v>1</v>
      </c>
      <c r="L5" s="240" t="n">
        <v>2.71487898428</v>
      </c>
    </row>
    <row r="6">
      <c r="A6" s="240" t="n">
        <v>1</v>
      </c>
      <c r="B6" s="240" t="n">
        <v>12</v>
      </c>
      <c r="C6" s="240" t="inlineStr">
        <is>
          <t>Non-residential Buildings</t>
        </is>
      </c>
      <c r="D6" s="240" t="n">
        <v>1280</v>
      </c>
      <c r="E6" s="240" t="inlineStr">
        <is>
          <t>Cemetery</t>
        </is>
      </c>
      <c r="F6" s="240" t="inlineStr">
        <is>
          <t>No visible damage</t>
        </is>
      </c>
      <c r="G6" s="240" t="inlineStr">
        <is>
          <t>Building block</t>
        </is>
      </c>
      <c r="H6" s="240" t="n">
        <v>2</v>
      </c>
      <c r="I6" s="240" t="n">
        <v>994</v>
      </c>
      <c r="J6" s="240" t="inlineStr">
        <is>
          <t>Not Applicable</t>
        </is>
      </c>
      <c r="K6" s="240" t="n">
        <v>1</v>
      </c>
      <c r="L6" s="240" t="n">
        <v>0.174260275187</v>
      </c>
    </row>
    <row r="7">
      <c r="A7" s="240" t="n">
        <v>2</v>
      </c>
      <c r="B7" s="240" t="n">
        <v>11</v>
      </c>
      <c r="C7" s="240" t="inlineStr">
        <is>
          <t>Residential Buildings</t>
        </is>
      </c>
      <c r="D7" s="240" t="n">
        <v>997</v>
      </c>
      <c r="E7" s="240" t="inlineStr">
        <is>
          <t>Not Applicable</t>
        </is>
      </c>
      <c r="F7" s="240" t="inlineStr">
        <is>
          <t>No visible damage</t>
        </is>
      </c>
      <c r="G7" s="240" t="inlineStr">
        <is>
          <t>Building block</t>
        </is>
      </c>
      <c r="H7" s="240" t="n">
        <v>2</v>
      </c>
      <c r="I7" s="240" t="n">
        <v>994</v>
      </c>
      <c r="J7" s="240" t="inlineStr">
        <is>
          <t>Not Applicable</t>
        </is>
      </c>
      <c r="K7" s="240" t="n">
        <v>27</v>
      </c>
      <c r="L7" s="240" t="n">
        <v>12.9278693248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0" t="n">
        <v>0</v>
      </c>
      <c r="B5" s="240" t="n">
        <v>213</v>
      </c>
      <c r="C5" s="240" t="inlineStr">
        <is>
          <t>Airfield</t>
        </is>
      </c>
      <c r="D5" s="240" t="n">
        <v>2130</v>
      </c>
      <c r="E5" s="240" t="inlineStr">
        <is>
          <t>Airfield runways</t>
        </is>
      </c>
      <c r="F5" s="240" t="inlineStr">
        <is>
          <t>No visible damage</t>
        </is>
      </c>
      <c r="G5" s="240" t="inlineStr">
        <is>
          <t>Not Applicable</t>
        </is>
      </c>
      <c r="H5" s="240" t="n">
        <v>2</v>
      </c>
      <c r="I5" s="240" t="n">
        <v>994</v>
      </c>
      <c r="J5" s="240" t="inlineStr">
        <is>
          <t>Not Applicable</t>
        </is>
      </c>
      <c r="K5" s="240" t="n">
        <v>1</v>
      </c>
      <c r="L5" s="240" t="n">
        <v>4.36970037155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14" t="inlineStr">
        <is>
          <t>EMSR715 AOI: 03 Malalcahuello Grading</t>
        </is>
      </c>
    </row>
    <row r="2">
      <c r="B2" s="214" t="inlineStr">
        <is>
          <t>_transportationL_v1_aoi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40" t="n">
        <v>0</v>
      </c>
      <c r="B5" s="240" t="n">
        <v>211</v>
      </c>
      <c r="C5" s="240" t="inlineStr">
        <is>
          <t>Highways, Streets and Roads</t>
        </is>
      </c>
      <c r="D5" s="240" t="n">
        <v>21122</v>
      </c>
      <c r="E5" s="240" t="inlineStr">
        <is>
          <t>Local Road</t>
        </is>
      </c>
      <c r="F5" s="240" t="inlineStr">
        <is>
          <t>No visible damage</t>
        </is>
      </c>
      <c r="G5" s="240" t="inlineStr">
        <is>
          <t>Not Applicable</t>
        </is>
      </c>
      <c r="H5" s="240" t="n">
        <v>2</v>
      </c>
      <c r="I5" s="240" t="n">
        <v>994</v>
      </c>
      <c r="J5" s="240" t="inlineStr">
        <is>
          <t>Not Applicable</t>
        </is>
      </c>
      <c r="K5" s="240" t="n">
        <v>55</v>
      </c>
      <c r="L5" s="240" t="n">
        <v>65.67674745150001</v>
      </c>
    </row>
    <row r="6">
      <c r="A6" s="240" t="n">
        <v>1</v>
      </c>
      <c r="B6" s="240" t="n">
        <v>211</v>
      </c>
      <c r="C6" s="240" t="inlineStr">
        <is>
          <t>Highways, Streets and Roads</t>
        </is>
      </c>
      <c r="D6" s="240" t="n">
        <v>21124</v>
      </c>
      <c r="E6" s="240" t="inlineStr">
        <is>
          <t>Cart Track</t>
        </is>
      </c>
      <c r="F6" s="240" t="inlineStr">
        <is>
          <t>No visible damage</t>
        </is>
      </c>
      <c r="G6" s="240" t="inlineStr">
        <is>
          <t>Not Applicable</t>
        </is>
      </c>
      <c r="H6" s="240" t="n">
        <v>2</v>
      </c>
      <c r="I6" s="240" t="n">
        <v>994</v>
      </c>
      <c r="J6" s="240" t="inlineStr">
        <is>
          <t>Not Applicable</t>
        </is>
      </c>
      <c r="K6" s="240" t="n">
        <v>90</v>
      </c>
      <c r="L6" s="240" t="n">
        <v>128.035483713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0" t="n">
        <v>0</v>
      </c>
      <c r="B5" s="240" t="n">
        <v>24</v>
      </c>
      <c r="C5" s="240" t="inlineStr">
        <is>
          <t>Other Civil Engineering Works</t>
        </is>
      </c>
      <c r="D5" s="240" t="n">
        <v>241</v>
      </c>
      <c r="E5" s="240" t="inlineStr">
        <is>
          <t>Sport and recreation constructions</t>
        </is>
      </c>
      <c r="F5" s="240" t="inlineStr">
        <is>
          <t>No visible damage</t>
        </is>
      </c>
      <c r="G5" s="240" t="inlineStr">
        <is>
          <t>Not Applicable</t>
        </is>
      </c>
      <c r="H5" s="240" t="n">
        <v>2</v>
      </c>
      <c r="I5" s="240" t="n">
        <v>994</v>
      </c>
      <c r="J5" s="240" t="inlineStr">
        <is>
          <t>Not Applicable</t>
        </is>
      </c>
      <c r="K5" s="240" t="n">
        <v>1</v>
      </c>
      <c r="L5" s="240" t="n">
        <v>1.22703296694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4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_naturalLandUseA_m_v1_aoi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0" t="n">
        <v>0</v>
      </c>
      <c r="B5" s="240" t="n">
        <v>2</v>
      </c>
      <c r="C5" s="240" t="inlineStr">
        <is>
          <t>Agricultural Areas</t>
        </is>
      </c>
      <c r="D5" s="240" t="n">
        <v>24</v>
      </c>
      <c r="E5" s="240" t="inlineStr">
        <is>
          <t>Heterogeneous agricultural areas</t>
        </is>
      </c>
      <c r="F5" s="240" t="inlineStr">
        <is>
          <t>Not Affected</t>
        </is>
      </c>
      <c r="G5" s="240" t="inlineStr">
        <is>
          <t>Not Applicable</t>
        </is>
      </c>
      <c r="H5" s="240" t="n">
        <v>2</v>
      </c>
      <c r="I5" s="240" t="n">
        <v>982</v>
      </c>
      <c r="J5" s="240" t="inlineStr">
        <is>
          <t>Not Applicable</t>
        </is>
      </c>
      <c r="K5" s="240" t="n">
        <v>450</v>
      </c>
      <c r="L5" s="240" t="n">
        <v>1392.13916236</v>
      </c>
    </row>
    <row r="6">
      <c r="A6" s="240" t="n">
        <v>1</v>
      </c>
      <c r="B6" s="240" t="n">
        <v>2</v>
      </c>
      <c r="C6" s="240" t="inlineStr">
        <is>
          <t>Agricultural Areas</t>
        </is>
      </c>
      <c r="D6" s="240" t="n">
        <v>24</v>
      </c>
      <c r="E6" s="240" t="inlineStr">
        <is>
          <t>Heterogeneous agricultural areas</t>
        </is>
      </c>
      <c r="F6" s="240" t="inlineStr">
        <is>
          <t>Affected</t>
        </is>
      </c>
      <c r="G6" s="240" t="inlineStr">
        <is>
          <t>Not Applicable</t>
        </is>
      </c>
      <c r="H6" s="240" t="n">
        <v>3</v>
      </c>
      <c r="I6" s="240" t="n">
        <v>982</v>
      </c>
      <c r="J6" s="240" t="inlineStr">
        <is>
          <t>Not Applicable</t>
        </is>
      </c>
      <c r="K6" s="240" t="n">
        <v>12</v>
      </c>
      <c r="L6" s="240" t="n">
        <v>23.4239941586</v>
      </c>
    </row>
    <row r="7">
      <c r="A7" s="240" t="n">
        <v>2</v>
      </c>
      <c r="B7" s="240" t="n">
        <v>3</v>
      </c>
      <c r="C7" s="240" t="inlineStr">
        <is>
          <t>Forests and Semi-natural Areas</t>
        </is>
      </c>
      <c r="D7" s="240" t="n">
        <v>31</v>
      </c>
      <c r="E7" s="240" t="inlineStr">
        <is>
          <t>Forests</t>
        </is>
      </c>
      <c r="F7" s="240" t="inlineStr">
        <is>
          <t>Not Affected</t>
        </is>
      </c>
      <c r="G7" s="240" t="inlineStr">
        <is>
          <t>Not Applicable</t>
        </is>
      </c>
      <c r="H7" s="240" t="n">
        <v>2</v>
      </c>
      <c r="I7" s="240" t="n">
        <v>982</v>
      </c>
      <c r="J7" s="240" t="inlineStr">
        <is>
          <t>Not Applicable</t>
        </is>
      </c>
      <c r="K7" s="240" t="n">
        <v>5173</v>
      </c>
      <c r="L7" s="240" t="n">
        <v>38646.3315267</v>
      </c>
    </row>
    <row r="8">
      <c r="A8" s="240" t="n">
        <v>3</v>
      </c>
      <c r="B8" s="240" t="n">
        <v>3</v>
      </c>
      <c r="C8" s="240" t="inlineStr">
        <is>
          <t>Forests and Semi-natural Areas</t>
        </is>
      </c>
      <c r="D8" s="240" t="n">
        <v>31</v>
      </c>
      <c r="E8" s="240" t="inlineStr">
        <is>
          <t>Forests</t>
        </is>
      </c>
      <c r="F8" s="240" t="inlineStr">
        <is>
          <t>Affected</t>
        </is>
      </c>
      <c r="G8" s="240" t="inlineStr">
        <is>
          <t>Not Applicable</t>
        </is>
      </c>
      <c r="H8" s="240" t="n">
        <v>3</v>
      </c>
      <c r="I8" s="240" t="n">
        <v>982</v>
      </c>
      <c r="J8" s="240" t="inlineStr">
        <is>
          <t>Not Applicable</t>
        </is>
      </c>
      <c r="K8" s="240" t="n">
        <v>306</v>
      </c>
      <c r="L8" s="240" t="n">
        <v>1643.3110259</v>
      </c>
    </row>
    <row r="9">
      <c r="A9" s="240" t="n">
        <v>4</v>
      </c>
      <c r="B9" s="240" t="n">
        <v>3</v>
      </c>
      <c r="C9" s="240" t="inlineStr">
        <is>
          <t>Forests and Semi-natural Areas</t>
        </is>
      </c>
      <c r="D9" s="240" t="n">
        <v>32</v>
      </c>
      <c r="E9" s="240" t="inlineStr">
        <is>
          <t>Shrub and/or herbaceous vegetation association</t>
        </is>
      </c>
      <c r="F9" s="240" t="inlineStr">
        <is>
          <t>Not Affected</t>
        </is>
      </c>
      <c r="G9" s="240" t="inlineStr">
        <is>
          <t>Not Applicable</t>
        </is>
      </c>
      <c r="H9" s="240" t="n">
        <v>2</v>
      </c>
      <c r="I9" s="240" t="n">
        <v>982</v>
      </c>
      <c r="J9" s="240" t="inlineStr">
        <is>
          <t>Not Applicable</t>
        </is>
      </c>
      <c r="K9" s="240" t="n">
        <v>2050</v>
      </c>
      <c r="L9" s="240" t="n">
        <v>22430.5000614</v>
      </c>
    </row>
    <row r="10">
      <c r="A10" s="240" t="n">
        <v>5</v>
      </c>
      <c r="B10" s="240" t="n">
        <v>3</v>
      </c>
      <c r="C10" s="240" t="inlineStr">
        <is>
          <t>Forests and Semi-natural Areas</t>
        </is>
      </c>
      <c r="D10" s="240" t="n">
        <v>32</v>
      </c>
      <c r="E10" s="240" t="inlineStr">
        <is>
          <t>Shrub and/or herbaceous vegetation association</t>
        </is>
      </c>
      <c r="F10" s="240" t="inlineStr">
        <is>
          <t>Affected</t>
        </is>
      </c>
      <c r="G10" s="240" t="inlineStr">
        <is>
          <t>Not Applicable</t>
        </is>
      </c>
      <c r="H10" s="240" t="n">
        <v>3</v>
      </c>
      <c r="I10" s="240" t="n">
        <v>982</v>
      </c>
      <c r="J10" s="240" t="inlineStr">
        <is>
          <t>Not Applicable</t>
        </is>
      </c>
      <c r="K10" s="240" t="n">
        <v>64</v>
      </c>
      <c r="L10" s="240" t="n">
        <v>240.258402374</v>
      </c>
    </row>
    <row r="11">
      <c r="A11" s="240" t="n">
        <v>6</v>
      </c>
      <c r="B11" s="240" t="n">
        <v>3</v>
      </c>
      <c r="C11" s="240" t="inlineStr">
        <is>
          <t>Forests and Semi-natural Areas</t>
        </is>
      </c>
      <c r="D11" s="240" t="n">
        <v>33</v>
      </c>
      <c r="E11" s="240" t="inlineStr">
        <is>
          <t>Open spaces with little or no vegetation</t>
        </is>
      </c>
      <c r="F11" s="240" t="inlineStr">
        <is>
          <t>Not Affected</t>
        </is>
      </c>
      <c r="G11" s="240" t="inlineStr">
        <is>
          <t>Not Applicable</t>
        </is>
      </c>
      <c r="H11" s="240" t="n">
        <v>2</v>
      </c>
      <c r="I11" s="240" t="n">
        <v>982</v>
      </c>
      <c r="J11" s="240" t="inlineStr">
        <is>
          <t>Not Applicable</t>
        </is>
      </c>
      <c r="K11" s="240" t="n">
        <v>156</v>
      </c>
      <c r="L11" s="240" t="n">
        <v>5565.96694422</v>
      </c>
    </row>
    <row r="12">
      <c r="A12" s="240" t="n">
        <v>7</v>
      </c>
      <c r="B12" s="240" t="n">
        <v>3</v>
      </c>
      <c r="C12" s="240" t="inlineStr">
        <is>
          <t>Forests and Semi-natural Areas</t>
        </is>
      </c>
      <c r="D12" s="240" t="n">
        <v>33</v>
      </c>
      <c r="E12" s="240" t="inlineStr">
        <is>
          <t>Open spaces with little or no vegetation</t>
        </is>
      </c>
      <c r="F12" s="240" t="inlineStr">
        <is>
          <t>Affected</t>
        </is>
      </c>
      <c r="G12" s="240" t="inlineStr">
        <is>
          <t>Not Applicable</t>
        </is>
      </c>
      <c r="H12" s="240" t="n">
        <v>3</v>
      </c>
      <c r="I12" s="240" t="n">
        <v>982</v>
      </c>
      <c r="J12" s="240" t="inlineStr">
        <is>
          <t>Not Applicable</t>
        </is>
      </c>
      <c r="K12" s="240" t="n">
        <v>1</v>
      </c>
      <c r="L12" s="240" t="n">
        <v>0.677493090122</v>
      </c>
    </row>
    <row r="13">
      <c r="A13" s="240" t="n">
        <v>8</v>
      </c>
      <c r="B13" s="240" t="n">
        <v>4</v>
      </c>
      <c r="C13" s="240" t="inlineStr">
        <is>
          <t>Wetlands</t>
        </is>
      </c>
      <c r="D13" s="240" t="n">
        <v>41</v>
      </c>
      <c r="E13" s="240" t="inlineStr">
        <is>
          <t>Inland wetlands</t>
        </is>
      </c>
      <c r="F13" s="240" t="inlineStr">
        <is>
          <t>Not Affected</t>
        </is>
      </c>
      <c r="G13" s="240" t="inlineStr">
        <is>
          <t>Not Applicable</t>
        </is>
      </c>
      <c r="H13" s="240" t="n">
        <v>2</v>
      </c>
      <c r="I13" s="240" t="n">
        <v>982</v>
      </c>
      <c r="J13" s="240" t="inlineStr">
        <is>
          <t>Not Applicable</t>
        </is>
      </c>
      <c r="K13" s="240" t="n">
        <v>54</v>
      </c>
      <c r="L13" s="240" t="n">
        <v>177.504085921</v>
      </c>
    </row>
    <row r="14">
      <c r="A14" s="240" t="n">
        <v>9</v>
      </c>
      <c r="B14" s="240" t="n">
        <v>998</v>
      </c>
      <c r="C14" s="240" t="inlineStr">
        <is>
          <t>Other</t>
        </is>
      </c>
      <c r="D14" s="240" t="n">
        <v>998</v>
      </c>
      <c r="E14" s="240" t="inlineStr">
        <is>
          <t>Other</t>
        </is>
      </c>
      <c r="F14" s="240" t="inlineStr">
        <is>
          <t>Not Affected</t>
        </is>
      </c>
      <c r="G14" s="240" t="inlineStr">
        <is>
          <t>Not Applicable</t>
        </is>
      </c>
      <c r="H14" s="240" t="n">
        <v>2</v>
      </c>
      <c r="I14" s="240" t="n">
        <v>982</v>
      </c>
      <c r="J14" s="240" t="inlineStr">
        <is>
          <t>Not Applicable</t>
        </is>
      </c>
      <c r="K14" s="240" t="n">
        <v>29</v>
      </c>
      <c r="L14" s="240" t="n">
        <v>292.942407367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14" t="inlineStr">
        <is>
          <t>EMSR715 AOI: 03 Malalcahuello Grading</t>
        </is>
      </c>
    </row>
    <row r="2">
      <c r="B2" s="214" t="inlineStr">
        <is>
          <t>_naturalLandUseA_m_v1_aff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40" t="n">
        <v>0</v>
      </c>
      <c r="B5" s="240" t="n">
        <v>2</v>
      </c>
      <c r="C5" s="240" t="inlineStr">
        <is>
          <t>Agricultural Areas</t>
        </is>
      </c>
      <c r="D5" s="240" t="n">
        <v>24</v>
      </c>
      <c r="E5" s="240" t="inlineStr">
        <is>
          <t>Heterogeneous agricultural areas</t>
        </is>
      </c>
      <c r="F5" s="240" t="inlineStr">
        <is>
          <t>Affected</t>
        </is>
      </c>
      <c r="G5" s="240" t="inlineStr">
        <is>
          <t>Not Applicable</t>
        </is>
      </c>
      <c r="H5" s="240" t="n">
        <v>3</v>
      </c>
      <c r="I5" s="240" t="n">
        <v>982</v>
      </c>
      <c r="J5" s="240" t="inlineStr">
        <is>
          <t>Not Applicable</t>
        </is>
      </c>
      <c r="K5" s="240" t="n">
        <v>12</v>
      </c>
      <c r="L5" s="240" t="n">
        <v>23.4239941691</v>
      </c>
    </row>
    <row r="6">
      <c r="A6" s="240" t="n">
        <v>1</v>
      </c>
      <c r="B6" s="240" t="n">
        <v>3</v>
      </c>
      <c r="C6" s="240" t="inlineStr">
        <is>
          <t>Forests and Semi-natural Areas</t>
        </is>
      </c>
      <c r="D6" s="240" t="n">
        <v>31</v>
      </c>
      <c r="E6" s="240" t="inlineStr">
        <is>
          <t>Forests</t>
        </is>
      </c>
      <c r="F6" s="240" t="inlineStr">
        <is>
          <t>Affected</t>
        </is>
      </c>
      <c r="G6" s="240" t="inlineStr">
        <is>
          <t>Not Applicable</t>
        </is>
      </c>
      <c r="H6" s="240" t="n">
        <v>3</v>
      </c>
      <c r="I6" s="240" t="n">
        <v>982</v>
      </c>
      <c r="J6" s="240" t="inlineStr">
        <is>
          <t>Not Applicable</t>
        </is>
      </c>
      <c r="K6" s="240" t="n">
        <v>307</v>
      </c>
      <c r="L6" s="240" t="n">
        <v>1643.31103191</v>
      </c>
    </row>
    <row r="7">
      <c r="A7" s="240" t="n">
        <v>2</v>
      </c>
      <c r="B7" s="240" t="n">
        <v>3</v>
      </c>
      <c r="C7" s="240" t="inlineStr">
        <is>
          <t>Forests and Semi-natural Areas</t>
        </is>
      </c>
      <c r="D7" s="240" t="n">
        <v>32</v>
      </c>
      <c r="E7" s="240" t="inlineStr">
        <is>
          <t>Shrub and/or herbaceous vegetation association</t>
        </is>
      </c>
      <c r="F7" s="240" t="inlineStr">
        <is>
          <t>Affected</t>
        </is>
      </c>
      <c r="G7" s="240" t="inlineStr">
        <is>
          <t>Not Applicable</t>
        </is>
      </c>
      <c r="H7" s="240" t="n">
        <v>3</v>
      </c>
      <c r="I7" s="240" t="n">
        <v>982</v>
      </c>
      <c r="J7" s="240" t="inlineStr">
        <is>
          <t>Not Applicable</t>
        </is>
      </c>
      <c r="K7" s="240" t="n">
        <v>64</v>
      </c>
      <c r="L7" s="240" t="n">
        <v>240.258402677</v>
      </c>
    </row>
    <row r="8">
      <c r="A8" s="240" t="n">
        <v>3</v>
      </c>
      <c r="B8" s="240" t="n">
        <v>3</v>
      </c>
      <c r="C8" s="240" t="inlineStr">
        <is>
          <t>Forests and Semi-natural Areas</t>
        </is>
      </c>
      <c r="D8" s="240" t="n">
        <v>33</v>
      </c>
      <c r="E8" s="240" t="inlineStr">
        <is>
          <t>Open spaces with little or no vegetation</t>
        </is>
      </c>
      <c r="F8" s="240" t="inlineStr">
        <is>
          <t>Affected</t>
        </is>
      </c>
      <c r="G8" s="240" t="inlineStr">
        <is>
          <t>Not Applicable</t>
        </is>
      </c>
      <c r="H8" s="240" t="n">
        <v>3</v>
      </c>
      <c r="I8" s="240" t="n">
        <v>982</v>
      </c>
      <c r="J8" s="240" t="inlineStr">
        <is>
          <t>Not Applicable</t>
        </is>
      </c>
      <c r="K8" s="240" t="n">
        <v>1</v>
      </c>
      <c r="L8" s="240" t="n">
        <v>0.677493141414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2023-11-22T14:22:49Z</dcterms:modified>
  <cp:lastModifiedBy>Eva Peters | GAF AG</cp:lastModifiedBy>
  <cp:lastPrinted>2020-10-14T12:56:37Z</cp:lastPrinted>
</cp:coreProperties>
</file>