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Y:\P22E2133_eEgeos_JRC_CEMS_Rapid_Mapping_IPR\EMSR736\EMSR736-AOI-01-FRASHTANSNEW\03MAPS\output\"/>
    </mc:Choice>
  </mc:AlternateContent>
  <xr:revisionPtr revIDLastSave="0" documentId="13_ncr:1_{0504AE51-DE0A-43D0-BB0B-281B1486A6A2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observedEventP_v1_aoi" sheetId="5" r:id="rId5"/>
    <sheet name="_builtUpP_v1_aoi" sheetId="6" r:id="rId6"/>
    <sheet name="_builtUpP_v1_aff" sheetId="7" r:id="rId7"/>
    <sheet name="_transportationL_v1_aoi" sheetId="8" r:id="rId8"/>
    <sheet name="_transportationL_v1_aff" sheetId="9" r:id="rId9"/>
    <sheet name="_facilitiesA_v1_aoi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8" i="2" l="1"/>
  <c r="B59" i="2"/>
  <c r="B57" i="2"/>
  <c r="B56" i="2"/>
  <c r="B55" i="2"/>
  <c r="B39" i="2"/>
  <c r="B38" i="2"/>
</calcChain>
</file>

<file path=xl/sharedStrings.xml><?xml version="1.0" encoding="utf-8"?>
<sst xmlns="http://schemas.openxmlformats.org/spreadsheetml/2006/main" count="460" uniqueCount="130">
  <si>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</si>
  <si>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</si>
  <si>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</si>
  <si>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</si>
  <si>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</si>
  <si>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EMSR736 AOI: 01 Frashtan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</si>
  <si>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</si>
  <si>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</si>
  <si>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</si>
  <si>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</si>
  <si>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</si>
  <si>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</si>
  <si>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Active Flames</t>
  </si>
  <si>
    <t>No.</t>
  </si>
  <si>
    <t>Estimated population</t>
  </si>
  <si>
    <t>Number of inhabitants</t>
  </si>
  <si>
    <t>Built-up</t>
  </si>
  <si>
    <t>Residential Buildings</t>
  </si>
  <si>
    <t>Wholesale and retail trade buildings</t>
  </si>
  <si>
    <t>Reservoirs, silos and warehouses</t>
  </si>
  <si>
    <t>Public entertainment buildings</t>
  </si>
  <si>
    <t>School, university and research buildings</t>
  </si>
  <si>
    <t>Buildings used as places of worship and for religious activities</t>
  </si>
  <si>
    <t>Historic or protected monuments</t>
  </si>
  <si>
    <t>Other buildings not elsewhere classified</t>
  </si>
  <si>
    <t>Unclassified</t>
  </si>
  <si>
    <t>Transportation</t>
  </si>
  <si>
    <t>Primary Road</t>
  </si>
  <si>
    <t>km</t>
  </si>
  <si>
    <t>Secondary Road</t>
  </si>
  <si>
    <t>Local Road</t>
  </si>
  <si>
    <t>Cart Track</t>
  </si>
  <si>
    <t>Facilities</t>
  </si>
  <si>
    <t>Dams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</si>
  <si>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</si>
  <si>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</si>
  <si>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</si>
  <si>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</si>
  <si>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Land use</t>
  </si>
  <si>
    <t>Shrub and/or herbaceous vegetation association</t>
  </si>
  <si>
    <t>Open spaces with little or no vegetation</t>
  </si>
  <si>
    <t>Arable land</t>
  </si>
  <si>
    <t xml:space="preserve">Forests </t>
  </si>
  <si>
    <t xml:space="preserve">Heterogeneous agricultural areas </t>
  </si>
  <si>
    <t>Other</t>
  </si>
  <si>
    <t xml:space="preserve">Permanent crops </t>
  </si>
  <si>
    <t xml:space="preserve">Pastures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</si>
  <si>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</si>
  <si>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</si>
  <si>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</si>
  <si>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</si>
  <si>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</si>
  <si>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</si>
  <si>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</si>
  <si>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</si>
  <si>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</si>
  <si>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</si>
  <si>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</si>
  <si>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</si>
  <si>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Frashtan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</si>
  <si>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</si>
  <si>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</si>
  <si>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</si>
  <si>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</si>
  <si>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</si>
  <si>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</si>
  <si>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</si>
  <si>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</si>
  <si>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</si>
  <si>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</si>
  <si>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</si>
  <si>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</si>
  <si>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</si>
  <si>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</si>
  <si>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</si>
  <si>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</si>
  <si>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</si>
  <si>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</si>
  <si>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</si>
  <si>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</si>
  <si>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</si>
  <si>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</si>
  <si>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</si>
  <si>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</si>
  <si>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</si>
  <si>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</si>
  <si>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</si>
  <si>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</si>
  <si>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</si>
  <si>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</si>
  <si>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</si>
  <si>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</si>
  <si>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</si>
  <si>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_observedEventP_v1_aoi</t>
  </si>
  <si>
    <t>Count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</si>
  <si>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</si>
  <si>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</si>
  <si>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</si>
  <si>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</si>
  <si>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</si>
  <si>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</si>
  <si>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</si>
  <si>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</si>
  <si>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</si>
  <si>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</si>
  <si>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point</t>
  </si>
  <si>
    <t>Non-residential Buildings</t>
  </si>
  <si>
    <t>_builtUpP_v1_aff</t>
  </si>
  <si>
    <t>_transportationL_v1_aoi</t>
  </si>
  <si>
    <t>Length</t>
  </si>
  <si>
    <t>Highways, Streets and Roads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</si>
  <si>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</si>
  <si>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</si>
  <si>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</si>
  <si>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</si>
  <si>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</si>
  <si>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</si>
  <si>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</si>
  <si>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</si>
  <si>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</si>
  <si>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</si>
  <si>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</si>
  <si>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</si>
  <si>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</si>
  <si>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</si>
  <si>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</si>
  <si>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</si>
  <si>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</si>
  <si>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WorldPop_Unconstrained_UNadj_2020</t>
  </si>
  <si>
    <t>WorldPop (www.worldpop.org)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</si>
</sst>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#,###,##0"/>
    <numFmt numFmtId="167" formatCode="&quot;~&quot;\ ###,###"/>
    <numFmt numFmtId="168" formatCode="&quot;~&quot;\ ####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166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6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0" fontId="11" fillId="0" borderId="9" xfId="0" applyFont="1" applyBorder="1" applyAlignment="1">
      <alignment vertical="center"/>
    </xf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7" fontId="14" fillId="0" borderId="5" xfId="0" applyNumberFormat="1" applyFont="1" applyBorder="1" applyAlignment="1">
      <alignment horizontal="center"/>
    </xf>
    <xf numFmtId="168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" fillId="0" borderId="0" xfId="0" applyFont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 x14ac:dyDescent="0.3"/>
  <cols>
    <col min="2" max="2" width="154.6640625" bestFit="1" customWidth="1"/>
  </cols>
  <sheetData>
    <row r="1" spans="2:2" x14ac:dyDescent="0.3">
      <c r="B1" s="24"/>
    </row>
    <row r="2" spans="2:2" ht="20.25" customHeight="1" x14ac:dyDescent="0.3">
      <c r="B2" s="25" t="s">
        <v>0</v>
      </c>
    </row>
    <row r="3" spans="2:2" x14ac:dyDescent="0.3">
      <c r="B3" s="24"/>
    </row>
    <row r="4" spans="2:2" ht="15.75" customHeight="1" x14ac:dyDescent="0.3">
      <c r="B4" s="29" t="s">
        <v>1</v>
      </c>
    </row>
    <row r="5" spans="2:2" ht="15.75" customHeight="1" x14ac:dyDescent="0.3">
      <c r="B5" s="29" t="s">
        <v>2</v>
      </c>
    </row>
    <row r="6" spans="2:2" ht="15.75" customHeight="1" x14ac:dyDescent="0.3">
      <c r="B6" s="29"/>
    </row>
    <row r="7" spans="2:2" ht="15.75" customHeight="1" x14ac:dyDescent="0.3">
      <c r="B7" s="29" t="s">
        <v>3</v>
      </c>
    </row>
    <row r="8" spans="2:2" ht="15.75" customHeight="1" x14ac:dyDescent="0.3">
      <c r="B8" s="29"/>
    </row>
    <row r="9" spans="2:2" ht="30.75" customHeight="1" x14ac:dyDescent="0.3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zoomScale="70" zoomScaleNormal="70" workbookViewId="0">
      <selection activeCell="I54" sqref="I54"/>
    </sheetView>
  </sheetViews>
  <sheetFormatPr defaultColWidth="9.109375" defaultRowHeight="14.4" x14ac:dyDescent="0.3"/>
  <cols>
    <col min="1" max="1" width="9.109375" customWidth="1"/>
    <col min="2" max="2" width="28.109375" customWidth="1"/>
    <col min="3" max="3" width="57" style="17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2" ht="15" x14ac:dyDescent="0.3">
      <c r="A1" s="15"/>
      <c r="B1" s="39" t="s">
        <v>5</v>
      </c>
    </row>
    <row r="3" spans="1:12" ht="15" x14ac:dyDescent="0.35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2" ht="15" x14ac:dyDescent="0.35">
      <c r="B4" s="21"/>
      <c r="C4" s="80" t="s">
        <v>7</v>
      </c>
      <c r="D4" s="81"/>
      <c r="E4" s="26" t="s">
        <v>8</v>
      </c>
      <c r="F4" s="22" t="s">
        <v>9</v>
      </c>
      <c r="G4" s="2"/>
      <c r="H4" s="2"/>
      <c r="I4" s="7"/>
      <c r="J4" s="7"/>
      <c r="K4" s="4"/>
    </row>
    <row r="5" spans="1:12" x14ac:dyDescent="0.3">
      <c r="B5" s="33" t="s">
        <v>10</v>
      </c>
      <c r="C5" s="33"/>
      <c r="D5" s="34" t="s">
        <v>11</v>
      </c>
      <c r="E5" s="33"/>
      <c r="F5" s="35">
        <v>4042.47902604</v>
      </c>
    </row>
    <row r="6" spans="1:12" x14ac:dyDescent="0.3">
      <c r="B6" s="33" t="s">
        <v>12</v>
      </c>
      <c r="C6" s="33"/>
      <c r="D6" s="34" t="s">
        <v>13</v>
      </c>
      <c r="E6" s="33"/>
      <c r="F6" s="36">
        <v>7</v>
      </c>
    </row>
    <row r="7" spans="1:12" ht="15" x14ac:dyDescent="0.35">
      <c r="B7" s="23" t="s">
        <v>14</v>
      </c>
      <c r="C7" s="27" t="s">
        <v>15</v>
      </c>
      <c r="D7" s="28"/>
      <c r="E7" s="66">
        <v>80</v>
      </c>
      <c r="F7" s="65">
        <v>6700</v>
      </c>
      <c r="G7" s="2"/>
      <c r="H7" s="2"/>
      <c r="I7" s="3"/>
      <c r="J7" s="3"/>
      <c r="K7" s="6"/>
    </row>
    <row r="8" spans="1:12" x14ac:dyDescent="0.3">
      <c r="B8" s="37" t="s">
        <v>16</v>
      </c>
      <c r="C8" s="41" t="s">
        <v>17</v>
      </c>
      <c r="D8" s="38" t="s">
        <v>13</v>
      </c>
      <c r="E8" s="42">
        <v>0</v>
      </c>
      <c r="F8" s="42">
        <v>3</v>
      </c>
    </row>
    <row r="9" spans="1:12" x14ac:dyDescent="0.3">
      <c r="B9" s="43"/>
      <c r="C9" s="44" t="s">
        <v>18</v>
      </c>
      <c r="D9" s="45" t="s">
        <v>13</v>
      </c>
      <c r="E9" s="46">
        <v>0</v>
      </c>
      <c r="F9" s="46">
        <v>1</v>
      </c>
    </row>
    <row r="10" spans="1:12" x14ac:dyDescent="0.3">
      <c r="B10" s="43"/>
      <c r="C10" s="44" t="s">
        <v>19</v>
      </c>
      <c r="D10" s="45" t="s">
        <v>13</v>
      </c>
      <c r="E10" s="46">
        <v>0</v>
      </c>
      <c r="F10" s="46">
        <v>1</v>
      </c>
    </row>
    <row r="11" spans="1:12" x14ac:dyDescent="0.3">
      <c r="B11" s="43"/>
      <c r="C11" s="44" t="s">
        <v>20</v>
      </c>
      <c r="D11" s="45" t="s">
        <v>13</v>
      </c>
      <c r="E11" s="46">
        <v>0</v>
      </c>
      <c r="F11" s="46">
        <v>1</v>
      </c>
    </row>
    <row r="12" spans="1:12" x14ac:dyDescent="0.3">
      <c r="B12" s="43"/>
      <c r="C12" s="44" t="s">
        <v>21</v>
      </c>
      <c r="D12" s="45" t="s">
        <v>13</v>
      </c>
      <c r="E12" s="46">
        <v>0</v>
      </c>
      <c r="F12" s="46">
        <v>1</v>
      </c>
    </row>
    <row r="13" spans="1:12" ht="15" x14ac:dyDescent="0.35">
      <c r="B13" s="43"/>
      <c r="C13" s="47" t="s">
        <v>22</v>
      </c>
      <c r="D13" s="45" t="s">
        <v>13</v>
      </c>
      <c r="E13" s="46">
        <v>1</v>
      </c>
      <c r="F13" s="46">
        <v>5</v>
      </c>
      <c r="I13" s="5"/>
      <c r="J13" s="8"/>
      <c r="K13" s="7"/>
      <c r="L13" s="6"/>
    </row>
    <row r="14" spans="1:12" ht="15" x14ac:dyDescent="0.35">
      <c r="B14" s="43"/>
      <c r="C14" s="47" t="s">
        <v>23</v>
      </c>
      <c r="D14" s="45" t="s">
        <v>13</v>
      </c>
      <c r="E14" s="46">
        <v>0</v>
      </c>
      <c r="F14" s="46">
        <v>2</v>
      </c>
      <c r="I14" s="5"/>
      <c r="J14" s="8"/>
      <c r="K14" s="7"/>
      <c r="L14" s="6"/>
    </row>
    <row r="15" spans="1:12" ht="15" x14ac:dyDescent="0.35">
      <c r="B15" s="43"/>
      <c r="C15" s="44" t="s">
        <v>24</v>
      </c>
      <c r="D15" s="45" t="s">
        <v>13</v>
      </c>
      <c r="E15" s="46">
        <v>0</v>
      </c>
      <c r="F15" s="46">
        <v>33</v>
      </c>
      <c r="I15" s="5"/>
      <c r="J15" s="8"/>
      <c r="K15" s="7"/>
      <c r="L15" s="9"/>
    </row>
    <row r="16" spans="1:12" x14ac:dyDescent="0.3">
      <c r="B16" s="48"/>
      <c r="C16" s="49" t="s">
        <v>25</v>
      </c>
      <c r="D16" s="50" t="s">
        <v>13</v>
      </c>
      <c r="E16" s="51">
        <v>5</v>
      </c>
      <c r="F16" s="51">
        <v>486</v>
      </c>
    </row>
    <row r="17" spans="2:6" x14ac:dyDescent="0.3">
      <c r="B17" s="37" t="s">
        <v>26</v>
      </c>
      <c r="C17" s="52" t="s">
        <v>27</v>
      </c>
      <c r="D17" s="38" t="s">
        <v>28</v>
      </c>
      <c r="E17" s="53">
        <v>1.4610001014</v>
      </c>
      <c r="F17" s="53">
        <v>60.215205744199999</v>
      </c>
    </row>
    <row r="18" spans="2:6" x14ac:dyDescent="0.3">
      <c r="B18" s="43"/>
      <c r="C18" s="44" t="s">
        <v>29</v>
      </c>
      <c r="D18" s="45" t="s">
        <v>28</v>
      </c>
      <c r="E18" s="54">
        <v>0.58543741869999999</v>
      </c>
      <c r="F18" s="54">
        <v>24.203724370300002</v>
      </c>
    </row>
    <row r="19" spans="2:6" x14ac:dyDescent="0.3">
      <c r="B19" s="43"/>
      <c r="C19" s="44" t="s">
        <v>30</v>
      </c>
      <c r="D19" s="45" t="s">
        <v>28</v>
      </c>
      <c r="E19" s="54">
        <v>0.2169001401</v>
      </c>
      <c r="F19" s="54">
        <v>98.606472057700003</v>
      </c>
    </row>
    <row r="20" spans="2:6" x14ac:dyDescent="0.3">
      <c r="B20" s="48"/>
      <c r="C20" s="49" t="s">
        <v>31</v>
      </c>
      <c r="D20" s="50" t="s">
        <v>28</v>
      </c>
      <c r="E20" s="55">
        <v>8.4826964048000004</v>
      </c>
      <c r="F20" s="55">
        <v>149.00414270799999</v>
      </c>
    </row>
    <row r="21" spans="2:6" x14ac:dyDescent="0.3">
      <c r="B21" s="37" t="s">
        <v>32</v>
      </c>
      <c r="C21" s="52" t="s">
        <v>33</v>
      </c>
      <c r="D21" s="38" t="s">
        <v>11</v>
      </c>
      <c r="E21" s="53">
        <v>0</v>
      </c>
      <c r="F21" s="53">
        <v>0.24089251270000001</v>
      </c>
    </row>
    <row r="22" spans="2:6" x14ac:dyDescent="0.3">
      <c r="B22" s="43"/>
      <c r="C22" s="44" t="s">
        <v>34</v>
      </c>
      <c r="D22" s="45" t="s">
        <v>11</v>
      </c>
      <c r="E22" s="54">
        <v>0</v>
      </c>
      <c r="F22" s="54">
        <v>7.2227855412000004</v>
      </c>
    </row>
    <row r="23" spans="2:6" x14ac:dyDescent="0.3">
      <c r="B23" s="43"/>
      <c r="C23" s="44" t="s">
        <v>35</v>
      </c>
      <c r="D23" s="45" t="s">
        <v>11</v>
      </c>
      <c r="E23" s="54">
        <v>0</v>
      </c>
      <c r="F23" s="54">
        <v>3.29454182E-2</v>
      </c>
    </row>
    <row r="24" spans="2:6" x14ac:dyDescent="0.3">
      <c r="B24" s="43"/>
      <c r="C24" s="44" t="s">
        <v>36</v>
      </c>
      <c r="D24" s="45" t="s">
        <v>11</v>
      </c>
      <c r="E24" s="54">
        <v>0</v>
      </c>
      <c r="F24" s="54">
        <v>0.79851553129999997</v>
      </c>
    </row>
    <row r="25" spans="2:6" x14ac:dyDescent="0.3">
      <c r="B25" s="48"/>
      <c r="C25" s="49" t="s">
        <v>37</v>
      </c>
      <c r="D25" s="50" t="s">
        <v>28</v>
      </c>
      <c r="E25" s="55">
        <v>3.2232637834000002</v>
      </c>
      <c r="F25" s="55">
        <v>22.154951039099998</v>
      </c>
    </row>
    <row r="26" spans="2:6" x14ac:dyDescent="0.3">
      <c r="B26" s="56" t="s">
        <v>38</v>
      </c>
      <c r="C26" s="57" t="s">
        <v>39</v>
      </c>
      <c r="D26" s="38" t="s">
        <v>11</v>
      </c>
      <c r="E26" s="53">
        <v>2885.0717303000001</v>
      </c>
      <c r="F26" s="58">
        <v>16898.641355</v>
      </c>
    </row>
    <row r="27" spans="2:6" x14ac:dyDescent="0.3">
      <c r="B27" s="59"/>
      <c r="C27" s="60" t="s">
        <v>40</v>
      </c>
      <c r="D27" s="45" t="s">
        <v>11</v>
      </c>
      <c r="E27" s="54">
        <v>803.01355793300002</v>
      </c>
      <c r="F27" s="61">
        <v>3707.7801426699998</v>
      </c>
    </row>
    <row r="28" spans="2:6" x14ac:dyDescent="0.3">
      <c r="B28" s="59"/>
      <c r="C28" s="60" t="s">
        <v>41</v>
      </c>
      <c r="D28" s="45" t="s">
        <v>11</v>
      </c>
      <c r="E28" s="54">
        <v>262.58379250799999</v>
      </c>
      <c r="F28" s="54">
        <v>2580.1871643600002</v>
      </c>
    </row>
    <row r="29" spans="2:6" x14ac:dyDescent="0.3">
      <c r="B29" s="59"/>
      <c r="C29" s="60" t="s">
        <v>42</v>
      </c>
      <c r="D29" s="45" t="s">
        <v>11</v>
      </c>
      <c r="E29" s="54">
        <v>52.161525640000001</v>
      </c>
      <c r="F29" s="61">
        <v>3115.90941367</v>
      </c>
    </row>
    <row r="30" spans="2:6" x14ac:dyDescent="0.3">
      <c r="B30" s="59"/>
      <c r="C30" s="60" t="s">
        <v>43</v>
      </c>
      <c r="D30" s="45" t="s">
        <v>11</v>
      </c>
      <c r="E30" s="54">
        <v>22.244645498400001</v>
      </c>
      <c r="F30" s="61">
        <v>1079.7152530200001</v>
      </c>
    </row>
    <row r="31" spans="2:6" x14ac:dyDescent="0.3">
      <c r="B31" s="59"/>
      <c r="C31" s="60" t="s">
        <v>44</v>
      </c>
      <c r="D31" s="45" t="s">
        <v>11</v>
      </c>
      <c r="E31" s="54">
        <v>17.403776073300001</v>
      </c>
      <c r="F31" s="61">
        <v>697.31502167099995</v>
      </c>
    </row>
    <row r="32" spans="2:6" x14ac:dyDescent="0.3">
      <c r="B32" s="59"/>
      <c r="C32" s="60" t="s">
        <v>45</v>
      </c>
      <c r="D32" s="45" t="s">
        <v>11</v>
      </c>
      <c r="E32" s="54">
        <v>0</v>
      </c>
      <c r="F32" s="54">
        <v>326.442487562</v>
      </c>
    </row>
    <row r="33" spans="2:6" x14ac:dyDescent="0.3">
      <c r="B33" s="62"/>
      <c r="C33" s="63" t="s">
        <v>46</v>
      </c>
      <c r="D33" s="50" t="s">
        <v>11</v>
      </c>
      <c r="E33" s="55">
        <v>0</v>
      </c>
      <c r="F33" s="64">
        <v>261.62649455799999</v>
      </c>
    </row>
    <row r="34" spans="2:6" ht="15" x14ac:dyDescent="0.35">
      <c r="B34" s="5"/>
      <c r="C34" s="14"/>
      <c r="D34" s="7"/>
      <c r="E34" s="7"/>
      <c r="F34" s="10"/>
    </row>
    <row r="35" spans="2:6" ht="15" x14ac:dyDescent="0.35">
      <c r="B35" s="5"/>
      <c r="C35" s="14"/>
      <c r="D35" s="7"/>
      <c r="E35" s="7"/>
      <c r="F35" s="10"/>
    </row>
    <row r="36" spans="2:6" ht="15" x14ac:dyDescent="0.3">
      <c r="B36" s="67" t="s">
        <v>47</v>
      </c>
      <c r="C36" s="14"/>
      <c r="D36" s="7"/>
      <c r="E36" s="7"/>
    </row>
    <row r="37" spans="2:6" ht="15" x14ac:dyDescent="0.3">
      <c r="B37" s="32" t="s">
        <v>48</v>
      </c>
      <c r="C37" s="14"/>
      <c r="D37" s="7"/>
      <c r="E37" s="7"/>
    </row>
    <row r="38" spans="2:6" ht="15" x14ac:dyDescent="0.3">
      <c r="B38" s="68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8" s="14"/>
      <c r="D38" s="7"/>
      <c r="E38" s="7"/>
    </row>
    <row r="39" spans="2:6" ht="15" x14ac:dyDescent="0.3">
      <c r="B39" s="32" t="str">
        <f>CONCATENATE(CHAR(169)," European Union / Copernicus Emergency Management Service")</f>
        <v>© European Union / Copernicus Emergency Management Service</v>
      </c>
      <c r="C39" s="14"/>
      <c r="D39" s="7"/>
      <c r="E39" s="7"/>
    </row>
    <row r="40" spans="2:6" ht="15" x14ac:dyDescent="0.3">
      <c r="B40" s="5"/>
      <c r="C40" s="14"/>
      <c r="D40" s="7"/>
      <c r="E40" s="7"/>
    </row>
    <row r="41" spans="2:6" ht="15" x14ac:dyDescent="0.3">
      <c r="B41" s="5"/>
      <c r="C41" s="14"/>
      <c r="D41" s="7"/>
      <c r="E41" s="7"/>
    </row>
    <row r="42" spans="2:6" ht="15" x14ac:dyDescent="0.3">
      <c r="B42" s="67" t="s">
        <v>49</v>
      </c>
      <c r="C42" s="14"/>
      <c r="D42" s="7"/>
      <c r="E42" s="7"/>
    </row>
    <row r="43" spans="2:6" ht="15" x14ac:dyDescent="0.3">
      <c r="B43" s="32" t="s">
        <v>50</v>
      </c>
      <c r="C43" s="14"/>
      <c r="D43" s="7"/>
      <c r="E43" s="7"/>
    </row>
    <row r="44" spans="2:6" ht="15" x14ac:dyDescent="0.3">
      <c r="B44" s="32" t="s">
        <v>51</v>
      </c>
      <c r="C44" s="14"/>
      <c r="D44" s="7"/>
      <c r="E44" s="69" t="s">
        <v>52</v>
      </c>
    </row>
    <row r="45" spans="2:6" ht="15" x14ac:dyDescent="0.3">
      <c r="B45" s="32" t="s">
        <v>53</v>
      </c>
      <c r="C45" s="16"/>
      <c r="D45" s="7"/>
      <c r="E45" s="7"/>
    </row>
    <row r="46" spans="2:6" ht="15" x14ac:dyDescent="0.3">
      <c r="B46" s="32" t="s">
        <v>54</v>
      </c>
      <c r="C46" s="16"/>
      <c r="D46" s="7"/>
      <c r="E46" s="7"/>
    </row>
    <row r="47" spans="2:6" ht="15" x14ac:dyDescent="0.3">
      <c r="B47" s="5"/>
      <c r="C47" s="16"/>
      <c r="D47" s="7"/>
      <c r="E47" s="7"/>
    </row>
    <row r="48" spans="2:6" ht="15" x14ac:dyDescent="0.3">
      <c r="B48" s="5"/>
      <c r="C48" s="16"/>
      <c r="D48" s="7"/>
      <c r="E48" s="7"/>
    </row>
    <row r="49" spans="2:5" ht="15" x14ac:dyDescent="0.3">
      <c r="B49" s="67" t="s">
        <v>55</v>
      </c>
      <c r="C49" s="16"/>
      <c r="D49" s="7"/>
      <c r="E49" s="7"/>
    </row>
    <row r="50" spans="2:5" ht="15" x14ac:dyDescent="0.3">
      <c r="B50" s="32" t="s">
        <v>56</v>
      </c>
      <c r="C50" s="16"/>
      <c r="D50" s="7"/>
      <c r="E50" s="7"/>
    </row>
    <row r="51" spans="2:5" ht="15" x14ac:dyDescent="0.3">
      <c r="B51" s="32" t="s">
        <v>57</v>
      </c>
      <c r="C51" s="16"/>
      <c r="D51" s="7"/>
      <c r="E51" s="7"/>
    </row>
    <row r="52" spans="2:5" ht="15" x14ac:dyDescent="0.3">
      <c r="B52" s="5"/>
      <c r="C52" s="16"/>
      <c r="D52" s="7"/>
      <c r="E52" s="7"/>
    </row>
    <row r="53" spans="2:5" ht="15" x14ac:dyDescent="0.3">
      <c r="B53" s="5"/>
      <c r="C53" s="16"/>
      <c r="D53" s="7"/>
      <c r="E53" s="7"/>
    </row>
    <row r="54" spans="2:5" ht="15" x14ac:dyDescent="0.3">
      <c r="B54" s="67" t="s">
        <v>58</v>
      </c>
      <c r="C54" s="16"/>
      <c r="D54" s="7"/>
      <c r="E54" s="7"/>
    </row>
    <row r="55" spans="2:5" ht="15" x14ac:dyDescent="0.3">
      <c r="B55" s="3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5" s="16"/>
      <c r="D55" s="7"/>
      <c r="E55" s="7"/>
    </row>
    <row r="56" spans="2:5" x14ac:dyDescent="0.3">
      <c r="B56" s="32" t="str">
        <f>CONCATENATE("Corine Land Cover (CLC) 2018, EuroBoundaryMap 2017 ",CHAR(169),"EuroGeographics.  ")</f>
        <v xml:space="preserve">Corine Land Cover (CLC) 2018, EuroBoundaryMap 2017 ©EuroGeographics.  </v>
      </c>
    </row>
    <row r="57" spans="2:5" x14ac:dyDescent="0.3">
      <c r="B57" s="3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8" spans="2:5" x14ac:dyDescent="0.3">
      <c r="B58" s="79" t="str">
        <f>CONCATENATE("Digital Elevation Model: COP-DEM-EEA-10-R product ",CHAR(169)," DLR e.V. (2014-2018) and ")</f>
        <v xml:space="preserve">Digital Elevation Model: COP-DEM-EEA-10-R product © DLR e.V. (2014-2018) and </v>
      </c>
    </row>
    <row r="59" spans="2:5" x14ac:dyDescent="0.3">
      <c r="B59" s="79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6"/>
  <sheetViews>
    <sheetView tabSelected="1" workbookViewId="0">
      <selection activeCell="E14" sqref="E14"/>
    </sheetView>
  </sheetViews>
  <sheetFormatPr defaultRowHeight="14.4" x14ac:dyDescent="0.3"/>
  <cols>
    <col min="1" max="11" width="16" customWidth="1"/>
  </cols>
  <sheetData>
    <row r="1" spans="1:11" x14ac:dyDescent="0.3">
      <c r="A1" t="s">
        <v>59</v>
      </c>
    </row>
    <row r="3" spans="1:11" ht="39.6" x14ac:dyDescent="0.3">
      <c r="A3" s="70" t="s">
        <v>60</v>
      </c>
      <c r="B3" s="70" t="s">
        <v>61</v>
      </c>
      <c r="C3" s="70" t="s">
        <v>62</v>
      </c>
      <c r="D3" s="70" t="s">
        <v>63</v>
      </c>
      <c r="E3" s="70" t="s">
        <v>64</v>
      </c>
      <c r="F3" s="70" t="s">
        <v>65</v>
      </c>
      <c r="G3" s="70" t="s">
        <v>128</v>
      </c>
      <c r="H3" s="70" t="s">
        <v>66</v>
      </c>
      <c r="I3" s="70" t="s">
        <v>67</v>
      </c>
      <c r="J3" s="70" t="s">
        <v>68</v>
      </c>
      <c r="K3" s="70" t="s">
        <v>69</v>
      </c>
    </row>
    <row r="4" spans="1:11" ht="71.400000000000006" x14ac:dyDescent="0.3">
      <c r="A4" s="71" t="s">
        <v>70</v>
      </c>
      <c r="B4" s="72" t="s">
        <v>71</v>
      </c>
      <c r="C4" s="72" t="s">
        <v>72</v>
      </c>
      <c r="D4" s="72" t="s">
        <v>73</v>
      </c>
      <c r="E4" s="72" t="s">
        <v>74</v>
      </c>
      <c r="F4" s="72" t="s">
        <v>75</v>
      </c>
      <c r="G4" s="72" t="s">
        <v>129</v>
      </c>
      <c r="H4" s="72" t="s">
        <v>76</v>
      </c>
      <c r="I4" s="72" t="s">
        <v>76</v>
      </c>
      <c r="J4" s="72" t="s">
        <v>76</v>
      </c>
      <c r="K4" s="72" t="s">
        <v>77</v>
      </c>
    </row>
    <row r="5" spans="1:11" x14ac:dyDescent="0.3">
      <c r="A5" s="73" t="s">
        <v>9</v>
      </c>
      <c r="B5" s="75">
        <v>6687</v>
      </c>
      <c r="C5" s="74">
        <v>9167</v>
      </c>
      <c r="D5" s="74">
        <v>6392</v>
      </c>
      <c r="E5" s="74">
        <v>7373</v>
      </c>
      <c r="F5" s="74">
        <v>3773</v>
      </c>
      <c r="G5" s="74">
        <v>6294</v>
      </c>
      <c r="H5" s="76">
        <v>5669</v>
      </c>
      <c r="I5" s="76">
        <v>2747</v>
      </c>
      <c r="J5" s="76">
        <v>48.5</v>
      </c>
      <c r="K5" s="77" t="s">
        <v>78</v>
      </c>
    </row>
    <row r="6" spans="1:11" x14ac:dyDescent="0.3">
      <c r="A6" s="73" t="s">
        <v>79</v>
      </c>
      <c r="B6" s="75">
        <v>82</v>
      </c>
      <c r="C6" s="74">
        <v>1105</v>
      </c>
      <c r="D6" s="74">
        <v>79</v>
      </c>
      <c r="E6" s="74">
        <v>364</v>
      </c>
      <c r="F6" s="74">
        <v>8</v>
      </c>
      <c r="G6" s="74">
        <v>252</v>
      </c>
      <c r="H6" s="76">
        <v>270</v>
      </c>
      <c r="I6" s="76">
        <v>362</v>
      </c>
      <c r="J6" s="76">
        <v>134.30000000000001</v>
      </c>
      <c r="K6" s="78" t="s">
        <v>80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2" width="13" customWidth="1"/>
    <col min="3" max="3" width="12" customWidth="1"/>
    <col min="4" max="4" width="27" customWidth="1"/>
    <col min="5" max="6" width="12" customWidth="1"/>
    <col min="7" max="7" width="11" customWidth="1"/>
    <col min="8" max="8" width="6" customWidth="1"/>
  </cols>
  <sheetData>
    <row r="1" spans="1:8" x14ac:dyDescent="0.3">
      <c r="B1" s="40" t="s">
        <v>5</v>
      </c>
    </row>
    <row r="2" spans="1:8" x14ac:dyDescent="0.3">
      <c r="B2" s="40" t="s">
        <v>81</v>
      </c>
    </row>
    <row r="4" spans="1:8" x14ac:dyDescent="0.3">
      <c r="A4" s="31" t="s">
        <v>82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88</v>
      </c>
      <c r="H4" s="31" t="s">
        <v>89</v>
      </c>
    </row>
    <row r="5" spans="1:8" x14ac:dyDescent="0.3">
      <c r="A5" s="32">
        <v>0</v>
      </c>
      <c r="B5" s="32" t="s">
        <v>90</v>
      </c>
      <c r="C5" s="32" t="s">
        <v>91</v>
      </c>
      <c r="D5" s="32" t="s">
        <v>92</v>
      </c>
      <c r="E5" s="32" t="s">
        <v>10</v>
      </c>
      <c r="F5" s="32">
        <v>4</v>
      </c>
      <c r="G5" s="32">
        <v>64</v>
      </c>
      <c r="H5" s="32">
        <v>4042.47902604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 x14ac:dyDescent="0.3"/>
  <cols>
    <col min="1" max="1" width="5" customWidth="1"/>
    <col min="2" max="2" width="13" customWidth="1"/>
    <col min="3" max="3" width="12" customWidth="1"/>
    <col min="4" max="4" width="27" customWidth="1"/>
    <col min="5" max="5" width="15" customWidth="1"/>
    <col min="6" max="6" width="12" customWidth="1"/>
    <col min="7" max="7" width="11" customWidth="1"/>
    <col min="8" max="8" width="7" customWidth="1"/>
  </cols>
  <sheetData>
    <row r="1" spans="1:8" x14ac:dyDescent="0.3">
      <c r="B1" s="40" t="s">
        <v>5</v>
      </c>
    </row>
    <row r="2" spans="1:8" x14ac:dyDescent="0.3">
      <c r="B2" s="40" t="s">
        <v>93</v>
      </c>
    </row>
    <row r="4" spans="1:8" x14ac:dyDescent="0.3">
      <c r="A4" s="31" t="s">
        <v>82</v>
      </c>
      <c r="B4" s="31" t="s">
        <v>83</v>
      </c>
      <c r="C4" s="31" t="s">
        <v>84</v>
      </c>
      <c r="D4" s="31" t="s">
        <v>85</v>
      </c>
      <c r="E4" s="31" t="s">
        <v>86</v>
      </c>
      <c r="F4" s="31" t="s">
        <v>87</v>
      </c>
      <c r="G4" s="31" t="s">
        <v>88</v>
      </c>
      <c r="H4" s="31" t="s">
        <v>94</v>
      </c>
    </row>
    <row r="5" spans="1:8" x14ac:dyDescent="0.3">
      <c r="A5" s="32">
        <v>0</v>
      </c>
      <c r="B5" s="32" t="s">
        <v>90</v>
      </c>
      <c r="C5" s="32" t="s">
        <v>91</v>
      </c>
      <c r="D5" s="32" t="s">
        <v>92</v>
      </c>
      <c r="E5" s="32" t="s">
        <v>12</v>
      </c>
      <c r="F5" s="32">
        <v>4</v>
      </c>
      <c r="G5" s="32">
        <v>7</v>
      </c>
      <c r="H5" s="32">
        <v>7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13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3">
      <c r="B1" s="40" t="s">
        <v>5</v>
      </c>
    </row>
    <row r="2" spans="1:12" x14ac:dyDescent="0.3">
      <c r="B2" s="40" t="s">
        <v>95</v>
      </c>
    </row>
    <row r="4" spans="1:12" x14ac:dyDescent="0.3">
      <c r="A4" s="31" t="s">
        <v>82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86</v>
      </c>
      <c r="H4" s="31" t="s">
        <v>87</v>
      </c>
      <c r="I4" s="31" t="s">
        <v>101</v>
      </c>
      <c r="J4" s="31" t="s">
        <v>102</v>
      </c>
      <c r="K4" s="31" t="s">
        <v>88</v>
      </c>
      <c r="L4" s="31" t="s">
        <v>94</v>
      </c>
    </row>
    <row r="5" spans="1:12" x14ac:dyDescent="0.3">
      <c r="A5" s="32">
        <v>0</v>
      </c>
      <c r="B5" s="32">
        <v>11</v>
      </c>
      <c r="C5" s="32" t="s">
        <v>17</v>
      </c>
      <c r="D5" s="32">
        <v>997</v>
      </c>
      <c r="E5" s="32" t="s">
        <v>103</v>
      </c>
      <c r="F5" s="32" t="s">
        <v>104</v>
      </c>
      <c r="G5" s="32" t="s">
        <v>105</v>
      </c>
      <c r="H5" s="32">
        <v>997</v>
      </c>
      <c r="I5" s="32">
        <v>994</v>
      </c>
      <c r="J5" s="32" t="s">
        <v>103</v>
      </c>
      <c r="K5" s="32">
        <v>3</v>
      </c>
      <c r="L5" s="32">
        <v>3</v>
      </c>
    </row>
    <row r="6" spans="1:12" x14ac:dyDescent="0.3">
      <c r="A6" s="32">
        <v>1</v>
      </c>
      <c r="B6" s="32">
        <v>12</v>
      </c>
      <c r="C6" s="32" t="s">
        <v>106</v>
      </c>
      <c r="D6" s="32">
        <v>123</v>
      </c>
      <c r="E6" s="32" t="s">
        <v>18</v>
      </c>
      <c r="F6" s="32" t="s">
        <v>104</v>
      </c>
      <c r="G6" s="32" t="s">
        <v>105</v>
      </c>
      <c r="H6" s="32">
        <v>997</v>
      </c>
      <c r="I6" s="32">
        <v>994</v>
      </c>
      <c r="J6" s="32" t="s">
        <v>103</v>
      </c>
      <c r="K6" s="32">
        <v>1</v>
      </c>
      <c r="L6" s="32">
        <v>1</v>
      </c>
    </row>
    <row r="7" spans="1:12" x14ac:dyDescent="0.3">
      <c r="A7" s="32">
        <v>2</v>
      </c>
      <c r="B7" s="32">
        <v>12</v>
      </c>
      <c r="C7" s="32" t="s">
        <v>106</v>
      </c>
      <c r="D7" s="32">
        <v>1252</v>
      </c>
      <c r="E7" s="32" t="s">
        <v>19</v>
      </c>
      <c r="F7" s="32" t="s">
        <v>104</v>
      </c>
      <c r="G7" s="32" t="s">
        <v>105</v>
      </c>
      <c r="H7" s="32">
        <v>997</v>
      </c>
      <c r="I7" s="32">
        <v>994</v>
      </c>
      <c r="J7" s="32" t="s">
        <v>103</v>
      </c>
      <c r="K7" s="32">
        <v>1</v>
      </c>
      <c r="L7" s="32">
        <v>1</v>
      </c>
    </row>
    <row r="8" spans="1:12" x14ac:dyDescent="0.3">
      <c r="A8" s="32">
        <v>3</v>
      </c>
      <c r="B8" s="32">
        <v>12</v>
      </c>
      <c r="C8" s="32" t="s">
        <v>106</v>
      </c>
      <c r="D8" s="32">
        <v>1261</v>
      </c>
      <c r="E8" s="32" t="s">
        <v>20</v>
      </c>
      <c r="F8" s="32" t="s">
        <v>104</v>
      </c>
      <c r="G8" s="32" t="s">
        <v>105</v>
      </c>
      <c r="H8" s="32">
        <v>997</v>
      </c>
      <c r="I8" s="32">
        <v>994</v>
      </c>
      <c r="J8" s="32" t="s">
        <v>103</v>
      </c>
      <c r="K8" s="32">
        <v>1</v>
      </c>
      <c r="L8" s="32">
        <v>1</v>
      </c>
    </row>
    <row r="9" spans="1:12" x14ac:dyDescent="0.3">
      <c r="A9" s="32">
        <v>4</v>
      </c>
      <c r="B9" s="32">
        <v>12</v>
      </c>
      <c r="C9" s="32" t="s">
        <v>106</v>
      </c>
      <c r="D9" s="32">
        <v>1263</v>
      </c>
      <c r="E9" s="32" t="s">
        <v>21</v>
      </c>
      <c r="F9" s="32" t="s">
        <v>104</v>
      </c>
      <c r="G9" s="32" t="s">
        <v>105</v>
      </c>
      <c r="H9" s="32">
        <v>997</v>
      </c>
      <c r="I9" s="32">
        <v>994</v>
      </c>
      <c r="J9" s="32" t="s">
        <v>103</v>
      </c>
      <c r="K9" s="32">
        <v>1</v>
      </c>
      <c r="L9" s="32">
        <v>1</v>
      </c>
    </row>
    <row r="10" spans="1:12" x14ac:dyDescent="0.3">
      <c r="A10" s="32">
        <v>5</v>
      </c>
      <c r="B10" s="32">
        <v>12</v>
      </c>
      <c r="C10" s="32" t="s">
        <v>106</v>
      </c>
      <c r="D10" s="32">
        <v>1272</v>
      </c>
      <c r="E10" s="32" t="s">
        <v>22</v>
      </c>
      <c r="F10" s="32" t="s">
        <v>104</v>
      </c>
      <c r="G10" s="32" t="s">
        <v>105</v>
      </c>
      <c r="H10" s="32">
        <v>997</v>
      </c>
      <c r="I10" s="32">
        <v>994</v>
      </c>
      <c r="J10" s="32" t="s">
        <v>103</v>
      </c>
      <c r="K10" s="32">
        <v>5</v>
      </c>
      <c r="L10" s="32">
        <v>5</v>
      </c>
    </row>
    <row r="11" spans="1:12" x14ac:dyDescent="0.3">
      <c r="A11" s="32">
        <v>6</v>
      </c>
      <c r="B11" s="32">
        <v>12</v>
      </c>
      <c r="C11" s="32" t="s">
        <v>106</v>
      </c>
      <c r="D11" s="32">
        <v>1273</v>
      </c>
      <c r="E11" s="32" t="s">
        <v>23</v>
      </c>
      <c r="F11" s="32" t="s">
        <v>104</v>
      </c>
      <c r="G11" s="32" t="s">
        <v>105</v>
      </c>
      <c r="H11" s="32">
        <v>997</v>
      </c>
      <c r="I11" s="32">
        <v>994</v>
      </c>
      <c r="J11" s="32" t="s">
        <v>103</v>
      </c>
      <c r="K11" s="32">
        <v>2</v>
      </c>
      <c r="L11" s="32">
        <v>2</v>
      </c>
    </row>
    <row r="12" spans="1:12" x14ac:dyDescent="0.3">
      <c r="A12" s="32">
        <v>7</v>
      </c>
      <c r="B12" s="32">
        <v>12</v>
      </c>
      <c r="C12" s="32" t="s">
        <v>106</v>
      </c>
      <c r="D12" s="32">
        <v>1274</v>
      </c>
      <c r="E12" s="32" t="s">
        <v>24</v>
      </c>
      <c r="F12" s="32" t="s">
        <v>104</v>
      </c>
      <c r="G12" s="32" t="s">
        <v>105</v>
      </c>
      <c r="H12" s="32">
        <v>997</v>
      </c>
      <c r="I12" s="32">
        <v>994</v>
      </c>
      <c r="J12" s="32" t="s">
        <v>103</v>
      </c>
      <c r="K12" s="32">
        <v>33</v>
      </c>
      <c r="L12" s="32">
        <v>33</v>
      </c>
    </row>
    <row r="13" spans="1:12" x14ac:dyDescent="0.3">
      <c r="A13" s="32">
        <v>8</v>
      </c>
      <c r="B13" s="32">
        <v>995</v>
      </c>
      <c r="C13" s="32" t="s">
        <v>25</v>
      </c>
      <c r="D13" s="32">
        <v>997</v>
      </c>
      <c r="E13" s="32" t="s">
        <v>103</v>
      </c>
      <c r="F13" s="32" t="s">
        <v>104</v>
      </c>
      <c r="G13" s="32" t="s">
        <v>105</v>
      </c>
      <c r="H13" s="32">
        <v>997</v>
      </c>
      <c r="I13" s="32">
        <v>994</v>
      </c>
      <c r="J13" s="32" t="s">
        <v>103</v>
      </c>
      <c r="K13" s="32">
        <v>486</v>
      </c>
      <c r="L13" s="32">
        <v>486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 x14ac:dyDescent="0.3">
      <c r="B1" s="40" t="s">
        <v>5</v>
      </c>
    </row>
    <row r="2" spans="1:12" x14ac:dyDescent="0.3">
      <c r="B2" s="40" t="s">
        <v>107</v>
      </c>
    </row>
    <row r="4" spans="1:12" x14ac:dyDescent="0.3">
      <c r="A4" s="31" t="s">
        <v>82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86</v>
      </c>
      <c r="H4" s="31" t="s">
        <v>87</v>
      </c>
      <c r="I4" s="31" t="s">
        <v>101</v>
      </c>
      <c r="J4" s="31" t="s">
        <v>102</v>
      </c>
      <c r="K4" s="31" t="s">
        <v>88</v>
      </c>
      <c r="L4" s="31" t="s">
        <v>94</v>
      </c>
    </row>
    <row r="5" spans="1:12" x14ac:dyDescent="0.3">
      <c r="A5" s="32">
        <v>0</v>
      </c>
      <c r="B5" s="32">
        <v>12</v>
      </c>
      <c r="C5" s="32" t="s">
        <v>106</v>
      </c>
      <c r="D5" s="32">
        <v>1272</v>
      </c>
      <c r="E5" s="32" t="s">
        <v>22</v>
      </c>
      <c r="F5" s="32" t="s">
        <v>104</v>
      </c>
      <c r="G5" s="32" t="s">
        <v>105</v>
      </c>
      <c r="H5" s="32">
        <v>997</v>
      </c>
      <c r="I5" s="32">
        <v>994</v>
      </c>
      <c r="J5" s="32" t="s">
        <v>103</v>
      </c>
      <c r="K5" s="32">
        <v>1</v>
      </c>
      <c r="L5" s="32">
        <v>1</v>
      </c>
    </row>
    <row r="6" spans="1:12" x14ac:dyDescent="0.3">
      <c r="A6" s="32">
        <v>1</v>
      </c>
      <c r="B6" s="32">
        <v>995</v>
      </c>
      <c r="C6" s="32" t="s">
        <v>25</v>
      </c>
      <c r="D6" s="32">
        <v>997</v>
      </c>
      <c r="E6" s="32" t="s">
        <v>103</v>
      </c>
      <c r="F6" s="32" t="s">
        <v>104</v>
      </c>
      <c r="G6" s="32" t="s">
        <v>105</v>
      </c>
      <c r="H6" s="32">
        <v>997</v>
      </c>
      <c r="I6" s="32">
        <v>994</v>
      </c>
      <c r="J6" s="32" t="s">
        <v>103</v>
      </c>
      <c r="K6" s="32">
        <v>5</v>
      </c>
      <c r="L6" s="32">
        <v>5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0" t="s">
        <v>5</v>
      </c>
    </row>
    <row r="2" spans="1:12" x14ac:dyDescent="0.3">
      <c r="B2" s="40" t="s">
        <v>108</v>
      </c>
    </row>
    <row r="4" spans="1:12" x14ac:dyDescent="0.3">
      <c r="A4" s="31" t="s">
        <v>82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86</v>
      </c>
      <c r="H4" s="31" t="s">
        <v>87</v>
      </c>
      <c r="I4" s="31" t="s">
        <v>101</v>
      </c>
      <c r="J4" s="31" t="s">
        <v>102</v>
      </c>
      <c r="K4" s="31" t="s">
        <v>88</v>
      </c>
      <c r="L4" s="31" t="s">
        <v>109</v>
      </c>
    </row>
    <row r="5" spans="1:12" x14ac:dyDescent="0.3">
      <c r="A5" s="32">
        <v>0</v>
      </c>
      <c r="B5" s="32">
        <v>211</v>
      </c>
      <c r="C5" s="32" t="s">
        <v>110</v>
      </c>
      <c r="D5" s="32">
        <v>21120</v>
      </c>
      <c r="E5" s="32" t="s">
        <v>27</v>
      </c>
      <c r="F5" s="32" t="s">
        <v>104</v>
      </c>
      <c r="G5" s="32" t="s">
        <v>103</v>
      </c>
      <c r="H5" s="32">
        <v>997</v>
      </c>
      <c r="I5" s="32">
        <v>994</v>
      </c>
      <c r="J5" s="32" t="s">
        <v>103</v>
      </c>
      <c r="K5" s="32">
        <v>195</v>
      </c>
      <c r="L5" s="32">
        <v>60.215205744199999</v>
      </c>
    </row>
    <row r="6" spans="1:12" x14ac:dyDescent="0.3">
      <c r="A6" s="32">
        <v>1</v>
      </c>
      <c r="B6" s="32">
        <v>211</v>
      </c>
      <c r="C6" s="32" t="s">
        <v>110</v>
      </c>
      <c r="D6" s="32">
        <v>21121</v>
      </c>
      <c r="E6" s="32" t="s">
        <v>29</v>
      </c>
      <c r="F6" s="32" t="s">
        <v>104</v>
      </c>
      <c r="G6" s="32" t="s">
        <v>103</v>
      </c>
      <c r="H6" s="32">
        <v>997</v>
      </c>
      <c r="I6" s="32">
        <v>994</v>
      </c>
      <c r="J6" s="32" t="s">
        <v>103</v>
      </c>
      <c r="K6" s="32">
        <v>43</v>
      </c>
      <c r="L6" s="32">
        <v>24.203724370300002</v>
      </c>
    </row>
    <row r="7" spans="1:12" x14ac:dyDescent="0.3">
      <c r="A7" s="32">
        <v>2</v>
      </c>
      <c r="B7" s="32">
        <v>211</v>
      </c>
      <c r="C7" s="32" t="s">
        <v>110</v>
      </c>
      <c r="D7" s="32">
        <v>21122</v>
      </c>
      <c r="E7" s="32" t="s">
        <v>30</v>
      </c>
      <c r="F7" s="32" t="s">
        <v>104</v>
      </c>
      <c r="G7" s="32" t="s">
        <v>103</v>
      </c>
      <c r="H7" s="32">
        <v>997</v>
      </c>
      <c r="I7" s="32">
        <v>994</v>
      </c>
      <c r="J7" s="32" t="s">
        <v>103</v>
      </c>
      <c r="K7" s="32">
        <v>410</v>
      </c>
      <c r="L7" s="32">
        <v>98.606472057700003</v>
      </c>
    </row>
    <row r="8" spans="1:12" x14ac:dyDescent="0.3">
      <c r="A8" s="32">
        <v>3</v>
      </c>
      <c r="B8" s="32">
        <v>211</v>
      </c>
      <c r="C8" s="32" t="s">
        <v>110</v>
      </c>
      <c r="D8" s="32">
        <v>21124</v>
      </c>
      <c r="E8" s="32" t="s">
        <v>31</v>
      </c>
      <c r="F8" s="32" t="s">
        <v>104</v>
      </c>
      <c r="G8" s="32" t="s">
        <v>103</v>
      </c>
      <c r="H8" s="32">
        <v>997</v>
      </c>
      <c r="I8" s="32">
        <v>994</v>
      </c>
      <c r="J8" s="32" t="s">
        <v>103</v>
      </c>
      <c r="K8" s="32">
        <v>186</v>
      </c>
      <c r="L8" s="32">
        <v>149.00414270799999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29" customWidth="1"/>
    <col min="4" max="4" width="6" customWidth="1"/>
    <col min="5" max="5" width="1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0" t="s">
        <v>5</v>
      </c>
    </row>
    <row r="2" spans="1:12" x14ac:dyDescent="0.3">
      <c r="B2" s="40" t="s">
        <v>111</v>
      </c>
    </row>
    <row r="4" spans="1:12" x14ac:dyDescent="0.3">
      <c r="A4" s="31" t="s">
        <v>82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86</v>
      </c>
      <c r="H4" s="31" t="s">
        <v>87</v>
      </c>
      <c r="I4" s="31" t="s">
        <v>101</v>
      </c>
      <c r="J4" s="31" t="s">
        <v>102</v>
      </c>
      <c r="K4" s="31" t="s">
        <v>88</v>
      </c>
      <c r="L4" s="31" t="s">
        <v>109</v>
      </c>
    </row>
    <row r="5" spans="1:12" x14ac:dyDescent="0.3">
      <c r="A5" s="32">
        <v>0</v>
      </c>
      <c r="B5" s="32">
        <v>211</v>
      </c>
      <c r="C5" s="32" t="s">
        <v>110</v>
      </c>
      <c r="D5" s="32">
        <v>21120</v>
      </c>
      <c r="E5" s="32" t="s">
        <v>27</v>
      </c>
      <c r="F5" s="32" t="s">
        <v>104</v>
      </c>
      <c r="G5" s="32" t="s">
        <v>103</v>
      </c>
      <c r="H5" s="32">
        <v>997</v>
      </c>
      <c r="I5" s="32">
        <v>994</v>
      </c>
      <c r="J5" s="32" t="s">
        <v>103</v>
      </c>
      <c r="K5" s="32">
        <v>7</v>
      </c>
      <c r="L5" s="32">
        <v>1.4610001014</v>
      </c>
    </row>
    <row r="6" spans="1:12" x14ac:dyDescent="0.3">
      <c r="A6" s="32">
        <v>1</v>
      </c>
      <c r="B6" s="32">
        <v>211</v>
      </c>
      <c r="C6" s="32" t="s">
        <v>110</v>
      </c>
      <c r="D6" s="32">
        <v>21121</v>
      </c>
      <c r="E6" s="32" t="s">
        <v>29</v>
      </c>
      <c r="F6" s="32" t="s">
        <v>104</v>
      </c>
      <c r="G6" s="32" t="s">
        <v>103</v>
      </c>
      <c r="H6" s="32">
        <v>997</v>
      </c>
      <c r="I6" s="32">
        <v>994</v>
      </c>
      <c r="J6" s="32" t="s">
        <v>103</v>
      </c>
      <c r="K6" s="32">
        <v>3</v>
      </c>
      <c r="L6" s="32">
        <v>0.58543741869999999</v>
      </c>
    </row>
    <row r="7" spans="1:12" x14ac:dyDescent="0.3">
      <c r="A7" s="32">
        <v>2</v>
      </c>
      <c r="B7" s="32">
        <v>211</v>
      </c>
      <c r="C7" s="32" t="s">
        <v>110</v>
      </c>
      <c r="D7" s="32">
        <v>21122</v>
      </c>
      <c r="E7" s="32" t="s">
        <v>30</v>
      </c>
      <c r="F7" s="32" t="s">
        <v>104</v>
      </c>
      <c r="G7" s="32" t="s">
        <v>103</v>
      </c>
      <c r="H7" s="32">
        <v>997</v>
      </c>
      <c r="I7" s="32">
        <v>994</v>
      </c>
      <c r="J7" s="32" t="s">
        <v>103</v>
      </c>
      <c r="K7" s="32">
        <v>2</v>
      </c>
      <c r="L7" s="32">
        <v>0.2169001401</v>
      </c>
    </row>
    <row r="8" spans="1:12" x14ac:dyDescent="0.3">
      <c r="A8" s="32">
        <v>3</v>
      </c>
      <c r="B8" s="32">
        <v>211</v>
      </c>
      <c r="C8" s="32" t="s">
        <v>110</v>
      </c>
      <c r="D8" s="32">
        <v>21124</v>
      </c>
      <c r="E8" s="32" t="s">
        <v>31</v>
      </c>
      <c r="F8" s="32" t="s">
        <v>104</v>
      </c>
      <c r="G8" s="32" t="s">
        <v>103</v>
      </c>
      <c r="H8" s="32">
        <v>997</v>
      </c>
      <c r="I8" s="32">
        <v>994</v>
      </c>
      <c r="J8" s="32" t="s">
        <v>103</v>
      </c>
      <c r="K8" s="32">
        <v>15</v>
      </c>
      <c r="L8" s="32">
        <v>8.4826964048000004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0" t="s">
        <v>5</v>
      </c>
    </row>
    <row r="2" spans="1:12" x14ac:dyDescent="0.3">
      <c r="B2" s="40" t="s">
        <v>112</v>
      </c>
    </row>
    <row r="4" spans="1:12" x14ac:dyDescent="0.3">
      <c r="A4" s="31" t="s">
        <v>82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86</v>
      </c>
      <c r="H4" s="31" t="s">
        <v>87</v>
      </c>
      <c r="I4" s="31" t="s">
        <v>101</v>
      </c>
      <c r="J4" s="31" t="s">
        <v>102</v>
      </c>
      <c r="K4" s="31" t="s">
        <v>88</v>
      </c>
      <c r="L4" s="31" t="s">
        <v>89</v>
      </c>
    </row>
    <row r="5" spans="1:12" x14ac:dyDescent="0.3">
      <c r="A5" s="32">
        <v>0</v>
      </c>
      <c r="B5" s="32">
        <v>215</v>
      </c>
      <c r="C5" s="32" t="s">
        <v>113</v>
      </c>
      <c r="D5" s="32">
        <v>2152</v>
      </c>
      <c r="E5" s="32" t="s">
        <v>33</v>
      </c>
      <c r="F5" s="32" t="s">
        <v>104</v>
      </c>
      <c r="G5" s="32" t="s">
        <v>103</v>
      </c>
      <c r="H5" s="32">
        <v>997</v>
      </c>
      <c r="I5" s="32">
        <v>994</v>
      </c>
      <c r="J5" s="32" t="s">
        <v>103</v>
      </c>
      <c r="K5" s="32">
        <v>1</v>
      </c>
      <c r="L5" s="32">
        <v>0.24089251270000001</v>
      </c>
    </row>
    <row r="6" spans="1:12" x14ac:dyDescent="0.3">
      <c r="A6" s="32">
        <v>1</v>
      </c>
      <c r="B6" s="32">
        <v>23</v>
      </c>
      <c r="C6" s="32" t="s">
        <v>114</v>
      </c>
      <c r="D6" s="32">
        <v>2301</v>
      </c>
      <c r="E6" s="32" t="s">
        <v>34</v>
      </c>
      <c r="F6" s="32" t="s">
        <v>104</v>
      </c>
      <c r="G6" s="32" t="s">
        <v>103</v>
      </c>
      <c r="H6" s="32">
        <v>997</v>
      </c>
      <c r="I6" s="32">
        <v>994</v>
      </c>
      <c r="J6" s="32" t="s">
        <v>103</v>
      </c>
      <c r="K6" s="32">
        <v>3</v>
      </c>
      <c r="L6" s="32">
        <v>7.2227855412000004</v>
      </c>
    </row>
    <row r="7" spans="1:12" x14ac:dyDescent="0.3">
      <c r="A7" s="32">
        <v>2</v>
      </c>
      <c r="B7" s="32">
        <v>23</v>
      </c>
      <c r="C7" s="32" t="s">
        <v>114</v>
      </c>
      <c r="D7" s="32">
        <v>2302</v>
      </c>
      <c r="E7" s="32" t="s">
        <v>35</v>
      </c>
      <c r="F7" s="32" t="s">
        <v>104</v>
      </c>
      <c r="G7" s="32" t="s">
        <v>103</v>
      </c>
      <c r="H7" s="32">
        <v>997</v>
      </c>
      <c r="I7" s="32">
        <v>994</v>
      </c>
      <c r="J7" s="32" t="s">
        <v>103</v>
      </c>
      <c r="K7" s="32">
        <v>1</v>
      </c>
      <c r="L7" s="32">
        <v>3.29454182E-2</v>
      </c>
    </row>
    <row r="8" spans="1:12" x14ac:dyDescent="0.3">
      <c r="A8" s="32">
        <v>3</v>
      </c>
      <c r="B8" s="32">
        <v>24</v>
      </c>
      <c r="C8" s="32" t="s">
        <v>115</v>
      </c>
      <c r="D8" s="32">
        <v>241</v>
      </c>
      <c r="E8" s="32" t="s">
        <v>36</v>
      </c>
      <c r="F8" s="32" t="s">
        <v>104</v>
      </c>
      <c r="G8" s="32" t="s">
        <v>103</v>
      </c>
      <c r="H8" s="32">
        <v>997</v>
      </c>
      <c r="I8" s="32">
        <v>994</v>
      </c>
      <c r="J8" s="32" t="s">
        <v>103</v>
      </c>
      <c r="K8" s="32">
        <v>2</v>
      </c>
      <c r="L8" s="32">
        <v>0.79851553129999997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0" t="s">
        <v>5</v>
      </c>
    </row>
    <row r="2" spans="1:12" x14ac:dyDescent="0.3">
      <c r="B2" s="40" t="s">
        <v>116</v>
      </c>
    </row>
    <row r="4" spans="1:12" x14ac:dyDescent="0.3">
      <c r="A4" s="31" t="s">
        <v>82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86</v>
      </c>
      <c r="H4" s="31" t="s">
        <v>87</v>
      </c>
      <c r="I4" s="31" t="s">
        <v>101</v>
      </c>
      <c r="J4" s="31" t="s">
        <v>102</v>
      </c>
      <c r="K4" s="31" t="s">
        <v>88</v>
      </c>
      <c r="L4" s="31" t="s">
        <v>109</v>
      </c>
    </row>
    <row r="5" spans="1:12" x14ac:dyDescent="0.3">
      <c r="A5" s="32">
        <v>0</v>
      </c>
      <c r="B5" s="32">
        <v>22</v>
      </c>
      <c r="C5" s="32" t="s">
        <v>117</v>
      </c>
      <c r="D5" s="32">
        <v>221</v>
      </c>
      <c r="E5" s="32" t="s">
        <v>37</v>
      </c>
      <c r="F5" s="32" t="s">
        <v>104</v>
      </c>
      <c r="G5" s="32" t="s">
        <v>103</v>
      </c>
      <c r="H5" s="32">
        <v>997</v>
      </c>
      <c r="I5" s="32">
        <v>994</v>
      </c>
      <c r="J5" s="32" t="s">
        <v>103</v>
      </c>
      <c r="K5" s="32">
        <v>10</v>
      </c>
      <c r="L5" s="32">
        <v>22.154951039099998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">
      <c r="B1" s="40" t="s">
        <v>5</v>
      </c>
    </row>
    <row r="2" spans="1:12" x14ac:dyDescent="0.3">
      <c r="B2" s="40" t="s">
        <v>118</v>
      </c>
    </row>
    <row r="4" spans="1:12" x14ac:dyDescent="0.3">
      <c r="A4" s="31" t="s">
        <v>82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86</v>
      </c>
      <c r="H4" s="31" t="s">
        <v>87</v>
      </c>
      <c r="I4" s="31" t="s">
        <v>101</v>
      </c>
      <c r="J4" s="31" t="s">
        <v>102</v>
      </c>
      <c r="K4" s="31" t="s">
        <v>88</v>
      </c>
      <c r="L4" s="31" t="s">
        <v>109</v>
      </c>
    </row>
    <row r="5" spans="1:12" x14ac:dyDescent="0.3">
      <c r="A5" s="32">
        <v>0</v>
      </c>
      <c r="B5" s="32">
        <v>22</v>
      </c>
      <c r="C5" s="32" t="s">
        <v>117</v>
      </c>
      <c r="D5" s="32">
        <v>221</v>
      </c>
      <c r="E5" s="32" t="s">
        <v>37</v>
      </c>
      <c r="F5" s="32" t="s">
        <v>104</v>
      </c>
      <c r="G5" s="32" t="s">
        <v>103</v>
      </c>
      <c r="H5" s="32">
        <v>997</v>
      </c>
      <c r="I5" s="32">
        <v>994</v>
      </c>
      <c r="J5" s="32" t="s">
        <v>103</v>
      </c>
      <c r="K5" s="32">
        <v>1</v>
      </c>
      <c r="L5" s="32">
        <v>3.2232637834000002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12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0" t="s">
        <v>5</v>
      </c>
    </row>
    <row r="2" spans="1:12" x14ac:dyDescent="0.3">
      <c r="B2" s="40" t="s">
        <v>119</v>
      </c>
    </row>
    <row r="4" spans="1:12" x14ac:dyDescent="0.3">
      <c r="A4" s="31" t="s">
        <v>82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86</v>
      </c>
      <c r="H4" s="31" t="s">
        <v>87</v>
      </c>
      <c r="I4" s="31" t="s">
        <v>101</v>
      </c>
      <c r="J4" s="31" t="s">
        <v>102</v>
      </c>
      <c r="K4" s="31" t="s">
        <v>88</v>
      </c>
      <c r="L4" s="31" t="s">
        <v>89</v>
      </c>
    </row>
    <row r="5" spans="1:12" x14ac:dyDescent="0.3">
      <c r="A5" s="32">
        <v>0</v>
      </c>
      <c r="B5" s="32">
        <v>2</v>
      </c>
      <c r="C5" s="32" t="s">
        <v>120</v>
      </c>
      <c r="D5" s="32">
        <v>21</v>
      </c>
      <c r="E5" s="32" t="s">
        <v>41</v>
      </c>
      <c r="F5" s="32" t="s">
        <v>121</v>
      </c>
      <c r="G5" s="32" t="s">
        <v>103</v>
      </c>
      <c r="H5" s="32">
        <v>997</v>
      </c>
      <c r="I5" s="32">
        <v>992</v>
      </c>
      <c r="J5" s="32" t="s">
        <v>103</v>
      </c>
      <c r="K5" s="32">
        <v>6</v>
      </c>
      <c r="L5" s="32">
        <v>2580.1871643600002</v>
      </c>
    </row>
    <row r="6" spans="1:12" x14ac:dyDescent="0.3">
      <c r="A6" s="32">
        <v>1</v>
      </c>
      <c r="B6" s="32">
        <v>2</v>
      </c>
      <c r="C6" s="32" t="s">
        <v>120</v>
      </c>
      <c r="D6" s="32">
        <v>22</v>
      </c>
      <c r="E6" s="32" t="s">
        <v>122</v>
      </c>
      <c r="F6" s="32" t="s">
        <v>121</v>
      </c>
      <c r="G6" s="32" t="s">
        <v>103</v>
      </c>
      <c r="H6" s="32">
        <v>997</v>
      </c>
      <c r="I6" s="32">
        <v>992</v>
      </c>
      <c r="J6" s="32" t="s">
        <v>103</v>
      </c>
      <c r="K6" s="32">
        <v>7</v>
      </c>
      <c r="L6" s="32">
        <v>326.442487562</v>
      </c>
    </row>
    <row r="7" spans="1:12" x14ac:dyDescent="0.3">
      <c r="A7" s="32">
        <v>2</v>
      </c>
      <c r="B7" s="32">
        <v>2</v>
      </c>
      <c r="C7" s="32" t="s">
        <v>120</v>
      </c>
      <c r="D7" s="32">
        <v>23</v>
      </c>
      <c r="E7" s="32" t="s">
        <v>123</v>
      </c>
      <c r="F7" s="32" t="s">
        <v>121</v>
      </c>
      <c r="G7" s="32" t="s">
        <v>103</v>
      </c>
      <c r="H7" s="32">
        <v>997</v>
      </c>
      <c r="I7" s="32">
        <v>992</v>
      </c>
      <c r="J7" s="32" t="s">
        <v>103</v>
      </c>
      <c r="K7" s="32">
        <v>6</v>
      </c>
      <c r="L7" s="32">
        <v>261.62649455799999</v>
      </c>
    </row>
    <row r="8" spans="1:12" x14ac:dyDescent="0.3">
      <c r="A8" s="32">
        <v>3</v>
      </c>
      <c r="B8" s="32">
        <v>2</v>
      </c>
      <c r="C8" s="32" t="s">
        <v>120</v>
      </c>
      <c r="D8" s="32">
        <v>24</v>
      </c>
      <c r="E8" s="32" t="s">
        <v>124</v>
      </c>
      <c r="F8" s="32" t="s">
        <v>121</v>
      </c>
      <c r="G8" s="32" t="s">
        <v>103</v>
      </c>
      <c r="H8" s="32">
        <v>997</v>
      </c>
      <c r="I8" s="32">
        <v>992</v>
      </c>
      <c r="J8" s="32" t="s">
        <v>103</v>
      </c>
      <c r="K8" s="32">
        <v>15</v>
      </c>
      <c r="L8" s="32">
        <v>1079.7152530200001</v>
      </c>
    </row>
    <row r="9" spans="1:12" x14ac:dyDescent="0.3">
      <c r="A9" s="32">
        <v>4</v>
      </c>
      <c r="B9" s="32">
        <v>3</v>
      </c>
      <c r="C9" s="32" t="s">
        <v>125</v>
      </c>
      <c r="D9" s="32">
        <v>31</v>
      </c>
      <c r="E9" s="32" t="s">
        <v>126</v>
      </c>
      <c r="F9" s="32" t="s">
        <v>121</v>
      </c>
      <c r="G9" s="32" t="s">
        <v>103</v>
      </c>
      <c r="H9" s="32">
        <v>997</v>
      </c>
      <c r="I9" s="32">
        <v>992</v>
      </c>
      <c r="J9" s="32" t="s">
        <v>103</v>
      </c>
      <c r="K9" s="32">
        <v>22</v>
      </c>
      <c r="L9" s="32">
        <v>3115.90941367</v>
      </c>
    </row>
    <row r="10" spans="1:12" x14ac:dyDescent="0.3">
      <c r="A10" s="32">
        <v>5</v>
      </c>
      <c r="B10" s="32">
        <v>3</v>
      </c>
      <c r="C10" s="32" t="s">
        <v>125</v>
      </c>
      <c r="D10" s="32">
        <v>32</v>
      </c>
      <c r="E10" s="32" t="s">
        <v>39</v>
      </c>
      <c r="F10" s="32" t="s">
        <v>121</v>
      </c>
      <c r="G10" s="32" t="s">
        <v>103</v>
      </c>
      <c r="H10" s="32">
        <v>997</v>
      </c>
      <c r="I10" s="32">
        <v>992</v>
      </c>
      <c r="J10" s="32" t="s">
        <v>103</v>
      </c>
      <c r="K10" s="32">
        <v>89</v>
      </c>
      <c r="L10" s="32">
        <v>16898.641355</v>
      </c>
    </row>
    <row r="11" spans="1:12" x14ac:dyDescent="0.3">
      <c r="A11" s="32">
        <v>6</v>
      </c>
      <c r="B11" s="32">
        <v>3</v>
      </c>
      <c r="C11" s="32" t="s">
        <v>125</v>
      </c>
      <c r="D11" s="32">
        <v>33</v>
      </c>
      <c r="E11" s="32" t="s">
        <v>40</v>
      </c>
      <c r="F11" s="32" t="s">
        <v>121</v>
      </c>
      <c r="G11" s="32" t="s">
        <v>103</v>
      </c>
      <c r="H11" s="32">
        <v>997</v>
      </c>
      <c r="I11" s="32">
        <v>992</v>
      </c>
      <c r="J11" s="32" t="s">
        <v>103</v>
      </c>
      <c r="K11" s="32">
        <v>32</v>
      </c>
      <c r="L11" s="32">
        <v>3707.7801426699998</v>
      </c>
    </row>
    <row r="12" spans="1:12" x14ac:dyDescent="0.3">
      <c r="A12" s="32">
        <v>7</v>
      </c>
      <c r="B12" s="32">
        <v>998</v>
      </c>
      <c r="C12" s="32" t="s">
        <v>44</v>
      </c>
      <c r="D12" s="32">
        <v>998</v>
      </c>
      <c r="E12" s="32" t="s">
        <v>44</v>
      </c>
      <c r="F12" s="32" t="s">
        <v>121</v>
      </c>
      <c r="G12" s="32" t="s">
        <v>103</v>
      </c>
      <c r="H12" s="32">
        <v>997</v>
      </c>
      <c r="I12" s="32">
        <v>992</v>
      </c>
      <c r="J12" s="32" t="s">
        <v>103</v>
      </c>
      <c r="K12" s="32">
        <v>16</v>
      </c>
      <c r="L12" s="32">
        <v>697.31502167099995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 x14ac:dyDescent="0.3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">
      <c r="B1" s="40" t="s">
        <v>5</v>
      </c>
    </row>
    <row r="2" spans="1:12" x14ac:dyDescent="0.3">
      <c r="B2" s="40" t="s">
        <v>127</v>
      </c>
    </row>
    <row r="4" spans="1:12" x14ac:dyDescent="0.3">
      <c r="A4" s="31" t="s">
        <v>82</v>
      </c>
      <c r="B4" s="31" t="s">
        <v>96</v>
      </c>
      <c r="C4" s="31" t="s">
        <v>97</v>
      </c>
      <c r="D4" s="31" t="s">
        <v>98</v>
      </c>
      <c r="E4" s="31" t="s">
        <v>99</v>
      </c>
      <c r="F4" s="31" t="s">
        <v>100</v>
      </c>
      <c r="G4" s="31" t="s">
        <v>86</v>
      </c>
      <c r="H4" s="31" t="s">
        <v>87</v>
      </c>
      <c r="I4" s="31" t="s">
        <v>101</v>
      </c>
      <c r="J4" s="31" t="s">
        <v>102</v>
      </c>
      <c r="K4" s="31" t="s">
        <v>88</v>
      </c>
      <c r="L4" s="31" t="s">
        <v>89</v>
      </c>
    </row>
    <row r="5" spans="1:12" x14ac:dyDescent="0.3">
      <c r="A5" s="32">
        <v>0</v>
      </c>
      <c r="B5" s="32">
        <v>2</v>
      </c>
      <c r="C5" s="32" t="s">
        <v>120</v>
      </c>
      <c r="D5" s="32">
        <v>21</v>
      </c>
      <c r="E5" s="32" t="s">
        <v>41</v>
      </c>
      <c r="F5" s="32" t="s">
        <v>121</v>
      </c>
      <c r="G5" s="32" t="s">
        <v>103</v>
      </c>
      <c r="H5" s="32">
        <v>997</v>
      </c>
      <c r="I5" s="32">
        <v>992</v>
      </c>
      <c r="J5" s="32" t="s">
        <v>103</v>
      </c>
      <c r="K5" s="32">
        <v>3</v>
      </c>
      <c r="L5" s="32">
        <v>262.58379250799999</v>
      </c>
    </row>
    <row r="6" spans="1:12" x14ac:dyDescent="0.3">
      <c r="A6" s="32">
        <v>1</v>
      </c>
      <c r="B6" s="32">
        <v>2</v>
      </c>
      <c r="C6" s="32" t="s">
        <v>120</v>
      </c>
      <c r="D6" s="32">
        <v>24</v>
      </c>
      <c r="E6" s="32" t="s">
        <v>124</v>
      </c>
      <c r="F6" s="32" t="s">
        <v>121</v>
      </c>
      <c r="G6" s="32" t="s">
        <v>103</v>
      </c>
      <c r="H6" s="32">
        <v>997</v>
      </c>
      <c r="I6" s="32">
        <v>992</v>
      </c>
      <c r="J6" s="32" t="s">
        <v>103</v>
      </c>
      <c r="K6" s="32">
        <v>1</v>
      </c>
      <c r="L6" s="32">
        <v>22.244645498400001</v>
      </c>
    </row>
    <row r="7" spans="1:12" x14ac:dyDescent="0.3">
      <c r="A7" s="32">
        <v>2</v>
      </c>
      <c r="B7" s="32">
        <v>3</v>
      </c>
      <c r="C7" s="32" t="s">
        <v>125</v>
      </c>
      <c r="D7" s="32">
        <v>31</v>
      </c>
      <c r="E7" s="32" t="s">
        <v>126</v>
      </c>
      <c r="F7" s="32" t="s">
        <v>121</v>
      </c>
      <c r="G7" s="32" t="s">
        <v>103</v>
      </c>
      <c r="H7" s="32">
        <v>997</v>
      </c>
      <c r="I7" s="32">
        <v>992</v>
      </c>
      <c r="J7" s="32" t="s">
        <v>103</v>
      </c>
      <c r="K7" s="32">
        <v>6</v>
      </c>
      <c r="L7" s="32">
        <v>52.161525640000001</v>
      </c>
    </row>
    <row r="8" spans="1:12" x14ac:dyDescent="0.3">
      <c r="A8" s="32">
        <v>3</v>
      </c>
      <c r="B8" s="32">
        <v>3</v>
      </c>
      <c r="C8" s="32" t="s">
        <v>125</v>
      </c>
      <c r="D8" s="32">
        <v>32</v>
      </c>
      <c r="E8" s="32" t="s">
        <v>39</v>
      </c>
      <c r="F8" s="32" t="s">
        <v>121</v>
      </c>
      <c r="G8" s="32" t="s">
        <v>103</v>
      </c>
      <c r="H8" s="32">
        <v>997</v>
      </c>
      <c r="I8" s="32">
        <v>992</v>
      </c>
      <c r="J8" s="32" t="s">
        <v>103</v>
      </c>
      <c r="K8" s="32">
        <v>22</v>
      </c>
      <c r="L8" s="32">
        <v>2885.0717303000001</v>
      </c>
    </row>
    <row r="9" spans="1:12" x14ac:dyDescent="0.3">
      <c r="A9" s="32">
        <v>4</v>
      </c>
      <c r="B9" s="32">
        <v>3</v>
      </c>
      <c r="C9" s="32" t="s">
        <v>125</v>
      </c>
      <c r="D9" s="32">
        <v>33</v>
      </c>
      <c r="E9" s="32" t="s">
        <v>40</v>
      </c>
      <c r="F9" s="32" t="s">
        <v>121</v>
      </c>
      <c r="G9" s="32" t="s">
        <v>103</v>
      </c>
      <c r="H9" s="32">
        <v>997</v>
      </c>
      <c r="I9" s="32">
        <v>992</v>
      </c>
      <c r="J9" s="32" t="s">
        <v>103</v>
      </c>
      <c r="K9" s="32">
        <v>13</v>
      </c>
      <c r="L9" s="32">
        <v>803.01355793300002</v>
      </c>
    </row>
    <row r="10" spans="1:12" x14ac:dyDescent="0.3">
      <c r="A10" s="32">
        <v>5</v>
      </c>
      <c r="B10" s="32">
        <v>998</v>
      </c>
      <c r="C10" s="32" t="s">
        <v>44</v>
      </c>
      <c r="D10" s="32">
        <v>998</v>
      </c>
      <c r="E10" s="32" t="s">
        <v>44</v>
      </c>
      <c r="F10" s="32" t="s">
        <v>121</v>
      </c>
      <c r="G10" s="32" t="s">
        <v>103</v>
      </c>
      <c r="H10" s="32">
        <v>997</v>
      </c>
      <c r="I10" s="32">
        <v>992</v>
      </c>
      <c r="J10" s="32" t="s">
        <v>103</v>
      </c>
      <c r="K10" s="32">
        <v>4</v>
      </c>
      <c r="L10" s="32">
        <v>17.403776073300001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_observedEventP_v1_aoi</vt:lpstr>
      <vt:lpstr>_builtUpP_v1_aoi</vt:lpstr>
      <vt:lpstr>_builtUpP_v1_aff</vt:lpstr>
      <vt:lpstr>_transportationL_v1_aoi</vt:lpstr>
      <vt:lpstr>_transportationL_v1_aff</vt:lpstr>
      <vt:lpstr>_facilitiesA_v1_aoi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Eleni Gounela</cp:lastModifiedBy>
  <cp:lastPrinted>2020-10-14T12:56:37Z</cp:lastPrinted>
  <dcterms:created xsi:type="dcterms:W3CDTF">2017-04-13T10:25:13Z</dcterms:created>
  <dcterms:modified xsi:type="dcterms:W3CDTF">2024-07-15T09:59:40Z</dcterms:modified>
</cp:coreProperties>
</file>