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736\GRA\EMSR736-AOI-01-FRASHTANSNEW\03MAPS\output\EMSR736\AOI01\GRA_PRODUCT\FCT\EMSR736_AOI01_GRA_PRODUCT_v1\20240713_FC_gra01\"/>
    </mc:Choice>
  </mc:AlternateContent>
  <xr:revisionPtr revIDLastSave="0" documentId="13_ncr:1_{2E2F5FD4-615D-4CB8-9F9A-4E2CC8C7B70F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v1_aoi" sheetId="7" r:id="rId7"/>
    <sheet name="_transportationL_v1_aff" sheetId="8" r:id="rId8"/>
    <sheet name="_facilitiesA_v1_aoi" sheetId="9" r:id="rId9"/>
    <sheet name="_facilitiesL_m_v1_aoi" sheetId="10" r:id="rId10"/>
    <sheet name="_facilitiesL_m_v1_aff" sheetId="11" r:id="rId11"/>
    <sheet name="_naturalLandUseA_m_v1_aoi" sheetId="12" r:id="rId12"/>
    <sheet name="_naturalLandUseA_m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1" i="2" l="1"/>
  <c r="B60" i="2"/>
  <c r="B59" i="2"/>
  <c r="B58" i="2"/>
  <c r="B57" i="2"/>
  <c r="B41" i="2"/>
  <c r="B40" i="2"/>
</calcChain>
</file>

<file path=xl/sharedStrings.xml><?xml version="1.0" encoding="utf-8"?>
<sst xmlns="http://schemas.openxmlformats.org/spreadsheetml/2006/main" count="501" uniqueCount="137">
  <si>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</si>
  <si>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</si>
  <si>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</si>
  <si>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</si>
  <si>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</si>
  <si>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EMSR736 AOI: 01 Frashtan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</si>
  <si>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</si>
  <si>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</si>
  <si>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</si>
  <si>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</si>
  <si>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</si>
  <si>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</si>
  <si>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</si>
  <si>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Burnt area</t>
  </si>
  <si>
    <t>ha</t>
  </si>
  <si>
    <t>Estimated population</t>
  </si>
  <si>
    <t>Number of inhabitants</t>
  </si>
  <si>
    <t>Built-up</t>
  </si>
  <si>
    <t>Residential Buildings</t>
  </si>
  <si>
    <t>No.</t>
  </si>
  <si>
    <t>Wholesale and retail trade buildings</t>
  </si>
  <si>
    <t>Reservoirs, silos and warehouses</t>
  </si>
  <si>
    <t>Public entertainment buildings</t>
  </si>
  <si>
    <t>School, university and research buildings</t>
  </si>
  <si>
    <t>Buildings used as places of worship and for religious activities</t>
  </si>
  <si>
    <t>Historic or protected monuments</t>
  </si>
  <si>
    <t>Other buildings not elsewhere classified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</si>
  <si>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</si>
  <si>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</si>
  <si>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</si>
  <si>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</si>
  <si>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</si>
  <si>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</si>
  <si>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</si>
  <si>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</si>
  <si>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Dams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</si>
  <si>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</si>
  <si>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</si>
  <si>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</si>
  <si>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</si>
  <si>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</si>
  <si>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</si>
  <si>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>Open spaces with little or no vegetation</t>
  </si>
  <si>
    <t>Arable land</t>
  </si>
  <si>
    <t xml:space="preserve">Forests </t>
  </si>
  <si>
    <t xml:space="preserve">Heterogeneous agricultural areas </t>
  </si>
  <si>
    <t>Other</t>
  </si>
  <si>
    <t xml:space="preserve">Permanent crops </t>
  </si>
  <si>
    <t xml:space="preserve">Pastures 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</si>
  <si>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</si>
  <si>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</si>
  <si>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</si>
  <si>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</si>
  <si>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</si>
  <si>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</si>
  <si>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</si>
  <si>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</si>
  <si>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</si>
  <si>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</si>
  <si>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</si>
  <si>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</si>
  <si>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</si>
  <si>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</si>
  <si>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Frashtan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</si>
  <si>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</si>
  <si>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</si>
  <si>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</si>
  <si>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</si>
  <si>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</si>
  <si>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</si>
  <si>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</si>
  <si>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</si>
  <si>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</si>
  <si>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</si>
  <si>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</si>
  <si>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</si>
  <si>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</si>
  <si>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</si>
  <si>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</si>
  <si>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</si>
  <si>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</si>
  <si>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</si>
  <si>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</si>
  <si>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</si>
  <si>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</si>
  <si>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</si>
  <si>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</si>
  <si>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</si>
  <si>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</si>
  <si>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</si>
  <si>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</si>
  <si>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</si>
  <si>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</si>
  <si>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</si>
  <si>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</si>
  <si>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</si>
  <si>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</si>
  <si>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</si>
  <si>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</si>
  <si>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</si>
  <si>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</si>
  <si>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</si>
  <si>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</si>
  <si>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</si>
  <si>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</si>
  <si>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</si>
  <si>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</si>
  <si>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</si>
  <si>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</si>
  <si>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</si>
  <si>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</si>
  <si>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</si>
  <si>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</si>
  <si>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_builtUpP_m_v1_aff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</si>
  <si>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</si>
  <si>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</si>
  <si>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</si>
  <si>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</si>
  <si>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</si>
  <si>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</si>
  <si>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</si>
  <si>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</si>
  <si>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_facilitiesL_m_v1_aoi</t>
  </si>
  <si>
    <t>Pipelines, Communication and Electricity Lines</t>
  </si>
  <si>
    <t>_facilitiesL_m_v1_aff</t>
  </si>
  <si>
    <t>_naturalLandUseA_m_v1_aoi</t>
  </si>
  <si>
    <t>Agricultural Areas</t>
  </si>
  <si>
    <t>Affected</t>
  </si>
  <si>
    <t>Heterogeneous agricultural areas</t>
  </si>
  <si>
    <t>Forests and Semi-natural Areas</t>
  </si>
  <si>
    <t>Forests</t>
  </si>
  <si>
    <t>Not Affected</t>
  </si>
  <si>
    <t>Permanent crops</t>
  </si>
  <si>
    <t>Pastures</t>
  </si>
  <si>
    <t>_naturalLandUseA_m_v1_aff</t>
  </si>
  <si>
    <t xml:space="preserve"> WorldPop (www.worldpop.org)</t>
  </si>
  <si>
    <t>WorldPop_Unconstrained_UNadj_2020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</si>
</sst>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0" borderId="5" xfId="0" applyBorder="1"/>
    <xf numFmtId="0" fontId="0" fillId="5" borderId="5" xfId="0" applyFill="1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62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15"/>
    </row>
    <row r="2" spans="2:2" ht="20.25" customHeight="1" x14ac:dyDescent="0.3">
      <c r="B2" s="16" t="s">
        <v>0</v>
      </c>
    </row>
    <row r="3" spans="2:2" ht="20.25" customHeight="1" x14ac:dyDescent="0.3">
      <c r="B3" s="16"/>
    </row>
    <row r="4" spans="2:2" ht="15.75" customHeight="1" x14ac:dyDescent="0.3">
      <c r="B4" s="20" t="s">
        <v>1</v>
      </c>
    </row>
    <row r="5" spans="2:2" ht="15.75" customHeight="1" x14ac:dyDescent="0.3">
      <c r="B5" s="20" t="s">
        <v>2</v>
      </c>
    </row>
    <row r="6" spans="2:2" ht="15.75" customHeight="1" x14ac:dyDescent="0.3">
      <c r="B6" s="20"/>
    </row>
    <row r="7" spans="2:2" ht="15.75" customHeight="1" x14ac:dyDescent="0.3">
      <c r="B7" s="20" t="s">
        <v>3</v>
      </c>
    </row>
    <row r="8" spans="2:2" ht="15.75" customHeight="1" x14ac:dyDescent="0.3">
      <c r="B8" s="20"/>
    </row>
    <row r="9" spans="2:2" ht="30.75" customHeight="1" x14ac:dyDescent="0.3">
      <c r="B9" s="2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1"/>
  <sheetViews>
    <sheetView showGridLines="0" tabSelected="1" zoomScale="70" zoomScaleNormal="70" workbookViewId="0">
      <selection activeCell="G59" sqref="G59"/>
    </sheetView>
  </sheetViews>
  <sheetFormatPr defaultColWidth="9.109375" defaultRowHeight="14.4" x14ac:dyDescent="0.3"/>
  <cols>
    <col min="1" max="1" width="9.109375" customWidth="1"/>
    <col min="2" max="2" width="28.109375" customWidth="1"/>
    <col min="3" max="3" width="55.109375" style="9" bestFit="1" customWidth="1"/>
    <col min="4" max="4" width="7.44140625" bestFit="1" customWidth="1"/>
    <col min="5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 x14ac:dyDescent="0.3">
      <c r="A1" s="14"/>
      <c r="B1" s="36" t="s">
        <v>5</v>
      </c>
    </row>
    <row r="3" spans="1:11" ht="15" x14ac:dyDescent="0.35">
      <c r="B3" s="10" t="s">
        <v>6</v>
      </c>
      <c r="C3" s="11"/>
      <c r="D3" s="11"/>
      <c r="E3" s="11"/>
      <c r="F3" s="11"/>
      <c r="G3" s="11"/>
      <c r="H3" s="11"/>
      <c r="I3" s="12"/>
      <c r="J3" s="2"/>
      <c r="K3" s="2"/>
    </row>
    <row r="4" spans="1:11" ht="30.75" customHeight="1" x14ac:dyDescent="0.35">
      <c r="B4" s="13"/>
      <c r="C4" s="78" t="s">
        <v>7</v>
      </c>
      <c r="D4" s="77"/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2"/>
      <c r="K4" s="2"/>
    </row>
    <row r="5" spans="1:11" x14ac:dyDescent="0.3">
      <c r="B5" s="24" t="s">
        <v>13</v>
      </c>
      <c r="C5" s="24"/>
      <c r="D5" s="25" t="s">
        <v>14</v>
      </c>
      <c r="E5" s="72"/>
      <c r="F5" s="73"/>
      <c r="G5" s="74"/>
      <c r="H5" s="24"/>
      <c r="I5" s="26">
        <v>4126.8588191500003</v>
      </c>
    </row>
    <row r="6" spans="1:11" ht="15" x14ac:dyDescent="0.35">
      <c r="B6" s="18" t="s">
        <v>15</v>
      </c>
      <c r="C6" s="19" t="s">
        <v>16</v>
      </c>
      <c r="D6" s="19"/>
      <c r="E6" s="75"/>
      <c r="F6" s="76"/>
      <c r="G6" s="77"/>
      <c r="H6" s="59">
        <v>90</v>
      </c>
      <c r="I6" s="58">
        <v>6700</v>
      </c>
      <c r="J6" s="2"/>
      <c r="K6" s="2"/>
    </row>
    <row r="7" spans="1:11" x14ac:dyDescent="0.3">
      <c r="B7" s="33" t="s">
        <v>17</v>
      </c>
      <c r="C7" s="38" t="s">
        <v>18</v>
      </c>
      <c r="D7" s="34" t="s">
        <v>19</v>
      </c>
      <c r="E7" s="39">
        <v>0</v>
      </c>
      <c r="F7" s="39">
        <v>0</v>
      </c>
      <c r="G7" s="39">
        <v>0</v>
      </c>
      <c r="H7" s="39">
        <v>0</v>
      </c>
      <c r="I7" s="39">
        <v>3</v>
      </c>
    </row>
    <row r="8" spans="1:11" x14ac:dyDescent="0.3">
      <c r="B8" s="40"/>
      <c r="C8" s="41" t="s">
        <v>20</v>
      </c>
      <c r="D8" s="42" t="s">
        <v>19</v>
      </c>
      <c r="E8" s="43">
        <v>0</v>
      </c>
      <c r="F8" s="43">
        <v>0</v>
      </c>
      <c r="G8" s="43">
        <v>0</v>
      </c>
      <c r="H8" s="43">
        <v>0</v>
      </c>
      <c r="I8" s="43">
        <v>1</v>
      </c>
    </row>
    <row r="9" spans="1:11" x14ac:dyDescent="0.3">
      <c r="B9" s="40"/>
      <c r="C9" s="41" t="s">
        <v>21</v>
      </c>
      <c r="D9" s="42" t="s">
        <v>19</v>
      </c>
      <c r="E9" s="43">
        <v>0</v>
      </c>
      <c r="F9" s="43">
        <v>0</v>
      </c>
      <c r="G9" s="43">
        <v>0</v>
      </c>
      <c r="H9" s="43">
        <v>0</v>
      </c>
      <c r="I9" s="43">
        <v>1</v>
      </c>
    </row>
    <row r="10" spans="1:11" x14ac:dyDescent="0.3">
      <c r="B10" s="40"/>
      <c r="C10" s="41" t="s">
        <v>22</v>
      </c>
      <c r="D10" s="42" t="s">
        <v>19</v>
      </c>
      <c r="E10" s="43">
        <v>0</v>
      </c>
      <c r="F10" s="43">
        <v>0</v>
      </c>
      <c r="G10" s="43">
        <v>0</v>
      </c>
      <c r="H10" s="43">
        <v>0</v>
      </c>
      <c r="I10" s="43">
        <v>1</v>
      </c>
    </row>
    <row r="11" spans="1:11" x14ac:dyDescent="0.3">
      <c r="B11" s="40"/>
      <c r="C11" s="41" t="s">
        <v>23</v>
      </c>
      <c r="D11" s="42" t="s">
        <v>19</v>
      </c>
      <c r="E11" s="43">
        <v>0</v>
      </c>
      <c r="F11" s="43">
        <v>0</v>
      </c>
      <c r="G11" s="43">
        <v>0</v>
      </c>
      <c r="H11" s="43">
        <v>0</v>
      </c>
      <c r="I11" s="43">
        <v>1</v>
      </c>
    </row>
    <row r="12" spans="1:11" x14ac:dyDescent="0.3">
      <c r="B12" s="40"/>
      <c r="C12" s="44" t="s">
        <v>24</v>
      </c>
      <c r="D12" s="42" t="s">
        <v>19</v>
      </c>
      <c r="E12" s="43">
        <v>0</v>
      </c>
      <c r="F12" s="43">
        <v>0</v>
      </c>
      <c r="G12" s="43">
        <v>1</v>
      </c>
      <c r="H12" s="43">
        <v>1</v>
      </c>
      <c r="I12" s="43">
        <v>5</v>
      </c>
    </row>
    <row r="13" spans="1:11" x14ac:dyDescent="0.3">
      <c r="B13" s="40"/>
      <c r="C13" s="44" t="s">
        <v>25</v>
      </c>
      <c r="D13" s="42" t="s">
        <v>19</v>
      </c>
      <c r="E13" s="43">
        <v>0</v>
      </c>
      <c r="F13" s="43">
        <v>0</v>
      </c>
      <c r="G13" s="43">
        <v>0</v>
      </c>
      <c r="H13" s="43">
        <v>0</v>
      </c>
      <c r="I13" s="43">
        <v>2</v>
      </c>
    </row>
    <row r="14" spans="1:11" x14ac:dyDescent="0.3">
      <c r="B14" s="40"/>
      <c r="C14" s="41" t="s">
        <v>26</v>
      </c>
      <c r="D14" s="42" t="s">
        <v>19</v>
      </c>
      <c r="E14" s="43">
        <v>0</v>
      </c>
      <c r="F14" s="43">
        <v>0</v>
      </c>
      <c r="G14" s="43">
        <v>0</v>
      </c>
      <c r="H14" s="43">
        <v>0</v>
      </c>
      <c r="I14" s="43">
        <v>33</v>
      </c>
    </row>
    <row r="15" spans="1:11" x14ac:dyDescent="0.3">
      <c r="B15" s="45"/>
      <c r="C15" s="46" t="s">
        <v>27</v>
      </c>
      <c r="D15" s="47" t="s">
        <v>19</v>
      </c>
      <c r="E15" s="48">
        <v>0</v>
      </c>
      <c r="F15" s="48">
        <v>0</v>
      </c>
      <c r="G15" s="48">
        <v>5</v>
      </c>
      <c r="H15" s="48">
        <v>5</v>
      </c>
      <c r="I15" s="48">
        <v>486</v>
      </c>
    </row>
    <row r="16" spans="1:11" x14ac:dyDescent="0.3">
      <c r="B16" s="33" t="s">
        <v>28</v>
      </c>
      <c r="C16" s="49" t="s">
        <v>29</v>
      </c>
      <c r="D16" s="34" t="s">
        <v>30</v>
      </c>
      <c r="E16" s="35">
        <v>0</v>
      </c>
      <c r="F16" s="35">
        <v>0</v>
      </c>
      <c r="G16" s="35">
        <v>0</v>
      </c>
      <c r="H16" s="35">
        <v>0</v>
      </c>
      <c r="I16" s="35">
        <v>60.215205744199999</v>
      </c>
    </row>
    <row r="17" spans="2:9" x14ac:dyDescent="0.3">
      <c r="B17" s="40"/>
      <c r="C17" s="41" t="s">
        <v>31</v>
      </c>
      <c r="D17" s="42" t="s">
        <v>30</v>
      </c>
      <c r="E17" s="50">
        <v>0</v>
      </c>
      <c r="F17" s="50">
        <v>0</v>
      </c>
      <c r="G17" s="50">
        <v>0</v>
      </c>
      <c r="H17" s="50">
        <v>0</v>
      </c>
      <c r="I17" s="50">
        <v>24.203724370300002</v>
      </c>
    </row>
    <row r="18" spans="2:9" x14ac:dyDescent="0.3">
      <c r="B18" s="40"/>
      <c r="C18" s="41" t="s">
        <v>32</v>
      </c>
      <c r="D18" s="42" t="s">
        <v>30</v>
      </c>
      <c r="E18" s="50">
        <v>0</v>
      </c>
      <c r="F18" s="50">
        <v>0</v>
      </c>
      <c r="G18" s="50">
        <v>0</v>
      </c>
      <c r="H18" s="50">
        <v>0</v>
      </c>
      <c r="I18" s="50">
        <v>98.606472057700003</v>
      </c>
    </row>
    <row r="19" spans="2:9" x14ac:dyDescent="0.3">
      <c r="B19" s="45"/>
      <c r="C19" s="46" t="s">
        <v>33</v>
      </c>
      <c r="D19" s="47" t="s">
        <v>30</v>
      </c>
      <c r="E19" s="51">
        <v>0</v>
      </c>
      <c r="F19" s="51">
        <v>0</v>
      </c>
      <c r="G19" s="51">
        <v>0</v>
      </c>
      <c r="H19" s="51">
        <v>0</v>
      </c>
      <c r="I19" s="51">
        <v>149.00414270799999</v>
      </c>
    </row>
    <row r="20" spans="2:9" x14ac:dyDescent="0.3">
      <c r="B20" s="33" t="s">
        <v>34</v>
      </c>
      <c r="C20" s="49" t="s">
        <v>35</v>
      </c>
      <c r="D20" s="34" t="s">
        <v>14</v>
      </c>
      <c r="E20" s="35">
        <v>0</v>
      </c>
      <c r="F20" s="35">
        <v>0</v>
      </c>
      <c r="G20" s="35">
        <v>0</v>
      </c>
      <c r="H20" s="35">
        <v>0</v>
      </c>
      <c r="I20" s="35">
        <v>0.24089251270000001</v>
      </c>
    </row>
    <row r="21" spans="2:9" x14ac:dyDescent="0.3">
      <c r="B21" s="40"/>
      <c r="C21" s="41" t="s">
        <v>36</v>
      </c>
      <c r="D21" s="42" t="s">
        <v>14</v>
      </c>
      <c r="E21" s="50">
        <v>0</v>
      </c>
      <c r="F21" s="50">
        <v>0</v>
      </c>
      <c r="G21" s="50">
        <v>0</v>
      </c>
      <c r="H21" s="50">
        <v>0</v>
      </c>
      <c r="I21" s="50">
        <v>7.2227855412000004</v>
      </c>
    </row>
    <row r="22" spans="2:9" x14ac:dyDescent="0.3">
      <c r="B22" s="40"/>
      <c r="C22" s="41" t="s">
        <v>37</v>
      </c>
      <c r="D22" s="42" t="s">
        <v>14</v>
      </c>
      <c r="E22" s="50">
        <v>0</v>
      </c>
      <c r="F22" s="50">
        <v>0</v>
      </c>
      <c r="G22" s="50">
        <v>0</v>
      </c>
      <c r="H22" s="50">
        <v>0</v>
      </c>
      <c r="I22" s="50">
        <v>3.29454182E-2</v>
      </c>
    </row>
    <row r="23" spans="2:9" x14ac:dyDescent="0.3">
      <c r="B23" s="40"/>
      <c r="C23" s="41" t="s">
        <v>38</v>
      </c>
      <c r="D23" s="42" t="s">
        <v>14</v>
      </c>
      <c r="E23" s="50">
        <v>0</v>
      </c>
      <c r="F23" s="50">
        <v>0</v>
      </c>
      <c r="G23" s="50">
        <v>0</v>
      </c>
      <c r="H23" s="50">
        <v>0</v>
      </c>
      <c r="I23" s="50">
        <v>0.79851553129999997</v>
      </c>
    </row>
    <row r="24" spans="2:9" x14ac:dyDescent="0.3">
      <c r="B24" s="45"/>
      <c r="C24" s="46" t="s">
        <v>39</v>
      </c>
      <c r="D24" s="47" t="s">
        <v>30</v>
      </c>
      <c r="E24" s="51">
        <v>0</v>
      </c>
      <c r="F24" s="51">
        <v>0</v>
      </c>
      <c r="G24" s="51">
        <v>3.2058889981999998</v>
      </c>
      <c r="H24" s="51">
        <v>3.2058889981999998</v>
      </c>
      <c r="I24" s="51">
        <v>22.192572390799999</v>
      </c>
    </row>
    <row r="25" spans="2:9" x14ac:dyDescent="0.3">
      <c r="B25" s="52" t="s">
        <v>40</v>
      </c>
      <c r="C25" s="53" t="s">
        <v>41</v>
      </c>
      <c r="D25" s="34" t="s">
        <v>14</v>
      </c>
      <c r="E25" s="35"/>
      <c r="F25" s="35"/>
      <c r="G25" s="35"/>
      <c r="H25" s="35">
        <v>2967.4250227699999</v>
      </c>
      <c r="I25" s="35">
        <v>16898.641396250001</v>
      </c>
    </row>
    <row r="26" spans="2:9" x14ac:dyDescent="0.3">
      <c r="B26" s="54"/>
      <c r="C26" s="55" t="s">
        <v>42</v>
      </c>
      <c r="D26" s="42" t="s">
        <v>14</v>
      </c>
      <c r="E26" s="50"/>
      <c r="F26" s="50"/>
      <c r="G26" s="50"/>
      <c r="H26" s="50">
        <v>804.98900428900004</v>
      </c>
      <c r="I26" s="50">
        <v>3707.7800968890001</v>
      </c>
    </row>
    <row r="27" spans="2:9" x14ac:dyDescent="0.3">
      <c r="B27" s="54"/>
      <c r="C27" s="55" t="s">
        <v>43</v>
      </c>
      <c r="D27" s="42" t="s">
        <v>14</v>
      </c>
      <c r="E27" s="50"/>
      <c r="F27" s="50"/>
      <c r="G27" s="50"/>
      <c r="H27" s="50">
        <v>262.58379235299998</v>
      </c>
      <c r="I27" s="50">
        <v>2580.1871943249998</v>
      </c>
    </row>
    <row r="28" spans="2:9" x14ac:dyDescent="0.3">
      <c r="B28" s="54"/>
      <c r="C28" s="55" t="s">
        <v>44</v>
      </c>
      <c r="D28" s="42" t="s">
        <v>14</v>
      </c>
      <c r="E28" s="50"/>
      <c r="F28" s="50"/>
      <c r="G28" s="50"/>
      <c r="H28" s="50">
        <v>52.212580269599997</v>
      </c>
      <c r="I28" s="50">
        <v>3115.9094273084002</v>
      </c>
    </row>
    <row r="29" spans="2:9" x14ac:dyDescent="0.3">
      <c r="B29" s="54"/>
      <c r="C29" s="55" t="s">
        <v>45</v>
      </c>
      <c r="D29" s="42" t="s">
        <v>14</v>
      </c>
      <c r="E29" s="50"/>
      <c r="F29" s="50"/>
      <c r="G29" s="50"/>
      <c r="H29" s="50">
        <v>22.244645418800001</v>
      </c>
      <c r="I29" s="50">
        <v>1079.7152537945001</v>
      </c>
    </row>
    <row r="30" spans="2:9" x14ac:dyDescent="0.3">
      <c r="B30" s="54"/>
      <c r="C30" s="55" t="s">
        <v>46</v>
      </c>
      <c r="D30" s="42" t="s">
        <v>14</v>
      </c>
      <c r="E30" s="50"/>
      <c r="F30" s="50"/>
      <c r="G30" s="50"/>
      <c r="H30" s="50">
        <v>17.403776026999999</v>
      </c>
      <c r="I30" s="50">
        <v>697.31498182310008</v>
      </c>
    </row>
    <row r="31" spans="2:9" x14ac:dyDescent="0.3">
      <c r="B31" s="54"/>
      <c r="C31" s="55" t="s">
        <v>47</v>
      </c>
      <c r="D31" s="42" t="s">
        <v>14</v>
      </c>
      <c r="E31" s="50"/>
      <c r="F31" s="50"/>
      <c r="G31" s="50"/>
      <c r="H31" s="50">
        <v>0</v>
      </c>
      <c r="I31" s="50">
        <v>326.442487562</v>
      </c>
    </row>
    <row r="32" spans="2:9" x14ac:dyDescent="0.3">
      <c r="B32" s="56"/>
      <c r="C32" s="57" t="s">
        <v>48</v>
      </c>
      <c r="D32" s="47" t="s">
        <v>14</v>
      </c>
      <c r="E32" s="51"/>
      <c r="F32" s="51"/>
      <c r="G32" s="51"/>
      <c r="H32" s="51">
        <v>0</v>
      </c>
      <c r="I32" s="51">
        <v>261.62649455799999</v>
      </c>
    </row>
    <row r="33" spans="1:10" ht="15" x14ac:dyDescent="0.3">
      <c r="A33" s="27"/>
      <c r="B33" s="3"/>
      <c r="C33" s="7"/>
      <c r="D33" s="4"/>
      <c r="E33" s="23"/>
      <c r="F33" s="23"/>
      <c r="G33" s="23"/>
      <c r="J33" s="28"/>
    </row>
    <row r="34" spans="1:10" ht="15" x14ac:dyDescent="0.3">
      <c r="A34" s="27"/>
      <c r="B34" s="23" t="s">
        <v>49</v>
      </c>
      <c r="C34" s="7"/>
      <c r="D34" s="4"/>
      <c r="E34" s="23"/>
      <c r="F34" s="23"/>
      <c r="G34" s="23"/>
      <c r="J34" s="28"/>
    </row>
    <row r="35" spans="1:10" ht="15" x14ac:dyDescent="0.3">
      <c r="A35" s="27"/>
      <c r="B35" s="29" t="s">
        <v>50</v>
      </c>
      <c r="C35" s="30"/>
      <c r="D35" s="31"/>
      <c r="E35" s="29"/>
      <c r="F35" s="29"/>
      <c r="G35" s="29"/>
      <c r="H35" s="32"/>
      <c r="I35" s="32"/>
      <c r="J35" s="28"/>
    </row>
    <row r="36" spans="1:10" ht="15" x14ac:dyDescent="0.3">
      <c r="B36" s="3"/>
      <c r="C36" s="7"/>
      <c r="D36" s="4"/>
      <c r="E36" s="23"/>
      <c r="F36" s="23"/>
      <c r="G36" s="23"/>
    </row>
    <row r="37" spans="1:10" ht="15" x14ac:dyDescent="0.3">
      <c r="B37" s="3"/>
      <c r="C37" s="7"/>
      <c r="D37" s="4"/>
      <c r="E37" s="23"/>
      <c r="F37" s="23"/>
      <c r="G37" s="23"/>
    </row>
    <row r="38" spans="1:10" ht="15" x14ac:dyDescent="0.3">
      <c r="B38" s="60" t="s">
        <v>51</v>
      </c>
      <c r="C38" s="7"/>
      <c r="D38" s="4"/>
      <c r="E38" s="23"/>
      <c r="F38" s="23"/>
      <c r="G38" s="23"/>
    </row>
    <row r="39" spans="1:10" ht="15" x14ac:dyDescent="0.3">
      <c r="B39" s="23" t="s">
        <v>52</v>
      </c>
      <c r="C39" s="7"/>
      <c r="D39" s="4"/>
      <c r="E39" s="23"/>
      <c r="F39" s="23"/>
      <c r="G39" s="23"/>
    </row>
    <row r="40" spans="1:10" ht="15" x14ac:dyDescent="0.3">
      <c r="B40" s="61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0" s="7"/>
      <c r="D40" s="4"/>
      <c r="E40" s="23"/>
      <c r="F40" s="23"/>
      <c r="G40" s="23"/>
    </row>
    <row r="41" spans="1:10" ht="15" x14ac:dyDescent="0.3">
      <c r="B41" s="23" t="str">
        <f>CONCATENATE(CHAR(169)," European Union / Copernicus Emergency Management Service")</f>
        <v>© European Union / Copernicus Emergency Management Service</v>
      </c>
      <c r="C41" s="7"/>
      <c r="D41" s="4"/>
      <c r="E41" s="23"/>
      <c r="F41" s="23"/>
      <c r="G41" s="23"/>
    </row>
    <row r="42" spans="1:10" ht="15" x14ac:dyDescent="0.3">
      <c r="B42" s="3"/>
      <c r="C42" s="7"/>
      <c r="D42" s="4"/>
      <c r="E42" s="23"/>
      <c r="F42" s="23"/>
      <c r="G42" s="23"/>
    </row>
    <row r="43" spans="1:10" ht="15" x14ac:dyDescent="0.3">
      <c r="B43" s="3"/>
      <c r="C43" s="7"/>
      <c r="D43" s="4"/>
      <c r="E43" s="23"/>
      <c r="F43" s="23"/>
      <c r="G43" s="23"/>
    </row>
    <row r="44" spans="1:10" ht="15" x14ac:dyDescent="0.3">
      <c r="B44" s="60" t="s">
        <v>53</v>
      </c>
      <c r="C44" s="7"/>
      <c r="D44" s="4"/>
      <c r="E44" s="23"/>
      <c r="F44" s="23"/>
      <c r="G44" s="23"/>
    </row>
    <row r="45" spans="1:10" ht="15" x14ac:dyDescent="0.3">
      <c r="B45" s="23" t="s">
        <v>54</v>
      </c>
      <c r="C45" s="7"/>
      <c r="D45" s="4"/>
      <c r="E45" s="23"/>
      <c r="F45" s="23"/>
      <c r="G45" s="23"/>
    </row>
    <row r="46" spans="1:10" ht="15" x14ac:dyDescent="0.3">
      <c r="B46" s="23" t="s">
        <v>55</v>
      </c>
      <c r="C46" s="8"/>
      <c r="D46" s="4"/>
      <c r="E46" s="23"/>
      <c r="F46" s="23"/>
      <c r="G46" s="23"/>
      <c r="H46" s="62" t="s">
        <v>56</v>
      </c>
    </row>
    <row r="47" spans="1:10" ht="15" x14ac:dyDescent="0.3">
      <c r="B47" s="23" t="s">
        <v>57</v>
      </c>
      <c r="C47" s="8"/>
      <c r="D47" s="4"/>
      <c r="E47" s="23"/>
      <c r="F47" s="23"/>
      <c r="G47" s="23"/>
    </row>
    <row r="48" spans="1:10" ht="15" x14ac:dyDescent="0.3">
      <c r="B48" s="23" t="s">
        <v>58</v>
      </c>
      <c r="C48" s="8"/>
      <c r="D48" s="4"/>
      <c r="E48" s="23"/>
      <c r="F48" s="23"/>
      <c r="G48" s="23"/>
    </row>
    <row r="49" spans="2:45" ht="15" x14ac:dyDescent="0.3">
      <c r="B49" s="3"/>
      <c r="C49" s="8"/>
      <c r="D49" s="4"/>
      <c r="E49" s="23"/>
      <c r="F49" s="23"/>
      <c r="G49" s="23"/>
    </row>
    <row r="50" spans="2:45" ht="15" x14ac:dyDescent="0.3">
      <c r="B50" s="3"/>
      <c r="C50" s="8"/>
      <c r="D50" s="4"/>
      <c r="E50" s="23"/>
      <c r="F50" s="23"/>
      <c r="G50" s="23"/>
    </row>
    <row r="51" spans="2:45" ht="15" x14ac:dyDescent="0.3">
      <c r="B51" s="60" t="s">
        <v>59</v>
      </c>
      <c r="C51" s="8"/>
      <c r="D51" s="4"/>
      <c r="E51" s="23"/>
      <c r="F51" s="23"/>
      <c r="G51" s="23"/>
    </row>
    <row r="52" spans="2:45" ht="15" x14ac:dyDescent="0.3">
      <c r="B52" s="23" t="s">
        <v>60</v>
      </c>
      <c r="C52" s="8"/>
      <c r="D52" s="4"/>
      <c r="E52" s="23"/>
      <c r="F52" s="23"/>
      <c r="G52" s="23"/>
    </row>
    <row r="53" spans="2:45" ht="15" x14ac:dyDescent="0.3">
      <c r="B53" s="23" t="s">
        <v>61</v>
      </c>
      <c r="C53" s="8"/>
      <c r="D53" s="4"/>
      <c r="E53" s="23"/>
      <c r="F53" s="23"/>
      <c r="G53" s="23"/>
    </row>
    <row r="54" spans="2:45" ht="15" x14ac:dyDescent="0.3">
      <c r="B54" s="3"/>
      <c r="C54" s="8"/>
      <c r="D54" s="4"/>
      <c r="E54" s="23"/>
      <c r="F54" s="23"/>
      <c r="G54" s="23"/>
    </row>
    <row r="55" spans="2:45" ht="15" x14ac:dyDescent="0.3">
      <c r="B55" s="3"/>
      <c r="C55" s="8"/>
      <c r="D55" s="4"/>
      <c r="E55" s="23"/>
      <c r="F55" s="23"/>
      <c r="G55" s="23"/>
    </row>
    <row r="56" spans="2:45" ht="15" x14ac:dyDescent="0.3">
      <c r="B56" s="60" t="s">
        <v>62</v>
      </c>
      <c r="C56" s="8"/>
      <c r="D56" s="4"/>
      <c r="E56" s="4"/>
      <c r="F56" s="5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2:45" ht="15" x14ac:dyDescent="0.3">
      <c r="B57" s="2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7" s="8"/>
      <c r="D57" s="4"/>
      <c r="E57" s="4"/>
      <c r="F57" s="5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2:45" x14ac:dyDescent="0.3">
      <c r="B58" s="23" t="str">
        <f>CONCATENATE("Corine Land Cover (CLC) 2018, EuroBoundaryMap 2017 ",CHAR(169),"EuroGeographics.  ")</f>
        <v xml:space="preserve">Corine Land Cover (CLC) 2018, EuroBoundaryMap 2017 ©EuroGeographics.  </v>
      </c>
      <c r="D58" s="6"/>
      <c r="E58" s="6"/>
      <c r="F58" s="5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2:45" x14ac:dyDescent="0.3">
      <c r="B59" s="2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  <c r="D59" s="6"/>
      <c r="E59" s="6"/>
      <c r="F59" s="5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2:45" x14ac:dyDescent="0.3">
      <c r="B60" s="79" t="str">
        <f>CONCATENATE("Digital Elevation Model: COP-DEM-EEA-10-R product ",CHAR(169)," DLR e.V. (2014-2018) and ")</f>
        <v xml:space="preserve">Digital Elevation Model: COP-DEM-EEA-10-R product © DLR e.V. (2014-2018) and </v>
      </c>
      <c r="D60" s="6"/>
      <c r="E60" s="6"/>
      <c r="F60" s="5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2:45" x14ac:dyDescent="0.3">
      <c r="B61" s="79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D61" s="6"/>
      <c r="E61" s="6"/>
      <c r="F61" s="5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</sheetData>
  <mergeCells count="3">
    <mergeCell ref="E5:G5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>
      <selection activeCell="G12" sqref="G12"/>
    </sheetView>
  </sheetViews>
  <sheetFormatPr defaultRowHeight="14.4" x14ac:dyDescent="0.3"/>
  <cols>
    <col min="1" max="12" width="16" customWidth="1"/>
  </cols>
  <sheetData>
    <row r="1" spans="1:12" x14ac:dyDescent="0.3">
      <c r="A1" t="s">
        <v>63</v>
      </c>
    </row>
    <row r="3" spans="1:12" ht="52.8" x14ac:dyDescent="0.3">
      <c r="A3" s="63" t="s">
        <v>64</v>
      </c>
      <c r="B3" s="63" t="s">
        <v>65</v>
      </c>
      <c r="C3" s="63" t="s">
        <v>66</v>
      </c>
      <c r="D3" s="63" t="s">
        <v>67</v>
      </c>
      <c r="E3" s="63" t="s">
        <v>68</v>
      </c>
      <c r="F3" s="63" t="s">
        <v>69</v>
      </c>
      <c r="G3" s="63" t="s">
        <v>70</v>
      </c>
      <c r="H3" s="63" t="s">
        <v>136</v>
      </c>
      <c r="I3" s="63" t="s">
        <v>71</v>
      </c>
      <c r="J3" s="63" t="s">
        <v>72</v>
      </c>
      <c r="K3" s="63" t="s">
        <v>73</v>
      </c>
      <c r="L3" s="63" t="s">
        <v>74</v>
      </c>
    </row>
    <row r="4" spans="1:12" ht="71.400000000000006" x14ac:dyDescent="0.3">
      <c r="A4" s="64" t="s">
        <v>75</v>
      </c>
      <c r="B4" s="65" t="s">
        <v>76</v>
      </c>
      <c r="C4" s="65" t="s">
        <v>77</v>
      </c>
      <c r="D4" s="65" t="s">
        <v>78</v>
      </c>
      <c r="E4" s="65" t="s">
        <v>79</v>
      </c>
      <c r="F4" s="65" t="s">
        <v>80</v>
      </c>
      <c r="G4" s="65" t="s">
        <v>81</v>
      </c>
      <c r="H4" s="65" t="s">
        <v>135</v>
      </c>
      <c r="I4" s="65" t="s">
        <v>82</v>
      </c>
      <c r="J4" s="65" t="s">
        <v>82</v>
      </c>
      <c r="K4" s="65" t="s">
        <v>82</v>
      </c>
      <c r="L4" s="65" t="s">
        <v>83</v>
      </c>
    </row>
    <row r="5" spans="1:12" x14ac:dyDescent="0.3">
      <c r="A5" s="66" t="s">
        <v>12</v>
      </c>
      <c r="B5" s="67">
        <v>0</v>
      </c>
      <c r="C5" s="68">
        <v>6687</v>
      </c>
      <c r="D5" s="67">
        <v>9167</v>
      </c>
      <c r="E5" s="67">
        <v>6392</v>
      </c>
      <c r="F5" s="67">
        <v>7373</v>
      </c>
      <c r="G5" s="67">
        <v>3773</v>
      </c>
      <c r="H5" s="67">
        <v>6294</v>
      </c>
      <c r="I5" s="69">
        <v>5669</v>
      </c>
      <c r="J5" s="69">
        <v>2747</v>
      </c>
      <c r="K5" s="69">
        <v>48.5</v>
      </c>
      <c r="L5" s="70" t="s">
        <v>84</v>
      </c>
    </row>
    <row r="6" spans="1:12" x14ac:dyDescent="0.3">
      <c r="A6" s="66" t="s">
        <v>85</v>
      </c>
      <c r="B6" s="67">
        <v>0</v>
      </c>
      <c r="C6" s="68">
        <v>87</v>
      </c>
      <c r="D6" s="67">
        <v>1184</v>
      </c>
      <c r="E6" s="67">
        <v>79</v>
      </c>
      <c r="F6" s="67">
        <v>372</v>
      </c>
      <c r="G6" s="67">
        <v>8</v>
      </c>
      <c r="H6" s="67">
        <v>262</v>
      </c>
      <c r="I6" s="69">
        <v>285</v>
      </c>
      <c r="J6" s="69">
        <v>388</v>
      </c>
      <c r="K6" s="69">
        <v>136.5</v>
      </c>
      <c r="L6" s="71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2" width="13" customWidth="1"/>
    <col min="3" max="3" width="12" customWidth="1"/>
    <col min="4" max="4" width="27" customWidth="1"/>
    <col min="5" max="6" width="12" customWidth="1"/>
    <col min="7" max="7" width="11" customWidth="1"/>
    <col min="8" max="8" width="6" customWidth="1"/>
  </cols>
  <sheetData>
    <row r="1" spans="1:8" x14ac:dyDescent="0.3">
      <c r="B1" s="37" t="s">
        <v>5</v>
      </c>
    </row>
    <row r="2" spans="1:8" x14ac:dyDescent="0.3">
      <c r="B2" s="37" t="s">
        <v>87</v>
      </c>
    </row>
    <row r="4" spans="1:8" x14ac:dyDescent="0.3">
      <c r="A4" s="22" t="s">
        <v>88</v>
      </c>
      <c r="B4" s="22" t="s">
        <v>89</v>
      </c>
      <c r="C4" s="22" t="s">
        <v>90</v>
      </c>
      <c r="D4" s="22" t="s">
        <v>91</v>
      </c>
      <c r="E4" s="22" t="s">
        <v>92</v>
      </c>
      <c r="F4" s="22" t="s">
        <v>93</v>
      </c>
      <c r="G4" s="22" t="s">
        <v>94</v>
      </c>
      <c r="H4" s="22" t="s">
        <v>95</v>
      </c>
    </row>
    <row r="5" spans="1:8" x14ac:dyDescent="0.3">
      <c r="A5" s="23">
        <v>0</v>
      </c>
      <c r="B5" s="23" t="s">
        <v>96</v>
      </c>
      <c r="C5" s="23" t="s">
        <v>97</v>
      </c>
      <c r="D5" s="23" t="s">
        <v>98</v>
      </c>
      <c r="E5" s="23" t="s">
        <v>13</v>
      </c>
      <c r="F5" s="23">
        <v>5</v>
      </c>
      <c r="G5" s="23">
        <v>65</v>
      </c>
      <c r="H5" s="23">
        <v>4126.8588191500003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3">
      <c r="B1" s="37" t="s">
        <v>5</v>
      </c>
    </row>
    <row r="2" spans="1:12" x14ac:dyDescent="0.3">
      <c r="B2" s="37" t="s">
        <v>99</v>
      </c>
    </row>
    <row r="4" spans="1:12" x14ac:dyDescent="0.3">
      <c r="A4" s="22" t="s">
        <v>88</v>
      </c>
      <c r="B4" s="22" t="s">
        <v>100</v>
      </c>
      <c r="C4" s="22" t="s">
        <v>101</v>
      </c>
      <c r="D4" s="22" t="s">
        <v>102</v>
      </c>
      <c r="E4" s="22" t="s">
        <v>103</v>
      </c>
      <c r="F4" s="22" t="s">
        <v>104</v>
      </c>
      <c r="G4" s="22" t="s">
        <v>92</v>
      </c>
      <c r="H4" s="22" t="s">
        <v>93</v>
      </c>
      <c r="I4" s="22" t="s">
        <v>105</v>
      </c>
      <c r="J4" s="22" t="s">
        <v>106</v>
      </c>
      <c r="K4" s="22" t="s">
        <v>94</v>
      </c>
      <c r="L4" s="22" t="s">
        <v>107</v>
      </c>
    </row>
    <row r="5" spans="1:12" x14ac:dyDescent="0.3">
      <c r="A5" s="23">
        <v>0</v>
      </c>
      <c r="B5" s="23">
        <v>12</v>
      </c>
      <c r="C5" s="23" t="s">
        <v>108</v>
      </c>
      <c r="D5" s="23">
        <v>123</v>
      </c>
      <c r="E5" s="23" t="s">
        <v>20</v>
      </c>
      <c r="F5" s="23" t="s">
        <v>109</v>
      </c>
      <c r="G5" s="23" t="s">
        <v>110</v>
      </c>
      <c r="H5" s="23">
        <v>997</v>
      </c>
      <c r="I5" s="23">
        <v>994</v>
      </c>
      <c r="J5" s="23" t="s">
        <v>111</v>
      </c>
      <c r="K5" s="23">
        <v>1</v>
      </c>
      <c r="L5" s="23">
        <v>1</v>
      </c>
    </row>
    <row r="6" spans="1:12" x14ac:dyDescent="0.3">
      <c r="A6" s="23">
        <v>1</v>
      </c>
      <c r="B6" s="23">
        <v>12</v>
      </c>
      <c r="C6" s="23" t="s">
        <v>108</v>
      </c>
      <c r="D6" s="23">
        <v>1252</v>
      </c>
      <c r="E6" s="23" t="s">
        <v>21</v>
      </c>
      <c r="F6" s="23" t="s">
        <v>109</v>
      </c>
      <c r="G6" s="23" t="s">
        <v>110</v>
      </c>
      <c r="H6" s="23">
        <v>997</v>
      </c>
      <c r="I6" s="23">
        <v>994</v>
      </c>
      <c r="J6" s="23" t="s">
        <v>111</v>
      </c>
      <c r="K6" s="23">
        <v>1</v>
      </c>
      <c r="L6" s="23">
        <v>1</v>
      </c>
    </row>
    <row r="7" spans="1:12" x14ac:dyDescent="0.3">
      <c r="A7" s="23">
        <v>2</v>
      </c>
      <c r="B7" s="23">
        <v>12</v>
      </c>
      <c r="C7" s="23" t="s">
        <v>108</v>
      </c>
      <c r="D7" s="23">
        <v>1261</v>
      </c>
      <c r="E7" s="23" t="s">
        <v>22</v>
      </c>
      <c r="F7" s="23" t="s">
        <v>109</v>
      </c>
      <c r="G7" s="23" t="s">
        <v>110</v>
      </c>
      <c r="H7" s="23">
        <v>997</v>
      </c>
      <c r="I7" s="23">
        <v>994</v>
      </c>
      <c r="J7" s="23" t="s">
        <v>111</v>
      </c>
      <c r="K7" s="23">
        <v>1</v>
      </c>
      <c r="L7" s="23">
        <v>1</v>
      </c>
    </row>
    <row r="8" spans="1:12" x14ac:dyDescent="0.3">
      <c r="A8" s="23">
        <v>3</v>
      </c>
      <c r="B8" s="23">
        <v>12</v>
      </c>
      <c r="C8" s="23" t="s">
        <v>108</v>
      </c>
      <c r="D8" s="23">
        <v>1263</v>
      </c>
      <c r="E8" s="23" t="s">
        <v>23</v>
      </c>
      <c r="F8" s="23" t="s">
        <v>109</v>
      </c>
      <c r="G8" s="23" t="s">
        <v>110</v>
      </c>
      <c r="H8" s="23">
        <v>997</v>
      </c>
      <c r="I8" s="23">
        <v>994</v>
      </c>
      <c r="J8" s="23" t="s">
        <v>111</v>
      </c>
      <c r="K8" s="23">
        <v>1</v>
      </c>
      <c r="L8" s="23">
        <v>1</v>
      </c>
    </row>
    <row r="9" spans="1:12" x14ac:dyDescent="0.3">
      <c r="A9" s="23">
        <v>4</v>
      </c>
      <c r="B9" s="23">
        <v>12</v>
      </c>
      <c r="C9" s="23" t="s">
        <v>108</v>
      </c>
      <c r="D9" s="23">
        <v>1272</v>
      </c>
      <c r="E9" s="23" t="s">
        <v>24</v>
      </c>
      <c r="F9" s="23" t="s">
        <v>109</v>
      </c>
      <c r="G9" s="23" t="s">
        <v>110</v>
      </c>
      <c r="H9" s="23">
        <v>997</v>
      </c>
      <c r="I9" s="23">
        <v>994</v>
      </c>
      <c r="J9" s="23" t="s">
        <v>111</v>
      </c>
      <c r="K9" s="23">
        <v>4</v>
      </c>
      <c r="L9" s="23">
        <v>4</v>
      </c>
    </row>
    <row r="10" spans="1:12" x14ac:dyDescent="0.3">
      <c r="A10" s="23">
        <v>5</v>
      </c>
      <c r="B10" s="23">
        <v>12</v>
      </c>
      <c r="C10" s="23" t="s">
        <v>108</v>
      </c>
      <c r="D10" s="23">
        <v>1273</v>
      </c>
      <c r="E10" s="23" t="s">
        <v>25</v>
      </c>
      <c r="F10" s="23" t="s">
        <v>109</v>
      </c>
      <c r="G10" s="23" t="s">
        <v>110</v>
      </c>
      <c r="H10" s="23">
        <v>997</v>
      </c>
      <c r="I10" s="23">
        <v>994</v>
      </c>
      <c r="J10" s="23" t="s">
        <v>111</v>
      </c>
      <c r="K10" s="23">
        <v>2</v>
      </c>
      <c r="L10" s="23">
        <v>2</v>
      </c>
    </row>
    <row r="11" spans="1:12" x14ac:dyDescent="0.3">
      <c r="A11" s="23">
        <v>6</v>
      </c>
      <c r="B11" s="23">
        <v>12</v>
      </c>
      <c r="C11" s="23" t="s">
        <v>108</v>
      </c>
      <c r="D11" s="23">
        <v>1274</v>
      </c>
      <c r="E11" s="23" t="s">
        <v>26</v>
      </c>
      <c r="F11" s="23" t="s">
        <v>109</v>
      </c>
      <c r="G11" s="23" t="s">
        <v>110</v>
      </c>
      <c r="H11" s="23">
        <v>997</v>
      </c>
      <c r="I11" s="23">
        <v>994</v>
      </c>
      <c r="J11" s="23" t="s">
        <v>111</v>
      </c>
      <c r="K11" s="23">
        <v>33</v>
      </c>
      <c r="L11" s="23">
        <v>33</v>
      </c>
    </row>
    <row r="12" spans="1:12" x14ac:dyDescent="0.3">
      <c r="A12" s="23">
        <v>7</v>
      </c>
      <c r="B12" s="23">
        <v>11</v>
      </c>
      <c r="C12" s="23" t="s">
        <v>18</v>
      </c>
      <c r="D12" s="23">
        <v>997</v>
      </c>
      <c r="E12" s="23" t="s">
        <v>111</v>
      </c>
      <c r="F12" s="23" t="s">
        <v>109</v>
      </c>
      <c r="G12" s="23" t="s">
        <v>110</v>
      </c>
      <c r="H12" s="23">
        <v>997</v>
      </c>
      <c r="I12" s="23">
        <v>994</v>
      </c>
      <c r="J12" s="23" t="s">
        <v>111</v>
      </c>
      <c r="K12" s="23">
        <v>3</v>
      </c>
      <c r="L12" s="23">
        <v>3</v>
      </c>
    </row>
    <row r="13" spans="1:12" x14ac:dyDescent="0.3">
      <c r="A13" s="23">
        <v>8</v>
      </c>
      <c r="B13" s="23">
        <v>995</v>
      </c>
      <c r="C13" s="23" t="s">
        <v>27</v>
      </c>
      <c r="D13" s="23">
        <v>997</v>
      </c>
      <c r="E13" s="23" t="s">
        <v>111</v>
      </c>
      <c r="F13" s="23" t="s">
        <v>109</v>
      </c>
      <c r="G13" s="23" t="s">
        <v>110</v>
      </c>
      <c r="H13" s="23">
        <v>997</v>
      </c>
      <c r="I13" s="23">
        <v>994</v>
      </c>
      <c r="J13" s="23" t="s">
        <v>111</v>
      </c>
      <c r="K13" s="23">
        <v>481</v>
      </c>
      <c r="L13" s="23">
        <v>481</v>
      </c>
    </row>
    <row r="14" spans="1:12" x14ac:dyDescent="0.3">
      <c r="A14" s="23">
        <v>9</v>
      </c>
      <c r="B14" s="23">
        <v>12</v>
      </c>
      <c r="C14" s="23" t="s">
        <v>108</v>
      </c>
      <c r="D14" s="23">
        <v>1272</v>
      </c>
      <c r="E14" s="23" t="s">
        <v>24</v>
      </c>
      <c r="F14" s="23" t="s">
        <v>112</v>
      </c>
      <c r="G14" s="23" t="s">
        <v>110</v>
      </c>
      <c r="H14" s="23">
        <v>5</v>
      </c>
      <c r="I14" s="23">
        <v>994</v>
      </c>
      <c r="J14" s="23" t="s">
        <v>111</v>
      </c>
      <c r="K14" s="23">
        <v>1</v>
      </c>
      <c r="L14" s="23">
        <v>1</v>
      </c>
    </row>
    <row r="15" spans="1:12" x14ac:dyDescent="0.3">
      <c r="A15" s="23">
        <v>10</v>
      </c>
      <c r="B15" s="23">
        <v>995</v>
      </c>
      <c r="C15" s="23" t="s">
        <v>27</v>
      </c>
      <c r="D15" s="23">
        <v>997</v>
      </c>
      <c r="E15" s="23" t="s">
        <v>111</v>
      </c>
      <c r="F15" s="23" t="s">
        <v>112</v>
      </c>
      <c r="G15" s="23" t="s">
        <v>110</v>
      </c>
      <c r="H15" s="23">
        <v>5</v>
      </c>
      <c r="I15" s="23">
        <v>994</v>
      </c>
      <c r="J15" s="23" t="s">
        <v>111</v>
      </c>
      <c r="K15" s="23">
        <v>5</v>
      </c>
      <c r="L15" s="23">
        <v>5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3">
      <c r="B1" s="37" t="s">
        <v>5</v>
      </c>
    </row>
    <row r="2" spans="1:12" x14ac:dyDescent="0.3">
      <c r="B2" s="37" t="s">
        <v>113</v>
      </c>
    </row>
    <row r="4" spans="1:12" x14ac:dyDescent="0.3">
      <c r="A4" s="22" t="s">
        <v>88</v>
      </c>
      <c r="B4" s="22" t="s">
        <v>100</v>
      </c>
      <c r="C4" s="22" t="s">
        <v>101</v>
      </c>
      <c r="D4" s="22" t="s">
        <v>102</v>
      </c>
      <c r="E4" s="22" t="s">
        <v>103</v>
      </c>
      <c r="F4" s="22" t="s">
        <v>104</v>
      </c>
      <c r="G4" s="22" t="s">
        <v>92</v>
      </c>
      <c r="H4" s="22" t="s">
        <v>93</v>
      </c>
      <c r="I4" s="22" t="s">
        <v>105</v>
      </c>
      <c r="J4" s="22" t="s">
        <v>106</v>
      </c>
      <c r="K4" s="22" t="s">
        <v>94</v>
      </c>
      <c r="L4" s="22" t="s">
        <v>107</v>
      </c>
    </row>
    <row r="5" spans="1:12" x14ac:dyDescent="0.3">
      <c r="A5" s="23">
        <v>0</v>
      </c>
      <c r="B5" s="23">
        <v>12</v>
      </c>
      <c r="C5" s="23" t="s">
        <v>108</v>
      </c>
      <c r="D5" s="23">
        <v>1272</v>
      </c>
      <c r="E5" s="23" t="s">
        <v>24</v>
      </c>
      <c r="F5" s="23" t="s">
        <v>112</v>
      </c>
      <c r="G5" s="23" t="s">
        <v>110</v>
      </c>
      <c r="H5" s="23">
        <v>5</v>
      </c>
      <c r="I5" s="23">
        <v>994</v>
      </c>
      <c r="J5" s="23" t="s">
        <v>111</v>
      </c>
      <c r="K5" s="23">
        <v>1</v>
      </c>
      <c r="L5" s="23">
        <v>1</v>
      </c>
    </row>
    <row r="6" spans="1:12" x14ac:dyDescent="0.3">
      <c r="A6" s="23">
        <v>1</v>
      </c>
      <c r="B6" s="23">
        <v>995</v>
      </c>
      <c r="C6" s="23" t="s">
        <v>27</v>
      </c>
      <c r="D6" s="23">
        <v>997</v>
      </c>
      <c r="E6" s="23" t="s">
        <v>111</v>
      </c>
      <c r="F6" s="23" t="s">
        <v>112</v>
      </c>
      <c r="G6" s="23" t="s">
        <v>110</v>
      </c>
      <c r="H6" s="23">
        <v>5</v>
      </c>
      <c r="I6" s="23">
        <v>994</v>
      </c>
      <c r="J6" s="23" t="s">
        <v>111</v>
      </c>
      <c r="K6" s="23">
        <v>5</v>
      </c>
      <c r="L6" s="23">
        <v>5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7" t="s">
        <v>5</v>
      </c>
    </row>
    <row r="2" spans="1:12" x14ac:dyDescent="0.3">
      <c r="B2" s="37" t="s">
        <v>114</v>
      </c>
    </row>
    <row r="4" spans="1:12" x14ac:dyDescent="0.3">
      <c r="A4" s="22" t="s">
        <v>88</v>
      </c>
      <c r="B4" s="22" t="s">
        <v>100</v>
      </c>
      <c r="C4" s="22" t="s">
        <v>101</v>
      </c>
      <c r="D4" s="22" t="s">
        <v>102</v>
      </c>
      <c r="E4" s="22" t="s">
        <v>103</v>
      </c>
      <c r="F4" s="22" t="s">
        <v>104</v>
      </c>
      <c r="G4" s="22" t="s">
        <v>92</v>
      </c>
      <c r="H4" s="22" t="s">
        <v>93</v>
      </c>
      <c r="I4" s="22" t="s">
        <v>105</v>
      </c>
      <c r="J4" s="22" t="s">
        <v>106</v>
      </c>
      <c r="K4" s="22" t="s">
        <v>94</v>
      </c>
      <c r="L4" s="22" t="s">
        <v>115</v>
      </c>
    </row>
    <row r="5" spans="1:12" x14ac:dyDescent="0.3">
      <c r="A5" s="23">
        <v>0</v>
      </c>
      <c r="B5" s="23">
        <v>211</v>
      </c>
      <c r="C5" s="23" t="s">
        <v>116</v>
      </c>
      <c r="D5" s="23">
        <v>21120</v>
      </c>
      <c r="E5" s="23" t="s">
        <v>29</v>
      </c>
      <c r="F5" s="23" t="s">
        <v>109</v>
      </c>
      <c r="G5" s="23" t="s">
        <v>111</v>
      </c>
      <c r="H5" s="23">
        <v>997</v>
      </c>
      <c r="I5" s="23">
        <v>994</v>
      </c>
      <c r="J5" s="23" t="s">
        <v>111</v>
      </c>
      <c r="K5" s="23">
        <v>195</v>
      </c>
      <c r="L5" s="23">
        <v>60.215205744199999</v>
      </c>
    </row>
    <row r="6" spans="1:12" x14ac:dyDescent="0.3">
      <c r="A6" s="23">
        <v>1</v>
      </c>
      <c r="B6" s="23">
        <v>211</v>
      </c>
      <c r="C6" s="23" t="s">
        <v>116</v>
      </c>
      <c r="D6" s="23">
        <v>21121</v>
      </c>
      <c r="E6" s="23" t="s">
        <v>31</v>
      </c>
      <c r="F6" s="23" t="s">
        <v>109</v>
      </c>
      <c r="G6" s="23" t="s">
        <v>111</v>
      </c>
      <c r="H6" s="23">
        <v>997</v>
      </c>
      <c r="I6" s="23">
        <v>994</v>
      </c>
      <c r="J6" s="23" t="s">
        <v>111</v>
      </c>
      <c r="K6" s="23">
        <v>43</v>
      </c>
      <c r="L6" s="23">
        <v>24.203724370300002</v>
      </c>
    </row>
    <row r="7" spans="1:12" x14ac:dyDescent="0.3">
      <c r="A7" s="23">
        <v>2</v>
      </c>
      <c r="B7" s="23">
        <v>211</v>
      </c>
      <c r="C7" s="23" t="s">
        <v>116</v>
      </c>
      <c r="D7" s="23">
        <v>21122</v>
      </c>
      <c r="E7" s="23" t="s">
        <v>32</v>
      </c>
      <c r="F7" s="23" t="s">
        <v>109</v>
      </c>
      <c r="G7" s="23" t="s">
        <v>111</v>
      </c>
      <c r="H7" s="23">
        <v>997</v>
      </c>
      <c r="I7" s="23">
        <v>994</v>
      </c>
      <c r="J7" s="23" t="s">
        <v>111</v>
      </c>
      <c r="K7" s="23">
        <v>410</v>
      </c>
      <c r="L7" s="23">
        <v>98.606472057700003</v>
      </c>
    </row>
    <row r="8" spans="1:12" x14ac:dyDescent="0.3">
      <c r="A8" s="23">
        <v>3</v>
      </c>
      <c r="B8" s="23">
        <v>211</v>
      </c>
      <c r="C8" s="23" t="s">
        <v>116</v>
      </c>
      <c r="D8" s="23">
        <v>21124</v>
      </c>
      <c r="E8" s="23" t="s">
        <v>33</v>
      </c>
      <c r="F8" s="23" t="s">
        <v>109</v>
      </c>
      <c r="G8" s="23" t="s">
        <v>111</v>
      </c>
      <c r="H8" s="23">
        <v>997</v>
      </c>
      <c r="I8" s="23">
        <v>994</v>
      </c>
      <c r="J8" s="23" t="s">
        <v>111</v>
      </c>
      <c r="K8" s="23">
        <v>186</v>
      </c>
      <c r="L8" s="23">
        <v>149.00414270799999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7" t="s">
        <v>5</v>
      </c>
    </row>
    <row r="2" spans="1:12" x14ac:dyDescent="0.3">
      <c r="B2" s="37" t="s">
        <v>117</v>
      </c>
    </row>
    <row r="4" spans="1:12" x14ac:dyDescent="0.3">
      <c r="A4" s="22" t="s">
        <v>88</v>
      </c>
      <c r="B4" s="22" t="s">
        <v>100</v>
      </c>
      <c r="C4" s="22" t="s">
        <v>101</v>
      </c>
      <c r="D4" s="22" t="s">
        <v>102</v>
      </c>
      <c r="E4" s="22" t="s">
        <v>103</v>
      </c>
      <c r="F4" s="22" t="s">
        <v>104</v>
      </c>
      <c r="G4" s="22" t="s">
        <v>92</v>
      </c>
      <c r="H4" s="22" t="s">
        <v>93</v>
      </c>
      <c r="I4" s="22" t="s">
        <v>105</v>
      </c>
      <c r="J4" s="22" t="s">
        <v>106</v>
      </c>
      <c r="K4" s="22" t="s">
        <v>94</v>
      </c>
      <c r="L4" s="22" t="s">
        <v>115</v>
      </c>
    </row>
    <row r="5" spans="1:12" x14ac:dyDescent="0.3">
      <c r="A5" s="23">
        <v>0</v>
      </c>
      <c r="B5" s="23">
        <v>211</v>
      </c>
      <c r="C5" s="23" t="s">
        <v>116</v>
      </c>
      <c r="D5" s="23">
        <v>21120</v>
      </c>
      <c r="E5" s="23" t="s">
        <v>29</v>
      </c>
      <c r="F5" s="23" t="s">
        <v>109</v>
      </c>
      <c r="G5" s="23" t="s">
        <v>111</v>
      </c>
      <c r="H5" s="23">
        <v>997</v>
      </c>
      <c r="I5" s="23">
        <v>994</v>
      </c>
      <c r="J5" s="23" t="s">
        <v>111</v>
      </c>
      <c r="K5" s="23">
        <v>7</v>
      </c>
      <c r="L5" s="23">
        <v>1.4610001014</v>
      </c>
    </row>
    <row r="6" spans="1:12" x14ac:dyDescent="0.3">
      <c r="A6" s="23">
        <v>1</v>
      </c>
      <c r="B6" s="23">
        <v>211</v>
      </c>
      <c r="C6" s="23" t="s">
        <v>116</v>
      </c>
      <c r="D6" s="23">
        <v>21121</v>
      </c>
      <c r="E6" s="23" t="s">
        <v>31</v>
      </c>
      <c r="F6" s="23" t="s">
        <v>109</v>
      </c>
      <c r="G6" s="23" t="s">
        <v>111</v>
      </c>
      <c r="H6" s="23">
        <v>997</v>
      </c>
      <c r="I6" s="23">
        <v>994</v>
      </c>
      <c r="J6" s="23" t="s">
        <v>111</v>
      </c>
      <c r="K6" s="23">
        <v>3</v>
      </c>
      <c r="L6" s="23">
        <v>0.58543741869999999</v>
      </c>
    </row>
    <row r="7" spans="1:12" x14ac:dyDescent="0.3">
      <c r="A7" s="23">
        <v>2</v>
      </c>
      <c r="B7" s="23">
        <v>211</v>
      </c>
      <c r="C7" s="23" t="s">
        <v>116</v>
      </c>
      <c r="D7" s="23">
        <v>21122</v>
      </c>
      <c r="E7" s="23" t="s">
        <v>32</v>
      </c>
      <c r="F7" s="23" t="s">
        <v>109</v>
      </c>
      <c r="G7" s="23" t="s">
        <v>111</v>
      </c>
      <c r="H7" s="23">
        <v>997</v>
      </c>
      <c r="I7" s="23">
        <v>994</v>
      </c>
      <c r="J7" s="23" t="s">
        <v>111</v>
      </c>
      <c r="K7" s="23">
        <v>2</v>
      </c>
      <c r="L7" s="23">
        <v>0.2169001401</v>
      </c>
    </row>
    <row r="8" spans="1:12" x14ac:dyDescent="0.3">
      <c r="A8" s="23">
        <v>3</v>
      </c>
      <c r="B8" s="23">
        <v>211</v>
      </c>
      <c r="C8" s="23" t="s">
        <v>116</v>
      </c>
      <c r="D8" s="23">
        <v>21124</v>
      </c>
      <c r="E8" s="23" t="s">
        <v>33</v>
      </c>
      <c r="F8" s="23" t="s">
        <v>109</v>
      </c>
      <c r="G8" s="23" t="s">
        <v>111</v>
      </c>
      <c r="H8" s="23">
        <v>997</v>
      </c>
      <c r="I8" s="23">
        <v>994</v>
      </c>
      <c r="J8" s="23" t="s">
        <v>111</v>
      </c>
      <c r="K8" s="23">
        <v>15</v>
      </c>
      <c r="L8" s="23">
        <v>8.4826964048000004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7" t="s">
        <v>5</v>
      </c>
    </row>
    <row r="2" spans="1:12" x14ac:dyDescent="0.3">
      <c r="B2" s="37" t="s">
        <v>118</v>
      </c>
    </row>
    <row r="4" spans="1:12" x14ac:dyDescent="0.3">
      <c r="A4" s="22" t="s">
        <v>88</v>
      </c>
      <c r="B4" s="22" t="s">
        <v>100</v>
      </c>
      <c r="C4" s="22" t="s">
        <v>101</v>
      </c>
      <c r="D4" s="22" t="s">
        <v>102</v>
      </c>
      <c r="E4" s="22" t="s">
        <v>103</v>
      </c>
      <c r="F4" s="22" t="s">
        <v>104</v>
      </c>
      <c r="G4" s="22" t="s">
        <v>92</v>
      </c>
      <c r="H4" s="22" t="s">
        <v>93</v>
      </c>
      <c r="I4" s="22" t="s">
        <v>105</v>
      </c>
      <c r="J4" s="22" t="s">
        <v>106</v>
      </c>
      <c r="K4" s="22" t="s">
        <v>94</v>
      </c>
      <c r="L4" s="22" t="s">
        <v>95</v>
      </c>
    </row>
    <row r="5" spans="1:12" x14ac:dyDescent="0.3">
      <c r="A5" s="23">
        <v>0</v>
      </c>
      <c r="B5" s="23">
        <v>215</v>
      </c>
      <c r="C5" s="23" t="s">
        <v>119</v>
      </c>
      <c r="D5" s="23">
        <v>2152</v>
      </c>
      <c r="E5" s="23" t="s">
        <v>35</v>
      </c>
      <c r="F5" s="23" t="s">
        <v>109</v>
      </c>
      <c r="G5" s="23" t="s">
        <v>111</v>
      </c>
      <c r="H5" s="23">
        <v>997</v>
      </c>
      <c r="I5" s="23">
        <v>994</v>
      </c>
      <c r="J5" s="23" t="s">
        <v>111</v>
      </c>
      <c r="K5" s="23">
        <v>1</v>
      </c>
      <c r="L5" s="23">
        <v>0.24089251270000001</v>
      </c>
    </row>
    <row r="6" spans="1:12" x14ac:dyDescent="0.3">
      <c r="A6" s="23">
        <v>1</v>
      </c>
      <c r="B6" s="23">
        <v>23</v>
      </c>
      <c r="C6" s="23" t="s">
        <v>120</v>
      </c>
      <c r="D6" s="23">
        <v>2301</v>
      </c>
      <c r="E6" s="23" t="s">
        <v>36</v>
      </c>
      <c r="F6" s="23" t="s">
        <v>109</v>
      </c>
      <c r="G6" s="23" t="s">
        <v>111</v>
      </c>
      <c r="H6" s="23">
        <v>997</v>
      </c>
      <c r="I6" s="23">
        <v>994</v>
      </c>
      <c r="J6" s="23" t="s">
        <v>111</v>
      </c>
      <c r="K6" s="23">
        <v>3</v>
      </c>
      <c r="L6" s="23">
        <v>7.2227855412000004</v>
      </c>
    </row>
    <row r="7" spans="1:12" x14ac:dyDescent="0.3">
      <c r="A7" s="23">
        <v>2</v>
      </c>
      <c r="B7" s="23">
        <v>23</v>
      </c>
      <c r="C7" s="23" t="s">
        <v>120</v>
      </c>
      <c r="D7" s="23">
        <v>2302</v>
      </c>
      <c r="E7" s="23" t="s">
        <v>37</v>
      </c>
      <c r="F7" s="23" t="s">
        <v>109</v>
      </c>
      <c r="G7" s="23" t="s">
        <v>111</v>
      </c>
      <c r="H7" s="23">
        <v>997</v>
      </c>
      <c r="I7" s="23">
        <v>994</v>
      </c>
      <c r="J7" s="23" t="s">
        <v>111</v>
      </c>
      <c r="K7" s="23">
        <v>1</v>
      </c>
      <c r="L7" s="23">
        <v>3.29454182E-2</v>
      </c>
    </row>
    <row r="8" spans="1:12" x14ac:dyDescent="0.3">
      <c r="A8" s="23">
        <v>3</v>
      </c>
      <c r="B8" s="23">
        <v>24</v>
      </c>
      <c r="C8" s="23" t="s">
        <v>121</v>
      </c>
      <c r="D8" s="23">
        <v>241</v>
      </c>
      <c r="E8" s="23" t="s">
        <v>38</v>
      </c>
      <c r="F8" s="23" t="s">
        <v>109</v>
      </c>
      <c r="G8" s="23" t="s">
        <v>111</v>
      </c>
      <c r="H8" s="23">
        <v>997</v>
      </c>
      <c r="I8" s="23">
        <v>994</v>
      </c>
      <c r="J8" s="23" t="s">
        <v>111</v>
      </c>
      <c r="K8" s="23">
        <v>2</v>
      </c>
      <c r="L8" s="23">
        <v>0.79851553129999997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7" t="s">
        <v>5</v>
      </c>
    </row>
    <row r="2" spans="1:12" x14ac:dyDescent="0.3">
      <c r="B2" s="37" t="s">
        <v>122</v>
      </c>
    </row>
    <row r="4" spans="1:12" x14ac:dyDescent="0.3">
      <c r="A4" s="22" t="s">
        <v>88</v>
      </c>
      <c r="B4" s="22" t="s">
        <v>100</v>
      </c>
      <c r="C4" s="22" t="s">
        <v>101</v>
      </c>
      <c r="D4" s="22" t="s">
        <v>102</v>
      </c>
      <c r="E4" s="22" t="s">
        <v>103</v>
      </c>
      <c r="F4" s="22" t="s">
        <v>104</v>
      </c>
      <c r="G4" s="22" t="s">
        <v>92</v>
      </c>
      <c r="H4" s="22" t="s">
        <v>93</v>
      </c>
      <c r="I4" s="22" t="s">
        <v>105</v>
      </c>
      <c r="J4" s="22" t="s">
        <v>106</v>
      </c>
      <c r="K4" s="22" t="s">
        <v>94</v>
      </c>
      <c r="L4" s="22" t="s">
        <v>115</v>
      </c>
    </row>
    <row r="5" spans="1:12" x14ac:dyDescent="0.3">
      <c r="A5" s="23">
        <v>0</v>
      </c>
      <c r="B5" s="23">
        <v>22</v>
      </c>
      <c r="C5" s="23" t="s">
        <v>123</v>
      </c>
      <c r="D5" s="23">
        <v>221</v>
      </c>
      <c r="E5" s="23" t="s">
        <v>39</v>
      </c>
      <c r="F5" s="23" t="s">
        <v>109</v>
      </c>
      <c r="G5" s="23" t="s">
        <v>111</v>
      </c>
      <c r="H5" s="23">
        <v>997</v>
      </c>
      <c r="I5" s="23">
        <v>994</v>
      </c>
      <c r="J5" s="23" t="s">
        <v>111</v>
      </c>
      <c r="K5" s="23">
        <v>10</v>
      </c>
      <c r="L5" s="23">
        <v>18.9866833926</v>
      </c>
    </row>
    <row r="6" spans="1:12" x14ac:dyDescent="0.3">
      <c r="A6" s="23">
        <v>1</v>
      </c>
      <c r="B6" s="23">
        <v>22</v>
      </c>
      <c r="C6" s="23" t="s">
        <v>123</v>
      </c>
      <c r="D6" s="23">
        <v>221</v>
      </c>
      <c r="E6" s="23" t="s">
        <v>39</v>
      </c>
      <c r="F6" s="23" t="s">
        <v>112</v>
      </c>
      <c r="G6" s="23" t="s">
        <v>111</v>
      </c>
      <c r="H6" s="23">
        <v>5</v>
      </c>
      <c r="I6" s="23">
        <v>994</v>
      </c>
      <c r="J6" s="23" t="s">
        <v>111</v>
      </c>
      <c r="K6" s="23">
        <v>3</v>
      </c>
      <c r="L6" s="23">
        <v>3.2058889981999998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7" t="s">
        <v>5</v>
      </c>
    </row>
    <row r="2" spans="1:12" x14ac:dyDescent="0.3">
      <c r="B2" s="37" t="s">
        <v>124</v>
      </c>
    </row>
    <row r="4" spans="1:12" x14ac:dyDescent="0.3">
      <c r="A4" s="22" t="s">
        <v>88</v>
      </c>
      <c r="B4" s="22" t="s">
        <v>100</v>
      </c>
      <c r="C4" s="22" t="s">
        <v>101</v>
      </c>
      <c r="D4" s="22" t="s">
        <v>102</v>
      </c>
      <c r="E4" s="22" t="s">
        <v>103</v>
      </c>
      <c r="F4" s="22" t="s">
        <v>104</v>
      </c>
      <c r="G4" s="22" t="s">
        <v>92</v>
      </c>
      <c r="H4" s="22" t="s">
        <v>93</v>
      </c>
      <c r="I4" s="22" t="s">
        <v>105</v>
      </c>
      <c r="J4" s="22" t="s">
        <v>106</v>
      </c>
      <c r="K4" s="22" t="s">
        <v>94</v>
      </c>
      <c r="L4" s="22" t="s">
        <v>115</v>
      </c>
    </row>
    <row r="5" spans="1:12" x14ac:dyDescent="0.3">
      <c r="A5" s="23">
        <v>0</v>
      </c>
      <c r="B5" s="23">
        <v>22</v>
      </c>
      <c r="C5" s="23" t="s">
        <v>123</v>
      </c>
      <c r="D5" s="23">
        <v>221</v>
      </c>
      <c r="E5" s="23" t="s">
        <v>39</v>
      </c>
      <c r="F5" s="23" t="s">
        <v>109</v>
      </c>
      <c r="G5" s="23" t="s">
        <v>111</v>
      </c>
      <c r="H5" s="23">
        <v>997</v>
      </c>
      <c r="I5" s="23">
        <v>994</v>
      </c>
      <c r="J5" s="23" t="s">
        <v>111</v>
      </c>
      <c r="K5" s="23">
        <v>1</v>
      </c>
      <c r="L5" s="23">
        <v>5.5198779500000003E-2</v>
      </c>
    </row>
    <row r="6" spans="1:12" x14ac:dyDescent="0.3">
      <c r="A6" s="23">
        <v>1</v>
      </c>
      <c r="B6" s="23">
        <v>22</v>
      </c>
      <c r="C6" s="23" t="s">
        <v>123</v>
      </c>
      <c r="D6" s="23">
        <v>221</v>
      </c>
      <c r="E6" s="23" t="s">
        <v>39</v>
      </c>
      <c r="F6" s="23" t="s">
        <v>112</v>
      </c>
      <c r="G6" s="23" t="s">
        <v>111</v>
      </c>
      <c r="H6" s="23">
        <v>5</v>
      </c>
      <c r="I6" s="23">
        <v>994</v>
      </c>
      <c r="J6" s="23" t="s">
        <v>111</v>
      </c>
      <c r="K6" s="23">
        <v>3</v>
      </c>
      <c r="L6" s="23">
        <v>3.2056864109999998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8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7" t="s">
        <v>5</v>
      </c>
    </row>
    <row r="2" spans="1:12" x14ac:dyDescent="0.3">
      <c r="B2" s="37" t="s">
        <v>125</v>
      </c>
    </row>
    <row r="4" spans="1:12" x14ac:dyDescent="0.3">
      <c r="A4" s="22" t="s">
        <v>88</v>
      </c>
      <c r="B4" s="22" t="s">
        <v>100</v>
      </c>
      <c r="C4" s="22" t="s">
        <v>101</v>
      </c>
      <c r="D4" s="22" t="s">
        <v>102</v>
      </c>
      <c r="E4" s="22" t="s">
        <v>103</v>
      </c>
      <c r="F4" s="22" t="s">
        <v>104</v>
      </c>
      <c r="G4" s="22" t="s">
        <v>92</v>
      </c>
      <c r="H4" s="22" t="s">
        <v>93</v>
      </c>
      <c r="I4" s="22" t="s">
        <v>105</v>
      </c>
      <c r="J4" s="22" t="s">
        <v>106</v>
      </c>
      <c r="K4" s="22" t="s">
        <v>94</v>
      </c>
      <c r="L4" s="22" t="s">
        <v>95</v>
      </c>
    </row>
    <row r="5" spans="1:12" x14ac:dyDescent="0.3">
      <c r="A5" s="23">
        <v>0</v>
      </c>
      <c r="B5" s="23">
        <v>2</v>
      </c>
      <c r="C5" s="23" t="s">
        <v>126</v>
      </c>
      <c r="D5" s="23">
        <v>21</v>
      </c>
      <c r="E5" s="23" t="s">
        <v>43</v>
      </c>
      <c r="F5" s="23" t="s">
        <v>127</v>
      </c>
      <c r="G5" s="23" t="s">
        <v>111</v>
      </c>
      <c r="H5" s="23">
        <v>5</v>
      </c>
      <c r="I5" s="23">
        <v>992</v>
      </c>
      <c r="J5" s="23" t="s">
        <v>111</v>
      </c>
      <c r="K5" s="23">
        <v>8</v>
      </c>
      <c r="L5" s="23">
        <v>262.58379237499997</v>
      </c>
    </row>
    <row r="6" spans="1:12" x14ac:dyDescent="0.3">
      <c r="A6" s="23">
        <v>1</v>
      </c>
      <c r="B6" s="23">
        <v>2</v>
      </c>
      <c r="C6" s="23" t="s">
        <v>126</v>
      </c>
      <c r="D6" s="23">
        <v>24</v>
      </c>
      <c r="E6" s="23" t="s">
        <v>128</v>
      </c>
      <c r="F6" s="23" t="s">
        <v>127</v>
      </c>
      <c r="G6" s="23" t="s">
        <v>111</v>
      </c>
      <c r="H6" s="23">
        <v>5</v>
      </c>
      <c r="I6" s="23">
        <v>992</v>
      </c>
      <c r="J6" s="23" t="s">
        <v>111</v>
      </c>
      <c r="K6" s="23">
        <v>2</v>
      </c>
      <c r="L6" s="23">
        <v>22.2446453445</v>
      </c>
    </row>
    <row r="7" spans="1:12" x14ac:dyDescent="0.3">
      <c r="A7" s="23">
        <v>2</v>
      </c>
      <c r="B7" s="23">
        <v>3</v>
      </c>
      <c r="C7" s="23" t="s">
        <v>129</v>
      </c>
      <c r="D7" s="23">
        <v>31</v>
      </c>
      <c r="E7" s="23" t="s">
        <v>130</v>
      </c>
      <c r="F7" s="23" t="s">
        <v>127</v>
      </c>
      <c r="G7" s="23" t="s">
        <v>111</v>
      </c>
      <c r="H7" s="23">
        <v>5</v>
      </c>
      <c r="I7" s="23">
        <v>992</v>
      </c>
      <c r="J7" s="23" t="s">
        <v>111</v>
      </c>
      <c r="K7" s="23">
        <v>58</v>
      </c>
      <c r="L7" s="23">
        <v>52.212580198399998</v>
      </c>
    </row>
    <row r="8" spans="1:12" x14ac:dyDescent="0.3">
      <c r="A8" s="23">
        <v>3</v>
      </c>
      <c r="B8" s="23">
        <v>3</v>
      </c>
      <c r="C8" s="23" t="s">
        <v>129</v>
      </c>
      <c r="D8" s="23">
        <v>32</v>
      </c>
      <c r="E8" s="23" t="s">
        <v>41</v>
      </c>
      <c r="F8" s="23" t="s">
        <v>127</v>
      </c>
      <c r="G8" s="23" t="s">
        <v>111</v>
      </c>
      <c r="H8" s="23">
        <v>5</v>
      </c>
      <c r="I8" s="23">
        <v>992</v>
      </c>
      <c r="J8" s="23" t="s">
        <v>111</v>
      </c>
      <c r="K8" s="23">
        <v>191</v>
      </c>
      <c r="L8" s="23">
        <v>2967.4250230500002</v>
      </c>
    </row>
    <row r="9" spans="1:12" x14ac:dyDescent="0.3">
      <c r="A9" s="23">
        <v>4</v>
      </c>
      <c r="B9" s="23">
        <v>3</v>
      </c>
      <c r="C9" s="23" t="s">
        <v>129</v>
      </c>
      <c r="D9" s="23">
        <v>33</v>
      </c>
      <c r="E9" s="23" t="s">
        <v>42</v>
      </c>
      <c r="F9" s="23" t="s">
        <v>127</v>
      </c>
      <c r="G9" s="23" t="s">
        <v>111</v>
      </c>
      <c r="H9" s="23">
        <v>5</v>
      </c>
      <c r="I9" s="23">
        <v>992</v>
      </c>
      <c r="J9" s="23" t="s">
        <v>111</v>
      </c>
      <c r="K9" s="23">
        <v>45</v>
      </c>
      <c r="L9" s="23">
        <v>804.98900413900003</v>
      </c>
    </row>
    <row r="10" spans="1:12" x14ac:dyDescent="0.3">
      <c r="A10" s="23">
        <v>5</v>
      </c>
      <c r="B10" s="23">
        <v>998</v>
      </c>
      <c r="C10" s="23" t="s">
        <v>46</v>
      </c>
      <c r="D10" s="23">
        <v>998</v>
      </c>
      <c r="E10" s="23" t="s">
        <v>46</v>
      </c>
      <c r="F10" s="23" t="s">
        <v>127</v>
      </c>
      <c r="G10" s="23" t="s">
        <v>111</v>
      </c>
      <c r="H10" s="23">
        <v>5</v>
      </c>
      <c r="I10" s="23">
        <v>992</v>
      </c>
      <c r="J10" s="23" t="s">
        <v>111</v>
      </c>
      <c r="K10" s="23">
        <v>13</v>
      </c>
      <c r="L10" s="23">
        <v>17.4037760971</v>
      </c>
    </row>
    <row r="11" spans="1:12" x14ac:dyDescent="0.3">
      <c r="A11" s="23">
        <v>6</v>
      </c>
      <c r="B11" s="23">
        <v>2</v>
      </c>
      <c r="C11" s="23" t="s">
        <v>126</v>
      </c>
      <c r="D11" s="23">
        <v>21</v>
      </c>
      <c r="E11" s="23" t="s">
        <v>43</v>
      </c>
      <c r="F11" s="23" t="s">
        <v>131</v>
      </c>
      <c r="G11" s="23" t="s">
        <v>111</v>
      </c>
      <c r="H11" s="23">
        <v>997</v>
      </c>
      <c r="I11" s="23">
        <v>992</v>
      </c>
      <c r="J11" s="23" t="s">
        <v>111</v>
      </c>
      <c r="K11" s="23">
        <v>6</v>
      </c>
      <c r="L11" s="23">
        <v>2317.6034019499998</v>
      </c>
    </row>
    <row r="12" spans="1:12" x14ac:dyDescent="0.3">
      <c r="A12" s="23">
        <v>7</v>
      </c>
      <c r="B12" s="23">
        <v>2</v>
      </c>
      <c r="C12" s="23" t="s">
        <v>126</v>
      </c>
      <c r="D12" s="23">
        <v>22</v>
      </c>
      <c r="E12" s="23" t="s">
        <v>132</v>
      </c>
      <c r="F12" s="23" t="s">
        <v>131</v>
      </c>
      <c r="G12" s="23" t="s">
        <v>111</v>
      </c>
      <c r="H12" s="23">
        <v>997</v>
      </c>
      <c r="I12" s="23">
        <v>992</v>
      </c>
      <c r="J12" s="23" t="s">
        <v>111</v>
      </c>
      <c r="K12" s="23">
        <v>7</v>
      </c>
      <c r="L12" s="23">
        <v>326.442487562</v>
      </c>
    </row>
    <row r="13" spans="1:12" x14ac:dyDescent="0.3">
      <c r="A13" s="23">
        <v>8</v>
      </c>
      <c r="B13" s="23">
        <v>2</v>
      </c>
      <c r="C13" s="23" t="s">
        <v>126</v>
      </c>
      <c r="D13" s="23">
        <v>23</v>
      </c>
      <c r="E13" s="23" t="s">
        <v>133</v>
      </c>
      <c r="F13" s="23" t="s">
        <v>131</v>
      </c>
      <c r="G13" s="23" t="s">
        <v>111</v>
      </c>
      <c r="H13" s="23">
        <v>997</v>
      </c>
      <c r="I13" s="23">
        <v>992</v>
      </c>
      <c r="J13" s="23" t="s">
        <v>111</v>
      </c>
      <c r="K13" s="23">
        <v>6</v>
      </c>
      <c r="L13" s="23">
        <v>261.62649455799999</v>
      </c>
    </row>
    <row r="14" spans="1:12" x14ac:dyDescent="0.3">
      <c r="A14" s="23">
        <v>9</v>
      </c>
      <c r="B14" s="23">
        <v>2</v>
      </c>
      <c r="C14" s="23" t="s">
        <v>126</v>
      </c>
      <c r="D14" s="23">
        <v>24</v>
      </c>
      <c r="E14" s="23" t="s">
        <v>128</v>
      </c>
      <c r="F14" s="23" t="s">
        <v>131</v>
      </c>
      <c r="G14" s="23" t="s">
        <v>111</v>
      </c>
      <c r="H14" s="23">
        <v>997</v>
      </c>
      <c r="I14" s="23">
        <v>992</v>
      </c>
      <c r="J14" s="23" t="s">
        <v>111</v>
      </c>
      <c r="K14" s="23">
        <v>15</v>
      </c>
      <c r="L14" s="23">
        <v>1057.4706084500001</v>
      </c>
    </row>
    <row r="15" spans="1:12" x14ac:dyDescent="0.3">
      <c r="A15" s="23">
        <v>10</v>
      </c>
      <c r="B15" s="23">
        <v>3</v>
      </c>
      <c r="C15" s="23" t="s">
        <v>129</v>
      </c>
      <c r="D15" s="23">
        <v>31</v>
      </c>
      <c r="E15" s="23" t="s">
        <v>130</v>
      </c>
      <c r="F15" s="23" t="s">
        <v>131</v>
      </c>
      <c r="G15" s="23" t="s">
        <v>111</v>
      </c>
      <c r="H15" s="23">
        <v>997</v>
      </c>
      <c r="I15" s="23">
        <v>992</v>
      </c>
      <c r="J15" s="23" t="s">
        <v>111</v>
      </c>
      <c r="K15" s="23">
        <v>22</v>
      </c>
      <c r="L15" s="23">
        <v>3063.6968471099999</v>
      </c>
    </row>
    <row r="16" spans="1:12" x14ac:dyDescent="0.3">
      <c r="A16" s="23">
        <v>11</v>
      </c>
      <c r="B16" s="23">
        <v>3</v>
      </c>
      <c r="C16" s="23" t="s">
        <v>129</v>
      </c>
      <c r="D16" s="23">
        <v>32</v>
      </c>
      <c r="E16" s="23" t="s">
        <v>41</v>
      </c>
      <c r="F16" s="23" t="s">
        <v>131</v>
      </c>
      <c r="G16" s="23" t="s">
        <v>111</v>
      </c>
      <c r="H16" s="23">
        <v>997</v>
      </c>
      <c r="I16" s="23">
        <v>992</v>
      </c>
      <c r="J16" s="23" t="s">
        <v>111</v>
      </c>
      <c r="K16" s="23">
        <v>89</v>
      </c>
      <c r="L16" s="23">
        <v>13931.216373200001</v>
      </c>
    </row>
    <row r="17" spans="1:12" x14ac:dyDescent="0.3">
      <c r="A17" s="23">
        <v>12</v>
      </c>
      <c r="B17" s="23">
        <v>3</v>
      </c>
      <c r="C17" s="23" t="s">
        <v>129</v>
      </c>
      <c r="D17" s="23">
        <v>33</v>
      </c>
      <c r="E17" s="23" t="s">
        <v>42</v>
      </c>
      <c r="F17" s="23" t="s">
        <v>131</v>
      </c>
      <c r="G17" s="23" t="s">
        <v>111</v>
      </c>
      <c r="H17" s="23">
        <v>997</v>
      </c>
      <c r="I17" s="23">
        <v>992</v>
      </c>
      <c r="J17" s="23" t="s">
        <v>111</v>
      </c>
      <c r="K17" s="23">
        <v>31</v>
      </c>
      <c r="L17" s="23">
        <v>2902.7910927500002</v>
      </c>
    </row>
    <row r="18" spans="1:12" x14ac:dyDescent="0.3">
      <c r="A18" s="23">
        <v>13</v>
      </c>
      <c r="B18" s="23">
        <v>998</v>
      </c>
      <c r="C18" s="23" t="s">
        <v>46</v>
      </c>
      <c r="D18" s="23">
        <v>998</v>
      </c>
      <c r="E18" s="23" t="s">
        <v>46</v>
      </c>
      <c r="F18" s="23" t="s">
        <v>131</v>
      </c>
      <c r="G18" s="23" t="s">
        <v>111</v>
      </c>
      <c r="H18" s="23">
        <v>997</v>
      </c>
      <c r="I18" s="23">
        <v>992</v>
      </c>
      <c r="J18" s="23" t="s">
        <v>111</v>
      </c>
      <c r="K18" s="23">
        <v>16</v>
      </c>
      <c r="L18" s="23">
        <v>679.91120572600005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7" t="s">
        <v>5</v>
      </c>
    </row>
    <row r="2" spans="1:12" x14ac:dyDescent="0.3">
      <c r="B2" s="37" t="s">
        <v>134</v>
      </c>
    </row>
    <row r="4" spans="1:12" x14ac:dyDescent="0.3">
      <c r="A4" s="22" t="s">
        <v>88</v>
      </c>
      <c r="B4" s="22" t="s">
        <v>100</v>
      </c>
      <c r="C4" s="22" t="s">
        <v>101</v>
      </c>
      <c r="D4" s="22" t="s">
        <v>102</v>
      </c>
      <c r="E4" s="22" t="s">
        <v>103</v>
      </c>
      <c r="F4" s="22" t="s">
        <v>104</v>
      </c>
      <c r="G4" s="22" t="s">
        <v>92</v>
      </c>
      <c r="H4" s="22" t="s">
        <v>93</v>
      </c>
      <c r="I4" s="22" t="s">
        <v>105</v>
      </c>
      <c r="J4" s="22" t="s">
        <v>106</v>
      </c>
      <c r="K4" s="22" t="s">
        <v>94</v>
      </c>
      <c r="L4" s="22" t="s">
        <v>95</v>
      </c>
    </row>
    <row r="5" spans="1:12" x14ac:dyDescent="0.3">
      <c r="A5" s="23">
        <v>0</v>
      </c>
      <c r="B5" s="23">
        <v>2</v>
      </c>
      <c r="C5" s="23" t="s">
        <v>126</v>
      </c>
      <c r="D5" s="23">
        <v>21</v>
      </c>
      <c r="E5" s="23" t="s">
        <v>43</v>
      </c>
      <c r="F5" s="23" t="s">
        <v>127</v>
      </c>
      <c r="G5" s="23" t="s">
        <v>111</v>
      </c>
      <c r="H5" s="23">
        <v>5</v>
      </c>
      <c r="I5" s="23">
        <v>992</v>
      </c>
      <c r="J5" s="23" t="s">
        <v>111</v>
      </c>
      <c r="K5" s="23">
        <v>8</v>
      </c>
      <c r="L5" s="23">
        <v>262.58379235299998</v>
      </c>
    </row>
    <row r="6" spans="1:12" x14ac:dyDescent="0.3">
      <c r="A6" s="23">
        <v>1</v>
      </c>
      <c r="B6" s="23">
        <v>2</v>
      </c>
      <c r="C6" s="23" t="s">
        <v>126</v>
      </c>
      <c r="D6" s="23">
        <v>24</v>
      </c>
      <c r="E6" s="23" t="s">
        <v>128</v>
      </c>
      <c r="F6" s="23" t="s">
        <v>127</v>
      </c>
      <c r="G6" s="23" t="s">
        <v>111</v>
      </c>
      <c r="H6" s="23">
        <v>5</v>
      </c>
      <c r="I6" s="23">
        <v>992</v>
      </c>
      <c r="J6" s="23" t="s">
        <v>111</v>
      </c>
      <c r="K6" s="23">
        <v>2</v>
      </c>
      <c r="L6" s="23">
        <v>22.244645418800001</v>
      </c>
    </row>
    <row r="7" spans="1:12" x14ac:dyDescent="0.3">
      <c r="A7" s="23">
        <v>2</v>
      </c>
      <c r="B7" s="23">
        <v>3</v>
      </c>
      <c r="C7" s="23" t="s">
        <v>129</v>
      </c>
      <c r="D7" s="23">
        <v>31</v>
      </c>
      <c r="E7" s="23" t="s">
        <v>130</v>
      </c>
      <c r="F7" s="23" t="s">
        <v>127</v>
      </c>
      <c r="G7" s="23" t="s">
        <v>111</v>
      </c>
      <c r="H7" s="23">
        <v>5</v>
      </c>
      <c r="I7" s="23">
        <v>992</v>
      </c>
      <c r="J7" s="23" t="s">
        <v>111</v>
      </c>
      <c r="K7" s="23">
        <v>58</v>
      </c>
      <c r="L7" s="23">
        <v>52.212580269599997</v>
      </c>
    </row>
    <row r="8" spans="1:12" x14ac:dyDescent="0.3">
      <c r="A8" s="23">
        <v>3</v>
      </c>
      <c r="B8" s="23">
        <v>3</v>
      </c>
      <c r="C8" s="23" t="s">
        <v>129</v>
      </c>
      <c r="D8" s="23">
        <v>32</v>
      </c>
      <c r="E8" s="23" t="s">
        <v>41</v>
      </c>
      <c r="F8" s="23" t="s">
        <v>127</v>
      </c>
      <c r="G8" s="23" t="s">
        <v>111</v>
      </c>
      <c r="H8" s="23">
        <v>5</v>
      </c>
      <c r="I8" s="23">
        <v>992</v>
      </c>
      <c r="J8" s="23" t="s">
        <v>111</v>
      </c>
      <c r="K8" s="23">
        <v>191</v>
      </c>
      <c r="L8" s="23">
        <v>2967.4250227699999</v>
      </c>
    </row>
    <row r="9" spans="1:12" x14ac:dyDescent="0.3">
      <c r="A9" s="23">
        <v>4</v>
      </c>
      <c r="B9" s="23">
        <v>3</v>
      </c>
      <c r="C9" s="23" t="s">
        <v>129</v>
      </c>
      <c r="D9" s="23">
        <v>33</v>
      </c>
      <c r="E9" s="23" t="s">
        <v>42</v>
      </c>
      <c r="F9" s="23" t="s">
        <v>127</v>
      </c>
      <c r="G9" s="23" t="s">
        <v>111</v>
      </c>
      <c r="H9" s="23">
        <v>5</v>
      </c>
      <c r="I9" s="23">
        <v>992</v>
      </c>
      <c r="J9" s="23" t="s">
        <v>111</v>
      </c>
      <c r="K9" s="23">
        <v>45</v>
      </c>
      <c r="L9" s="23">
        <v>804.98900428900004</v>
      </c>
    </row>
    <row r="10" spans="1:12" x14ac:dyDescent="0.3">
      <c r="A10" s="23">
        <v>5</v>
      </c>
      <c r="B10" s="23">
        <v>998</v>
      </c>
      <c r="C10" s="23" t="s">
        <v>46</v>
      </c>
      <c r="D10" s="23">
        <v>998</v>
      </c>
      <c r="E10" s="23" t="s">
        <v>46</v>
      </c>
      <c r="F10" s="23" t="s">
        <v>127</v>
      </c>
      <c r="G10" s="23" t="s">
        <v>111</v>
      </c>
      <c r="H10" s="23">
        <v>5</v>
      </c>
      <c r="I10" s="23">
        <v>992</v>
      </c>
      <c r="J10" s="23" t="s">
        <v>111</v>
      </c>
      <c r="K10" s="23">
        <v>13</v>
      </c>
      <c r="L10" s="23">
        <v>17.403776026999999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_transportationL_v1_aoi</vt:lpstr>
      <vt:lpstr>_transportationL_v1_aff</vt:lpstr>
      <vt:lpstr>_facilitiesA_v1_aoi</vt:lpstr>
      <vt:lpstr>_facilitiesL_m_v1_aoi</vt:lpstr>
      <vt:lpstr>_facilitiesL_m_v1_aff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Eleni Gounela</cp:lastModifiedBy>
  <cp:lastPrinted>2020-10-14T12:56:37Z</cp:lastPrinted>
  <dcterms:created xsi:type="dcterms:W3CDTF">2017-04-13T10:25:13Z</dcterms:created>
  <dcterms:modified xsi:type="dcterms:W3CDTF">2024-07-13T15:19:40Z</dcterms:modified>
</cp:coreProperties>
</file>