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Alberto\EMSR760-AOI-02-REGIAONORTEECENTRO\03MAPS\output\EMSR760\AOI02\DEL_MONIT01\FCT\EMSR760_AOI02_DEL_MONIT01_v1\20240924_tabla_monit01\"/>
    </mc:Choice>
  </mc:AlternateContent>
  <xr:revisionPtr revIDLastSave="0" documentId="13_ncr:1_{B05E6A83-6013-4C32-A623-B36144E9FD3C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9" i="2"/>
  <c r="B58" i="2"/>
  <c r="B42" i="2"/>
  <c r="B41" i="2"/>
</calcChain>
</file>

<file path=xl/sharedStrings.xml><?xml version="1.0" encoding="utf-8"?>
<sst xmlns="http://schemas.openxmlformats.org/spreadsheetml/2006/main" count="559" uniqueCount="134">
  <si>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</si>
  <si>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</si>
  <si>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</si>
  <si>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</si>
  <si>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</si>
  <si>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02 Regiao Norte e Centro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</si>
  <si>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</si>
  <si>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</si>
  <si>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</si>
  <si>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</si>
  <si>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</si>
  <si>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</si>
  <si>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</si>
  <si>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</si>
  <si>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</si>
  <si>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</si>
  <si>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</si>
  <si>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</si>
  <si>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Airfield runways</t>
  </si>
  <si>
    <t>Heliport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</si>
  <si>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</si>
  <si>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</si>
  <si>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</si>
  <si>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</si>
  <si>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</si>
  <si>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</si>
  <si>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</si>
  <si>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</si>
  <si>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</si>
  <si>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</si>
  <si>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</si>
  <si>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</si>
  <si>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</si>
  <si>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</si>
  <si>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</si>
  <si>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</si>
  <si>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</si>
  <si>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</si>
  <si>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</si>
  <si>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</si>
  <si>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</si>
  <si>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</si>
  <si>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</si>
  <si>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</si>
  <si>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 xml:space="preserve">Pastures </t>
  </si>
  <si>
    <t>Arable land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</si>
  <si>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</si>
  <si>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</si>
  <si>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</si>
  <si>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</si>
  <si>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</si>
  <si>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</si>
  <si>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</si>
  <si>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</si>
  <si>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</si>
  <si>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</si>
  <si>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</si>
  <si>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</si>
  <si>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</si>
  <si>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Regiao Norte e Centro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</si>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</sst>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topLeftCell="A30" zoomScale="70" zoomScaleNormal="70" workbookViewId="0">
      <selection activeCell="C70" sqref="C7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3" t="s">
        <v>7</v>
      </c>
      <c r="D4" s="74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35650.223289001202</v>
      </c>
    </row>
    <row r="6" spans="1:11" ht="15.75" x14ac:dyDescent="0.3">
      <c r="B6" s="23" t="s">
        <v>12</v>
      </c>
      <c r="C6" s="27" t="s">
        <v>13</v>
      </c>
      <c r="D6" s="28"/>
      <c r="E6" s="60">
        <v>4500</v>
      </c>
      <c r="F6" s="59">
        <v>910000</v>
      </c>
      <c r="G6" s="2"/>
      <c r="H6" s="2"/>
      <c r="I6" s="3"/>
      <c r="J6" s="3"/>
      <c r="K6" s="6"/>
    </row>
    <row r="7" spans="1:11" ht="15.75" x14ac:dyDescent="0.3">
      <c r="B7" s="36" t="s">
        <v>14</v>
      </c>
      <c r="C7" s="40" t="s">
        <v>15</v>
      </c>
      <c r="D7" s="37" t="s">
        <v>11</v>
      </c>
      <c r="E7" s="41">
        <v>86.493084053000004</v>
      </c>
      <c r="F7" s="41">
        <v>21381.910908599999</v>
      </c>
      <c r="G7" s="2"/>
      <c r="H7" s="2"/>
      <c r="I7" s="8"/>
      <c r="J7" s="7"/>
      <c r="K7" s="9"/>
    </row>
    <row r="8" spans="1:11" x14ac:dyDescent="0.25">
      <c r="B8" s="42"/>
      <c r="C8" s="43" t="s">
        <v>16</v>
      </c>
      <c r="D8" s="44" t="s">
        <v>11</v>
      </c>
      <c r="E8" s="45">
        <v>12.365884593300001</v>
      </c>
      <c r="F8" s="45">
        <v>2791.8449120700002</v>
      </c>
    </row>
    <row r="9" spans="1:11" x14ac:dyDescent="0.25">
      <c r="B9" s="36" t="s">
        <v>17</v>
      </c>
      <c r="C9" s="46" t="s">
        <v>18</v>
      </c>
      <c r="D9" s="37" t="s">
        <v>11</v>
      </c>
      <c r="E9" s="41">
        <v>0</v>
      </c>
      <c r="F9" s="41">
        <v>1.5069326492999999</v>
      </c>
    </row>
    <row r="10" spans="1:11" x14ac:dyDescent="0.25">
      <c r="B10" s="47"/>
      <c r="C10" s="48" t="s">
        <v>19</v>
      </c>
      <c r="D10" s="49" t="s">
        <v>11</v>
      </c>
      <c r="E10" s="50">
        <v>0</v>
      </c>
      <c r="F10" s="50">
        <v>1.7732850001</v>
      </c>
    </row>
    <row r="11" spans="1:11" x14ac:dyDescent="0.25">
      <c r="B11" s="47"/>
      <c r="C11" s="48" t="s">
        <v>20</v>
      </c>
      <c r="D11" s="49" t="s">
        <v>11</v>
      </c>
      <c r="E11" s="50">
        <v>0</v>
      </c>
      <c r="F11" s="50">
        <v>0.93312488049999998</v>
      </c>
    </row>
    <row r="12" spans="1:11" x14ac:dyDescent="0.25">
      <c r="B12" s="47"/>
      <c r="C12" s="48" t="s">
        <v>18</v>
      </c>
      <c r="D12" s="49" t="s">
        <v>21</v>
      </c>
      <c r="E12" s="50">
        <v>1.27864989E-2</v>
      </c>
      <c r="F12" s="50">
        <v>0.88519428119999999</v>
      </c>
    </row>
    <row r="13" spans="1:11" x14ac:dyDescent="0.25">
      <c r="B13" s="47"/>
      <c r="C13" s="48" t="s">
        <v>22</v>
      </c>
      <c r="D13" s="49" t="s">
        <v>21</v>
      </c>
      <c r="E13" s="50">
        <v>42.586865838100003</v>
      </c>
      <c r="F13" s="50">
        <v>675.83244892100004</v>
      </c>
    </row>
    <row r="14" spans="1:11" x14ac:dyDescent="0.25">
      <c r="B14" s="47"/>
      <c r="C14" s="48" t="s">
        <v>23</v>
      </c>
      <c r="D14" s="49" t="s">
        <v>21</v>
      </c>
      <c r="E14" s="50">
        <v>25.797773618400001</v>
      </c>
      <c r="F14" s="50">
        <v>1243.6215711499999</v>
      </c>
    </row>
    <row r="15" spans="1:11" x14ac:dyDescent="0.25">
      <c r="B15" s="47"/>
      <c r="C15" s="48" t="s">
        <v>24</v>
      </c>
      <c r="D15" s="49" t="s">
        <v>21</v>
      </c>
      <c r="E15" s="50">
        <v>33.260377401100001</v>
      </c>
      <c r="F15" s="50">
        <v>921.05500822399995</v>
      </c>
    </row>
    <row r="16" spans="1:11" x14ac:dyDescent="0.25">
      <c r="B16" s="47"/>
      <c r="C16" s="48" t="s">
        <v>25</v>
      </c>
      <c r="D16" s="49" t="s">
        <v>21</v>
      </c>
      <c r="E16" s="50">
        <v>190.33439291900001</v>
      </c>
      <c r="F16" s="50">
        <v>9126.0385934400001</v>
      </c>
    </row>
    <row r="17" spans="2:6" x14ac:dyDescent="0.25">
      <c r="B17" s="47"/>
      <c r="C17" s="48" t="s">
        <v>26</v>
      </c>
      <c r="D17" s="49" t="s">
        <v>21</v>
      </c>
      <c r="E17" s="50">
        <v>964.36397053400003</v>
      </c>
      <c r="F17" s="50">
        <v>9155.6185504200002</v>
      </c>
    </row>
    <row r="18" spans="2:6" x14ac:dyDescent="0.25">
      <c r="B18" s="47"/>
      <c r="C18" s="48" t="s">
        <v>27</v>
      </c>
      <c r="D18" s="49" t="s">
        <v>21</v>
      </c>
      <c r="E18" s="50">
        <v>0</v>
      </c>
      <c r="F18" s="50">
        <v>0.1120710162</v>
      </c>
    </row>
    <row r="19" spans="2:6" x14ac:dyDescent="0.25">
      <c r="B19" s="42"/>
      <c r="C19" s="43" t="s">
        <v>28</v>
      </c>
      <c r="D19" s="44" t="s">
        <v>21</v>
      </c>
      <c r="E19" s="45">
        <v>0</v>
      </c>
      <c r="F19" s="45">
        <v>206.23534376000001</v>
      </c>
    </row>
    <row r="20" spans="2:6" x14ac:dyDescent="0.25">
      <c r="B20" s="36" t="s">
        <v>29</v>
      </c>
      <c r="C20" s="46" t="s">
        <v>30</v>
      </c>
      <c r="D20" s="37" t="s">
        <v>11</v>
      </c>
      <c r="E20" s="41">
        <v>0</v>
      </c>
      <c r="F20" s="41">
        <v>33.674286717699999</v>
      </c>
    </row>
    <row r="21" spans="2:6" x14ac:dyDescent="0.25">
      <c r="B21" s="47"/>
      <c r="C21" s="48" t="s">
        <v>31</v>
      </c>
      <c r="D21" s="49" t="s">
        <v>11</v>
      </c>
      <c r="E21" s="50">
        <v>0</v>
      </c>
      <c r="F21" s="50">
        <v>7.2551313555999997</v>
      </c>
    </row>
    <row r="22" spans="2:6" x14ac:dyDescent="0.25">
      <c r="B22" s="47"/>
      <c r="C22" s="48" t="s">
        <v>32</v>
      </c>
      <c r="D22" s="49" t="s">
        <v>11</v>
      </c>
      <c r="E22" s="50">
        <v>44.890858351200002</v>
      </c>
      <c r="F22" s="50">
        <v>769.75324280400002</v>
      </c>
    </row>
    <row r="23" spans="2:6" x14ac:dyDescent="0.25">
      <c r="B23" s="47"/>
      <c r="C23" s="48" t="s">
        <v>33</v>
      </c>
      <c r="D23" s="49" t="s">
        <v>11</v>
      </c>
      <c r="E23" s="50">
        <v>2.7539163E-3</v>
      </c>
      <c r="F23" s="50">
        <v>13.3824595502</v>
      </c>
    </row>
    <row r="24" spans="2:6" x14ac:dyDescent="0.25">
      <c r="B24" s="47"/>
      <c r="C24" s="48" t="s">
        <v>34</v>
      </c>
      <c r="D24" s="49" t="s">
        <v>11</v>
      </c>
      <c r="E24" s="50">
        <v>4.2685466825000002</v>
      </c>
      <c r="F24" s="50">
        <v>947.36948442899995</v>
      </c>
    </row>
    <row r="25" spans="2:6" x14ac:dyDescent="0.25">
      <c r="B25" s="47"/>
      <c r="C25" s="51" t="s">
        <v>35</v>
      </c>
      <c r="D25" s="49" t="s">
        <v>11</v>
      </c>
      <c r="E25" s="50">
        <v>0</v>
      </c>
      <c r="F25" s="50">
        <v>125.00591133499999</v>
      </c>
    </row>
    <row r="26" spans="2:6" x14ac:dyDescent="0.25">
      <c r="B26" s="47"/>
      <c r="C26" s="48" t="s">
        <v>36</v>
      </c>
      <c r="D26" s="49" t="s">
        <v>21</v>
      </c>
      <c r="E26" s="50">
        <v>118.743724078</v>
      </c>
      <c r="F26" s="50">
        <v>1659.8601837599999</v>
      </c>
    </row>
    <row r="27" spans="2:6" x14ac:dyDescent="0.25">
      <c r="B27" s="47"/>
      <c r="C27" s="48" t="s">
        <v>37</v>
      </c>
      <c r="D27" s="49" t="s">
        <v>21</v>
      </c>
      <c r="E27" s="50">
        <v>23.628193336199999</v>
      </c>
      <c r="F27" s="50">
        <v>820.2235197</v>
      </c>
    </row>
    <row r="28" spans="2:6" x14ac:dyDescent="0.25">
      <c r="B28" s="42"/>
      <c r="C28" s="43" t="s">
        <v>31</v>
      </c>
      <c r="D28" s="44" t="s">
        <v>21</v>
      </c>
      <c r="E28" s="45">
        <v>3.53791787E-2</v>
      </c>
      <c r="F28" s="45">
        <v>2.6776878861000002</v>
      </c>
    </row>
    <row r="29" spans="2:6" x14ac:dyDescent="0.25">
      <c r="B29" s="52" t="s">
        <v>38</v>
      </c>
      <c r="C29" s="53" t="s">
        <v>39</v>
      </c>
      <c r="D29" s="37" t="s">
        <v>11</v>
      </c>
      <c r="E29" s="41">
        <v>25447.999515399999</v>
      </c>
      <c r="F29" s="54">
        <v>149753.492184</v>
      </c>
    </row>
    <row r="30" spans="2:6" x14ac:dyDescent="0.25">
      <c r="B30" s="55"/>
      <c r="C30" s="51" t="s">
        <v>40</v>
      </c>
      <c r="D30" s="49" t="s">
        <v>11</v>
      </c>
      <c r="E30" s="50">
        <v>6906.3387546200001</v>
      </c>
      <c r="F30" s="56">
        <v>66154.817261000004</v>
      </c>
    </row>
    <row r="31" spans="2:6" x14ac:dyDescent="0.25">
      <c r="B31" s="55"/>
      <c r="C31" s="51" t="s">
        <v>41</v>
      </c>
      <c r="D31" s="49" t="s">
        <v>11</v>
      </c>
      <c r="E31" s="50">
        <v>2608.6472169399999</v>
      </c>
      <c r="F31" s="56">
        <v>97155.662071600003</v>
      </c>
    </row>
    <row r="32" spans="2:6" x14ac:dyDescent="0.25">
      <c r="B32" s="55"/>
      <c r="C32" s="51" t="s">
        <v>42</v>
      </c>
      <c r="D32" s="49" t="s">
        <v>11</v>
      </c>
      <c r="E32" s="50">
        <v>277.21158641900001</v>
      </c>
      <c r="F32" s="56">
        <v>2184.2077443899998</v>
      </c>
    </row>
    <row r="33" spans="2:6" x14ac:dyDescent="0.25">
      <c r="B33" s="55"/>
      <c r="C33" s="51" t="s">
        <v>43</v>
      </c>
      <c r="D33" s="49" t="s">
        <v>11</v>
      </c>
      <c r="E33" s="50">
        <v>248.89241326699999</v>
      </c>
      <c r="F33" s="56">
        <v>28066.3039322</v>
      </c>
    </row>
    <row r="34" spans="2:6" x14ac:dyDescent="0.25">
      <c r="B34" s="55"/>
      <c r="C34" s="51" t="s">
        <v>44</v>
      </c>
      <c r="D34" s="49" t="s">
        <v>11</v>
      </c>
      <c r="E34" s="50">
        <v>77.524789776700004</v>
      </c>
      <c r="F34" s="56">
        <v>1182.90052913</v>
      </c>
    </row>
    <row r="35" spans="2:6" x14ac:dyDescent="0.25">
      <c r="B35" s="55"/>
      <c r="C35" s="51" t="s">
        <v>45</v>
      </c>
      <c r="D35" s="49" t="s">
        <v>11</v>
      </c>
      <c r="E35" s="50">
        <v>62.675842339900001</v>
      </c>
      <c r="F35" s="50">
        <v>5137.7487489200003</v>
      </c>
    </row>
    <row r="36" spans="2:6" x14ac:dyDescent="0.25">
      <c r="B36" s="57"/>
      <c r="C36" s="58" t="s">
        <v>46</v>
      </c>
      <c r="D36" s="44" t="s">
        <v>11</v>
      </c>
      <c r="E36" s="45">
        <v>20.933172272099998</v>
      </c>
      <c r="F36" s="45">
        <v>13345.722262499999</v>
      </c>
    </row>
    <row r="37" spans="2:6" ht="15.75" x14ac:dyDescent="0.3">
      <c r="B37" s="5"/>
      <c r="C37" s="14"/>
      <c r="D37" s="7"/>
      <c r="E37" s="7"/>
      <c r="F37" s="10"/>
    </row>
    <row r="38" spans="2:6" ht="15.75" x14ac:dyDescent="0.3">
      <c r="B38" s="5"/>
      <c r="C38" s="14"/>
      <c r="D38" s="7"/>
      <c r="E38" s="7"/>
      <c r="F38" s="10"/>
    </row>
    <row r="39" spans="2:6" x14ac:dyDescent="0.25">
      <c r="B39" s="61" t="s">
        <v>47</v>
      </c>
      <c r="C39" s="14"/>
      <c r="D39" s="7"/>
      <c r="E39" s="7"/>
    </row>
    <row r="40" spans="2:6" x14ac:dyDescent="0.25">
      <c r="B40" s="32" t="s">
        <v>48</v>
      </c>
      <c r="C40" s="14"/>
      <c r="D40" s="7"/>
      <c r="E40" s="7"/>
    </row>
    <row r="41" spans="2:6" x14ac:dyDescent="0.25">
      <c r="B41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14"/>
      <c r="D41" s="7"/>
      <c r="E41" s="7"/>
    </row>
    <row r="42" spans="2:6" x14ac:dyDescent="0.25">
      <c r="B42" s="32" t="str">
        <f>CONCATENATE(CHAR(169)," European Union / Copernicus Emergency Management Service")</f>
        <v>© European Union / Copernicus Emergency Management Service</v>
      </c>
      <c r="C42" s="14"/>
      <c r="D42" s="7"/>
      <c r="E42" s="7"/>
    </row>
    <row r="43" spans="2:6" x14ac:dyDescent="0.25">
      <c r="B43" s="5"/>
      <c r="C43" s="14"/>
      <c r="D43" s="7"/>
      <c r="E43" s="7"/>
    </row>
    <row r="44" spans="2:6" x14ac:dyDescent="0.25">
      <c r="B44" s="5"/>
      <c r="C44" s="14"/>
      <c r="D44" s="7"/>
      <c r="E44" s="7"/>
    </row>
    <row r="45" spans="2:6" x14ac:dyDescent="0.25">
      <c r="B45" s="61" t="s">
        <v>49</v>
      </c>
      <c r="C45" s="14"/>
      <c r="D45" s="7"/>
      <c r="E45" s="7"/>
    </row>
    <row r="46" spans="2:6" x14ac:dyDescent="0.25">
      <c r="B46" s="32" t="s">
        <v>50</v>
      </c>
      <c r="C46" s="14"/>
      <c r="D46" s="7"/>
      <c r="E46" s="7"/>
    </row>
    <row r="47" spans="2:6" x14ac:dyDescent="0.25">
      <c r="B47" s="32" t="s">
        <v>51</v>
      </c>
      <c r="C47" s="14"/>
      <c r="D47" s="7"/>
      <c r="E47" s="63" t="s">
        <v>52</v>
      </c>
    </row>
    <row r="48" spans="2:6" x14ac:dyDescent="0.25">
      <c r="B48" s="32" t="s">
        <v>53</v>
      </c>
      <c r="C48" s="16"/>
      <c r="D48" s="7"/>
      <c r="E48" s="7"/>
    </row>
    <row r="49" spans="2:5" x14ac:dyDescent="0.25">
      <c r="B49" s="32" t="s">
        <v>54</v>
      </c>
      <c r="C49" s="16"/>
      <c r="D49" s="7"/>
      <c r="E49" s="7"/>
    </row>
    <row r="50" spans="2:5" x14ac:dyDescent="0.25">
      <c r="B50" s="5"/>
      <c r="C50" s="16"/>
      <c r="D50" s="7"/>
      <c r="E50" s="7"/>
    </row>
    <row r="51" spans="2:5" x14ac:dyDescent="0.25">
      <c r="B51" s="5"/>
      <c r="C51" s="16"/>
      <c r="D51" s="7"/>
      <c r="E51" s="7"/>
    </row>
    <row r="52" spans="2:5" x14ac:dyDescent="0.25">
      <c r="B52" s="61" t="s">
        <v>55</v>
      </c>
      <c r="C52" s="16"/>
      <c r="D52" s="7"/>
      <c r="E52" s="7"/>
    </row>
    <row r="53" spans="2:5" x14ac:dyDescent="0.25">
      <c r="B53" s="32" t="s">
        <v>56</v>
      </c>
      <c r="C53" s="16"/>
      <c r="D53" s="7"/>
      <c r="E53" s="7"/>
    </row>
    <row r="54" spans="2:5" x14ac:dyDescent="0.25">
      <c r="B54" s="32" t="s">
        <v>57</v>
      </c>
      <c r="C54" s="16"/>
      <c r="D54" s="7"/>
      <c r="E54" s="7"/>
    </row>
    <row r="55" spans="2:5" x14ac:dyDescent="0.25">
      <c r="B55" s="5"/>
      <c r="C55" s="16"/>
      <c r="D55" s="7"/>
      <c r="E55" s="7"/>
    </row>
    <row r="56" spans="2:5" x14ac:dyDescent="0.25">
      <c r="B56" s="5"/>
      <c r="C56" s="16"/>
      <c r="D56" s="7"/>
      <c r="E56" s="7"/>
    </row>
    <row r="57" spans="2:5" x14ac:dyDescent="0.25">
      <c r="B57" s="61" t="s">
        <v>58</v>
      </c>
      <c r="C57" s="16"/>
      <c r="D57" s="7"/>
      <c r="E57" s="7"/>
    </row>
    <row r="58" spans="2:5" x14ac:dyDescent="0.25">
      <c r="B58" s="32" t="str">
        <f>CONCATENATE("Base  Vector  Layers: OpenStreetMap  ", CHAR(169)," OpenStreetMap contributors  (2024), Wikimapia.org, GeoNames  2015, Corine Land Cover (CLC) 2018, EuroBoundaryMap 2017 ",CHAR(169),"EuroGeographics.")</f>
        <v>Base  Vector  Layers: OpenStreetMap  © OpenStreetMap contributors  (2024), Wikimapia.org, GeoNames  2015, Corine Land Cover (CLC) 2018, EuroBoundaryMap 2017 ©EuroGeographics.</v>
      </c>
      <c r="C58" s="16"/>
      <c r="D58" s="7"/>
      <c r="E58" s="7"/>
    </row>
    <row r="59" spans="2:5" x14ac:dyDescent="0.25">
      <c r="B5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0" spans="2:5" x14ac:dyDescent="0.25">
      <c r="B60" s="75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9" customWidth="1"/>
  </cols>
  <sheetData>
    <row r="1" spans="1:12" x14ac:dyDescent="0.25">
      <c r="A1" t="s">
        <v>59</v>
      </c>
    </row>
    <row r="3" spans="1:12" ht="25.5" x14ac:dyDescent="0.25">
      <c r="A3" s="64" t="s">
        <v>60</v>
      </c>
      <c r="B3" s="64" t="s">
        <v>61</v>
      </c>
      <c r="C3" s="64" t="s">
        <v>62</v>
      </c>
      <c r="D3" s="64" t="s">
        <v>63</v>
      </c>
      <c r="E3" s="64" t="s">
        <v>64</v>
      </c>
      <c r="F3" s="64" t="s">
        <v>65</v>
      </c>
      <c r="G3" s="64" t="s">
        <v>66</v>
      </c>
      <c r="H3" s="64" t="s">
        <v>67</v>
      </c>
      <c r="I3" s="64" t="s">
        <v>68</v>
      </c>
      <c r="J3" s="64" t="s">
        <v>69</v>
      </c>
      <c r="K3" s="64" t="s">
        <v>70</v>
      </c>
      <c r="L3" s="64" t="s">
        <v>71</v>
      </c>
    </row>
    <row r="4" spans="1:12" ht="56.25" x14ac:dyDescent="0.25">
      <c r="A4" s="65" t="s">
        <v>72</v>
      </c>
      <c r="B4" s="66" t="s">
        <v>73</v>
      </c>
      <c r="C4" s="66" t="s">
        <v>74</v>
      </c>
      <c r="D4" s="66" t="s">
        <v>75</v>
      </c>
      <c r="E4" s="66" t="s">
        <v>76</v>
      </c>
      <c r="F4" s="66" t="s">
        <v>77</v>
      </c>
      <c r="G4" s="66" t="s">
        <v>78</v>
      </c>
      <c r="H4" s="66" t="s">
        <v>79</v>
      </c>
      <c r="I4" s="66" t="s">
        <v>80</v>
      </c>
      <c r="J4" s="66" t="s">
        <v>80</v>
      </c>
      <c r="K4" s="66" t="s">
        <v>80</v>
      </c>
      <c r="L4" s="66" t="s">
        <v>81</v>
      </c>
    </row>
    <row r="5" spans="1:12" x14ac:dyDescent="0.25">
      <c r="A5" s="67" t="s">
        <v>9</v>
      </c>
      <c r="B5" s="68">
        <v>911517</v>
      </c>
      <c r="C5" s="69">
        <v>930878</v>
      </c>
      <c r="D5" s="69">
        <v>881160</v>
      </c>
      <c r="E5" s="69">
        <v>878376</v>
      </c>
      <c r="F5" s="69">
        <v>838169</v>
      </c>
      <c r="G5" s="69">
        <v>883154</v>
      </c>
      <c r="H5" s="69">
        <v>899577</v>
      </c>
      <c r="I5" s="70">
        <v>888976</v>
      </c>
      <c r="J5" s="70">
        <v>27163</v>
      </c>
      <c r="K5" s="70">
        <v>3.1</v>
      </c>
      <c r="L5" s="71" t="s">
        <v>82</v>
      </c>
    </row>
    <row r="6" spans="1:12" x14ac:dyDescent="0.25">
      <c r="A6" s="67" t="s">
        <v>83</v>
      </c>
      <c r="B6" s="68">
        <v>4457</v>
      </c>
      <c r="C6" s="69">
        <v>15221</v>
      </c>
      <c r="D6" s="69">
        <v>3125</v>
      </c>
      <c r="E6" s="69">
        <v>15455</v>
      </c>
      <c r="F6" s="69">
        <v>4310</v>
      </c>
      <c r="G6" s="69">
        <v>5851</v>
      </c>
      <c r="H6" s="69">
        <v>13801</v>
      </c>
      <c r="I6" s="70">
        <v>8889</v>
      </c>
      <c r="J6" s="70">
        <v>5215</v>
      </c>
      <c r="K6" s="70">
        <v>58.7</v>
      </c>
      <c r="L6" s="72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85</v>
      </c>
    </row>
    <row r="4" spans="1:8" x14ac:dyDescent="0.25">
      <c r="A4" s="31" t="s">
        <v>86</v>
      </c>
      <c r="B4" s="31" t="s">
        <v>87</v>
      </c>
      <c r="C4" s="31" t="s">
        <v>88</v>
      </c>
      <c r="D4" s="31" t="s">
        <v>89</v>
      </c>
      <c r="E4" s="31" t="s">
        <v>90</v>
      </c>
      <c r="F4" s="31" t="s">
        <v>91</v>
      </c>
      <c r="G4" s="31" t="s">
        <v>92</v>
      </c>
      <c r="H4" s="31" t="s">
        <v>93</v>
      </c>
    </row>
    <row r="5" spans="1:8" x14ac:dyDescent="0.25">
      <c r="A5" s="32">
        <v>0</v>
      </c>
      <c r="B5" s="32" t="s">
        <v>94</v>
      </c>
      <c r="C5" s="32" t="s">
        <v>95</v>
      </c>
      <c r="D5" s="32" t="s">
        <v>96</v>
      </c>
      <c r="E5" s="32" t="s">
        <v>10</v>
      </c>
      <c r="F5" s="32">
        <v>2</v>
      </c>
      <c r="G5" s="32">
        <v>3</v>
      </c>
      <c r="H5" s="32">
        <v>26.741478781200001</v>
      </c>
    </row>
    <row r="6" spans="1:8" x14ac:dyDescent="0.25">
      <c r="A6" s="32">
        <v>1</v>
      </c>
      <c r="B6" s="32" t="s">
        <v>94</v>
      </c>
      <c r="C6" s="32" t="s">
        <v>95</v>
      </c>
      <c r="D6" s="32" t="s">
        <v>96</v>
      </c>
      <c r="E6" s="32" t="s">
        <v>10</v>
      </c>
      <c r="F6" s="32">
        <v>3</v>
      </c>
      <c r="G6" s="32">
        <v>44</v>
      </c>
      <c r="H6" s="32">
        <v>23180.3414562</v>
      </c>
    </row>
    <row r="7" spans="1:8" x14ac:dyDescent="0.25">
      <c r="A7" s="32">
        <v>2</v>
      </c>
      <c r="B7" s="32" t="s">
        <v>94</v>
      </c>
      <c r="C7" s="32" t="s">
        <v>95</v>
      </c>
      <c r="D7" s="32" t="s">
        <v>96</v>
      </c>
      <c r="E7" s="32" t="s">
        <v>10</v>
      </c>
      <c r="F7" s="32">
        <v>4</v>
      </c>
      <c r="G7" s="32">
        <v>7</v>
      </c>
      <c r="H7" s="32">
        <v>2283.0388645200001</v>
      </c>
    </row>
    <row r="8" spans="1:8" x14ac:dyDescent="0.25">
      <c r="A8" s="32">
        <v>3</v>
      </c>
      <c r="B8" s="32" t="s">
        <v>94</v>
      </c>
      <c r="C8" s="32" t="s">
        <v>95</v>
      </c>
      <c r="D8" s="32" t="s">
        <v>96</v>
      </c>
      <c r="E8" s="32" t="s">
        <v>10</v>
      </c>
      <c r="F8" s="32">
        <v>5</v>
      </c>
      <c r="G8" s="32">
        <v>114</v>
      </c>
      <c r="H8" s="32">
        <v>10160.101489500001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97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12</v>
      </c>
      <c r="C5" s="32" t="s">
        <v>105</v>
      </c>
      <c r="D5" s="32">
        <v>127</v>
      </c>
      <c r="E5" s="32" t="s">
        <v>16</v>
      </c>
      <c r="F5" s="32" t="s">
        <v>106</v>
      </c>
      <c r="G5" s="32" t="s">
        <v>107</v>
      </c>
      <c r="H5" s="32">
        <v>997</v>
      </c>
      <c r="I5" s="32">
        <v>994</v>
      </c>
      <c r="J5" s="32" t="s">
        <v>108</v>
      </c>
      <c r="K5" s="32">
        <v>3006</v>
      </c>
      <c r="L5" s="32">
        <v>2791.8449120700002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108</v>
      </c>
      <c r="F6" s="32" t="s">
        <v>106</v>
      </c>
      <c r="G6" s="32" t="s">
        <v>107</v>
      </c>
      <c r="H6" s="32">
        <v>997</v>
      </c>
      <c r="I6" s="32">
        <v>994</v>
      </c>
      <c r="J6" s="32" t="s">
        <v>108</v>
      </c>
      <c r="K6" s="32">
        <v>27194</v>
      </c>
      <c r="L6" s="32">
        <v>21381.910908599999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109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12</v>
      </c>
      <c r="C5" s="32" t="s">
        <v>105</v>
      </c>
      <c r="D5" s="32">
        <v>127</v>
      </c>
      <c r="E5" s="32" t="s">
        <v>16</v>
      </c>
      <c r="F5" s="32" t="s">
        <v>106</v>
      </c>
      <c r="G5" s="32" t="s">
        <v>107</v>
      </c>
      <c r="H5" s="32">
        <v>997</v>
      </c>
      <c r="I5" s="32">
        <v>994</v>
      </c>
      <c r="J5" s="32" t="s">
        <v>108</v>
      </c>
      <c r="K5" s="32">
        <v>23</v>
      </c>
      <c r="L5" s="32">
        <v>12.365884593300001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108</v>
      </c>
      <c r="F6" s="32" t="s">
        <v>106</v>
      </c>
      <c r="G6" s="32" t="s">
        <v>107</v>
      </c>
      <c r="H6" s="32">
        <v>997</v>
      </c>
      <c r="I6" s="32">
        <v>994</v>
      </c>
      <c r="J6" s="32" t="s">
        <v>108</v>
      </c>
      <c r="K6" s="32">
        <v>287</v>
      </c>
      <c r="L6" s="32">
        <v>86.493084053000004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110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213</v>
      </c>
      <c r="C5" s="32" t="s">
        <v>111</v>
      </c>
      <c r="D5" s="32">
        <v>2130</v>
      </c>
      <c r="E5" s="32" t="s">
        <v>18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2</v>
      </c>
      <c r="L5" s="32">
        <v>1.5069326492999999</v>
      </c>
    </row>
    <row r="6" spans="1:12" x14ac:dyDescent="0.25">
      <c r="A6" s="32">
        <v>1</v>
      </c>
      <c r="B6" s="32">
        <v>213</v>
      </c>
      <c r="C6" s="32" t="s">
        <v>111</v>
      </c>
      <c r="D6" s="32">
        <v>2131</v>
      </c>
      <c r="E6" s="32" t="s">
        <v>19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1</v>
      </c>
      <c r="L6" s="32">
        <v>1.7732850001</v>
      </c>
    </row>
    <row r="7" spans="1:12" x14ac:dyDescent="0.25">
      <c r="A7" s="32">
        <v>2</v>
      </c>
      <c r="B7" s="32">
        <v>213</v>
      </c>
      <c r="C7" s="32" t="s">
        <v>111</v>
      </c>
      <c r="D7" s="32">
        <v>21312</v>
      </c>
      <c r="E7" s="32" t="s">
        <v>20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17</v>
      </c>
      <c r="L7" s="32">
        <v>0.93312488049999998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112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113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2111</v>
      </c>
      <c r="E5" s="32" t="s">
        <v>22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1836</v>
      </c>
      <c r="L5" s="32">
        <v>675.83244892100004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21120</v>
      </c>
      <c r="E6" s="32" t="s">
        <v>23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4281</v>
      </c>
      <c r="L6" s="32">
        <v>1243.6215711499999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21121</v>
      </c>
      <c r="E7" s="32" t="s">
        <v>24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2825</v>
      </c>
      <c r="L7" s="32">
        <v>921.05500822399995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21122</v>
      </c>
      <c r="E8" s="32" t="s">
        <v>25</v>
      </c>
      <c r="F8" s="32" t="s">
        <v>106</v>
      </c>
      <c r="G8" s="32" t="s">
        <v>108</v>
      </c>
      <c r="H8" s="32">
        <v>997</v>
      </c>
      <c r="I8" s="32">
        <v>994</v>
      </c>
      <c r="J8" s="32" t="s">
        <v>108</v>
      </c>
      <c r="K8" s="32">
        <v>46117</v>
      </c>
      <c r="L8" s="32">
        <v>9126.0385934400001</v>
      </c>
    </row>
    <row r="9" spans="1:12" x14ac:dyDescent="0.25">
      <c r="A9" s="32">
        <v>4</v>
      </c>
      <c r="B9" s="32">
        <v>211</v>
      </c>
      <c r="C9" s="32" t="s">
        <v>114</v>
      </c>
      <c r="D9" s="32">
        <v>21124</v>
      </c>
      <c r="E9" s="32" t="s">
        <v>26</v>
      </c>
      <c r="F9" s="32" t="s">
        <v>106</v>
      </c>
      <c r="G9" s="32" t="s">
        <v>108</v>
      </c>
      <c r="H9" s="32">
        <v>997</v>
      </c>
      <c r="I9" s="32">
        <v>994</v>
      </c>
      <c r="J9" s="32" t="s">
        <v>108</v>
      </c>
      <c r="K9" s="32">
        <v>23079</v>
      </c>
      <c r="L9" s="32">
        <v>9155.6185504200002</v>
      </c>
    </row>
    <row r="10" spans="1:12" x14ac:dyDescent="0.25">
      <c r="A10" s="32">
        <v>5</v>
      </c>
      <c r="B10" s="32">
        <v>212</v>
      </c>
      <c r="C10" s="32" t="s">
        <v>115</v>
      </c>
      <c r="D10" s="32">
        <v>2121</v>
      </c>
      <c r="E10" s="32" t="s">
        <v>28</v>
      </c>
      <c r="F10" s="32" t="s">
        <v>106</v>
      </c>
      <c r="G10" s="32" t="s">
        <v>108</v>
      </c>
      <c r="H10" s="32">
        <v>997</v>
      </c>
      <c r="I10" s="32">
        <v>994</v>
      </c>
      <c r="J10" s="32" t="s">
        <v>108</v>
      </c>
      <c r="K10" s="32">
        <v>641</v>
      </c>
      <c r="L10" s="32">
        <v>206.23534376000001</v>
      </c>
    </row>
    <row r="11" spans="1:12" x14ac:dyDescent="0.25">
      <c r="A11" s="32">
        <v>6</v>
      </c>
      <c r="B11" s="32">
        <v>212</v>
      </c>
      <c r="C11" s="32" t="s">
        <v>115</v>
      </c>
      <c r="D11" s="32">
        <v>21210</v>
      </c>
      <c r="E11" s="32" t="s">
        <v>27</v>
      </c>
      <c r="F11" s="32" t="s">
        <v>106</v>
      </c>
      <c r="G11" s="32" t="s">
        <v>108</v>
      </c>
      <c r="H11" s="32">
        <v>997</v>
      </c>
      <c r="I11" s="32">
        <v>994</v>
      </c>
      <c r="J11" s="32" t="s">
        <v>108</v>
      </c>
      <c r="K11" s="32">
        <v>3</v>
      </c>
      <c r="L11" s="32">
        <v>0.1120710162</v>
      </c>
    </row>
    <row r="12" spans="1:12" x14ac:dyDescent="0.25">
      <c r="A12" s="32">
        <v>7</v>
      </c>
      <c r="B12" s="32">
        <v>213</v>
      </c>
      <c r="C12" s="32" t="s">
        <v>111</v>
      </c>
      <c r="D12" s="32">
        <v>2130</v>
      </c>
      <c r="E12" s="32" t="s">
        <v>18</v>
      </c>
      <c r="F12" s="32" t="s">
        <v>106</v>
      </c>
      <c r="G12" s="32" t="s">
        <v>108</v>
      </c>
      <c r="H12" s="32">
        <v>997</v>
      </c>
      <c r="I12" s="32">
        <v>994</v>
      </c>
      <c r="J12" s="32" t="s">
        <v>108</v>
      </c>
      <c r="K12" s="32">
        <v>4</v>
      </c>
      <c r="L12" s="32">
        <v>0.88519428119999999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116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113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2111</v>
      </c>
      <c r="E5" s="32" t="s">
        <v>22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111</v>
      </c>
      <c r="L5" s="32">
        <v>42.586865838100003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21120</v>
      </c>
      <c r="E6" s="32" t="s">
        <v>23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60</v>
      </c>
      <c r="L6" s="32">
        <v>25.797773618400001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21121</v>
      </c>
      <c r="E7" s="32" t="s">
        <v>24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70</v>
      </c>
      <c r="L7" s="32">
        <v>33.260377401100001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21122</v>
      </c>
      <c r="E8" s="32" t="s">
        <v>25</v>
      </c>
      <c r="F8" s="32" t="s">
        <v>106</v>
      </c>
      <c r="G8" s="32" t="s">
        <v>108</v>
      </c>
      <c r="H8" s="32">
        <v>997</v>
      </c>
      <c r="I8" s="32">
        <v>994</v>
      </c>
      <c r="J8" s="32" t="s">
        <v>108</v>
      </c>
      <c r="K8" s="32">
        <v>715</v>
      </c>
      <c r="L8" s="32">
        <v>190.33439291900001</v>
      </c>
    </row>
    <row r="9" spans="1:12" x14ac:dyDescent="0.25">
      <c r="A9" s="32">
        <v>4</v>
      </c>
      <c r="B9" s="32">
        <v>211</v>
      </c>
      <c r="C9" s="32" t="s">
        <v>114</v>
      </c>
      <c r="D9" s="32">
        <v>21124</v>
      </c>
      <c r="E9" s="32" t="s">
        <v>26</v>
      </c>
      <c r="F9" s="32" t="s">
        <v>106</v>
      </c>
      <c r="G9" s="32" t="s">
        <v>108</v>
      </c>
      <c r="H9" s="32">
        <v>997</v>
      </c>
      <c r="I9" s="32">
        <v>994</v>
      </c>
      <c r="J9" s="32" t="s">
        <v>108</v>
      </c>
      <c r="K9" s="32">
        <v>2282</v>
      </c>
      <c r="L9" s="32">
        <v>964.36397053400003</v>
      </c>
    </row>
    <row r="10" spans="1:12" x14ac:dyDescent="0.25">
      <c r="A10" s="32">
        <v>5</v>
      </c>
      <c r="B10" s="32">
        <v>213</v>
      </c>
      <c r="C10" s="32" t="s">
        <v>111</v>
      </c>
      <c r="D10" s="32">
        <v>2130</v>
      </c>
      <c r="E10" s="32" t="s">
        <v>18</v>
      </c>
      <c r="F10" s="32" t="s">
        <v>106</v>
      </c>
      <c r="G10" s="32" t="s">
        <v>108</v>
      </c>
      <c r="H10" s="32">
        <v>997</v>
      </c>
      <c r="I10" s="32">
        <v>994</v>
      </c>
      <c r="J10" s="32" t="s">
        <v>108</v>
      </c>
      <c r="K10" s="32">
        <v>1</v>
      </c>
      <c r="L10" s="32">
        <v>1.27864989E-2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117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215</v>
      </c>
      <c r="C5" s="32" t="s">
        <v>118</v>
      </c>
      <c r="D5" s="32">
        <v>21512</v>
      </c>
      <c r="E5" s="32" t="s">
        <v>30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39</v>
      </c>
      <c r="L5" s="32">
        <v>33.674286717699999</v>
      </c>
    </row>
    <row r="6" spans="1:12" x14ac:dyDescent="0.25">
      <c r="A6" s="32">
        <v>1</v>
      </c>
      <c r="B6" s="32">
        <v>215</v>
      </c>
      <c r="C6" s="32" t="s">
        <v>118</v>
      </c>
      <c r="D6" s="32">
        <v>2152</v>
      </c>
      <c r="E6" s="32" t="s">
        <v>31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23</v>
      </c>
      <c r="L6" s="32">
        <v>7.2551313555999997</v>
      </c>
    </row>
    <row r="7" spans="1:12" x14ac:dyDescent="0.25">
      <c r="A7" s="32">
        <v>2</v>
      </c>
      <c r="B7" s="32">
        <v>23</v>
      </c>
      <c r="C7" s="32" t="s">
        <v>119</v>
      </c>
      <c r="D7" s="32">
        <v>2301</v>
      </c>
      <c r="E7" s="32" t="s">
        <v>32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61</v>
      </c>
      <c r="L7" s="32">
        <v>769.75324280400002</v>
      </c>
    </row>
    <row r="8" spans="1:12" x14ac:dyDescent="0.25">
      <c r="A8" s="32">
        <v>3</v>
      </c>
      <c r="B8" s="32">
        <v>23</v>
      </c>
      <c r="C8" s="32" t="s">
        <v>119</v>
      </c>
      <c r="D8" s="32">
        <v>2302</v>
      </c>
      <c r="E8" s="32" t="s">
        <v>33</v>
      </c>
      <c r="F8" s="32" t="s">
        <v>106</v>
      </c>
      <c r="G8" s="32" t="s">
        <v>108</v>
      </c>
      <c r="H8" s="32">
        <v>997</v>
      </c>
      <c r="I8" s="32">
        <v>994</v>
      </c>
      <c r="J8" s="32" t="s">
        <v>108</v>
      </c>
      <c r="K8" s="32">
        <v>36</v>
      </c>
      <c r="L8" s="32">
        <v>13.3824595502</v>
      </c>
    </row>
    <row r="9" spans="1:12" x14ac:dyDescent="0.25">
      <c r="A9" s="32">
        <v>4</v>
      </c>
      <c r="B9" s="32">
        <v>24</v>
      </c>
      <c r="C9" s="32" t="s">
        <v>120</v>
      </c>
      <c r="D9" s="32">
        <v>241</v>
      </c>
      <c r="E9" s="32" t="s">
        <v>34</v>
      </c>
      <c r="F9" s="32" t="s">
        <v>106</v>
      </c>
      <c r="G9" s="32" t="s">
        <v>108</v>
      </c>
      <c r="H9" s="32">
        <v>997</v>
      </c>
      <c r="I9" s="32">
        <v>994</v>
      </c>
      <c r="J9" s="32" t="s">
        <v>108</v>
      </c>
      <c r="K9" s="32">
        <v>2091</v>
      </c>
      <c r="L9" s="32">
        <v>947.36948442899995</v>
      </c>
    </row>
    <row r="10" spans="1:12" x14ac:dyDescent="0.25">
      <c r="A10" s="32">
        <v>5</v>
      </c>
      <c r="B10" s="32">
        <v>24</v>
      </c>
      <c r="C10" s="32" t="s">
        <v>120</v>
      </c>
      <c r="D10" s="32">
        <v>242</v>
      </c>
      <c r="E10" s="32" t="s">
        <v>35</v>
      </c>
      <c r="F10" s="32" t="s">
        <v>106</v>
      </c>
      <c r="G10" s="32" t="s">
        <v>108</v>
      </c>
      <c r="H10" s="32">
        <v>997</v>
      </c>
      <c r="I10" s="32">
        <v>994</v>
      </c>
      <c r="J10" s="32" t="s">
        <v>108</v>
      </c>
      <c r="K10" s="32">
        <v>12</v>
      </c>
      <c r="L10" s="32">
        <v>125.00591133499999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121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23</v>
      </c>
      <c r="C5" s="32" t="s">
        <v>119</v>
      </c>
      <c r="D5" s="32">
        <v>2301</v>
      </c>
      <c r="E5" s="32" t="s">
        <v>32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13</v>
      </c>
      <c r="L5" s="32">
        <v>44.890858351200002</v>
      </c>
    </row>
    <row r="6" spans="1:12" x14ac:dyDescent="0.25">
      <c r="A6" s="32">
        <v>1</v>
      </c>
      <c r="B6" s="32">
        <v>23</v>
      </c>
      <c r="C6" s="32" t="s">
        <v>119</v>
      </c>
      <c r="D6" s="32">
        <v>2302</v>
      </c>
      <c r="E6" s="32" t="s">
        <v>33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1</v>
      </c>
      <c r="L6" s="32">
        <v>2.7539163E-3</v>
      </c>
    </row>
    <row r="7" spans="1:12" x14ac:dyDescent="0.25">
      <c r="A7" s="32">
        <v>2</v>
      </c>
      <c r="B7" s="32">
        <v>24</v>
      </c>
      <c r="C7" s="32" t="s">
        <v>120</v>
      </c>
      <c r="D7" s="32">
        <v>241</v>
      </c>
      <c r="E7" s="32" t="s">
        <v>34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13</v>
      </c>
      <c r="L7" s="32">
        <v>4.2685466825000002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122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113</v>
      </c>
    </row>
    <row r="5" spans="1:12" x14ac:dyDescent="0.25">
      <c r="A5" s="32">
        <v>0</v>
      </c>
      <c r="B5" s="32">
        <v>215</v>
      </c>
      <c r="C5" s="32" t="s">
        <v>118</v>
      </c>
      <c r="D5" s="32">
        <v>2152</v>
      </c>
      <c r="E5" s="32" t="s">
        <v>31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71</v>
      </c>
      <c r="L5" s="32">
        <v>2.6776878861000002</v>
      </c>
    </row>
    <row r="6" spans="1:12" x14ac:dyDescent="0.25">
      <c r="A6" s="32">
        <v>1</v>
      </c>
      <c r="B6" s="32">
        <v>22</v>
      </c>
      <c r="C6" s="32" t="s">
        <v>123</v>
      </c>
      <c r="D6" s="32">
        <v>221</v>
      </c>
      <c r="E6" s="32" t="s">
        <v>36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590</v>
      </c>
      <c r="L6" s="32">
        <v>1659.8601837599999</v>
      </c>
    </row>
    <row r="7" spans="1:12" x14ac:dyDescent="0.25">
      <c r="A7" s="32">
        <v>2</v>
      </c>
      <c r="B7" s="32">
        <v>22</v>
      </c>
      <c r="C7" s="32" t="s">
        <v>123</v>
      </c>
      <c r="D7" s="32">
        <v>222</v>
      </c>
      <c r="E7" s="32" t="s">
        <v>37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1559</v>
      </c>
      <c r="L7" s="32">
        <v>820.2235197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124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113</v>
      </c>
    </row>
    <row r="5" spans="1:12" x14ac:dyDescent="0.25">
      <c r="A5" s="32">
        <v>0</v>
      </c>
      <c r="B5" s="32">
        <v>215</v>
      </c>
      <c r="C5" s="32" t="s">
        <v>118</v>
      </c>
      <c r="D5" s="32">
        <v>2152</v>
      </c>
      <c r="E5" s="32" t="s">
        <v>31</v>
      </c>
      <c r="F5" s="32" t="s">
        <v>106</v>
      </c>
      <c r="G5" s="32" t="s">
        <v>108</v>
      </c>
      <c r="H5" s="32">
        <v>997</v>
      </c>
      <c r="I5" s="32">
        <v>994</v>
      </c>
      <c r="J5" s="32" t="s">
        <v>108</v>
      </c>
      <c r="K5" s="32">
        <v>1</v>
      </c>
      <c r="L5" s="32">
        <v>3.53791787E-2</v>
      </c>
    </row>
    <row r="6" spans="1:12" x14ac:dyDescent="0.25">
      <c r="A6" s="32">
        <v>1</v>
      </c>
      <c r="B6" s="32">
        <v>22</v>
      </c>
      <c r="C6" s="32" t="s">
        <v>123</v>
      </c>
      <c r="D6" s="32">
        <v>221</v>
      </c>
      <c r="E6" s="32" t="s">
        <v>36</v>
      </c>
      <c r="F6" s="32" t="s">
        <v>106</v>
      </c>
      <c r="G6" s="32" t="s">
        <v>108</v>
      </c>
      <c r="H6" s="32">
        <v>997</v>
      </c>
      <c r="I6" s="32">
        <v>994</v>
      </c>
      <c r="J6" s="32" t="s">
        <v>108</v>
      </c>
      <c r="K6" s="32">
        <v>75</v>
      </c>
      <c r="L6" s="32">
        <v>118.743724078</v>
      </c>
    </row>
    <row r="7" spans="1:12" x14ac:dyDescent="0.25">
      <c r="A7" s="32">
        <v>2</v>
      </c>
      <c r="B7" s="32">
        <v>22</v>
      </c>
      <c r="C7" s="32" t="s">
        <v>123</v>
      </c>
      <c r="D7" s="32">
        <v>222</v>
      </c>
      <c r="E7" s="32" t="s">
        <v>37</v>
      </c>
      <c r="F7" s="32" t="s">
        <v>106</v>
      </c>
      <c r="G7" s="32" t="s">
        <v>108</v>
      </c>
      <c r="H7" s="32">
        <v>997</v>
      </c>
      <c r="I7" s="32">
        <v>994</v>
      </c>
      <c r="J7" s="32" t="s">
        <v>108</v>
      </c>
      <c r="K7" s="32">
        <v>41</v>
      </c>
      <c r="L7" s="32">
        <v>23.628193336199999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125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2</v>
      </c>
      <c r="C5" s="32" t="s">
        <v>126</v>
      </c>
      <c r="D5" s="32">
        <v>21</v>
      </c>
      <c r="E5" s="32" t="s">
        <v>45</v>
      </c>
      <c r="F5" s="32" t="s">
        <v>127</v>
      </c>
      <c r="G5" s="32" t="s">
        <v>108</v>
      </c>
      <c r="H5" s="32">
        <v>997</v>
      </c>
      <c r="I5" s="32">
        <v>992</v>
      </c>
      <c r="J5" s="32" t="s">
        <v>108</v>
      </c>
      <c r="K5" s="32">
        <v>86</v>
      </c>
      <c r="L5" s="32">
        <v>5137.7487489200003</v>
      </c>
    </row>
    <row r="6" spans="1:12" x14ac:dyDescent="0.25">
      <c r="A6" s="32">
        <v>1</v>
      </c>
      <c r="B6" s="32">
        <v>2</v>
      </c>
      <c r="C6" s="32" t="s">
        <v>126</v>
      </c>
      <c r="D6" s="32">
        <v>22</v>
      </c>
      <c r="E6" s="32" t="s">
        <v>128</v>
      </c>
      <c r="F6" s="32" t="s">
        <v>127</v>
      </c>
      <c r="G6" s="32" t="s">
        <v>108</v>
      </c>
      <c r="H6" s="32">
        <v>997</v>
      </c>
      <c r="I6" s="32">
        <v>992</v>
      </c>
      <c r="J6" s="32" t="s">
        <v>108</v>
      </c>
      <c r="K6" s="32">
        <v>101</v>
      </c>
      <c r="L6" s="32">
        <v>13345.722262499999</v>
      </c>
    </row>
    <row r="7" spans="1:12" x14ac:dyDescent="0.25">
      <c r="A7" s="32">
        <v>2</v>
      </c>
      <c r="B7" s="32">
        <v>2</v>
      </c>
      <c r="C7" s="32" t="s">
        <v>126</v>
      </c>
      <c r="D7" s="32">
        <v>23</v>
      </c>
      <c r="E7" s="32" t="s">
        <v>129</v>
      </c>
      <c r="F7" s="32" t="s">
        <v>127</v>
      </c>
      <c r="G7" s="32" t="s">
        <v>108</v>
      </c>
      <c r="H7" s="32">
        <v>997</v>
      </c>
      <c r="I7" s="32">
        <v>992</v>
      </c>
      <c r="J7" s="32" t="s">
        <v>108</v>
      </c>
      <c r="K7" s="32">
        <v>24</v>
      </c>
      <c r="L7" s="32">
        <v>1182.90052913</v>
      </c>
    </row>
    <row r="8" spans="1:12" x14ac:dyDescent="0.25">
      <c r="A8" s="32">
        <v>3</v>
      </c>
      <c r="B8" s="32">
        <v>2</v>
      </c>
      <c r="C8" s="32" t="s">
        <v>126</v>
      </c>
      <c r="D8" s="32">
        <v>24</v>
      </c>
      <c r="E8" s="32" t="s">
        <v>130</v>
      </c>
      <c r="F8" s="32" t="s">
        <v>127</v>
      </c>
      <c r="G8" s="32" t="s">
        <v>108</v>
      </c>
      <c r="H8" s="32">
        <v>997</v>
      </c>
      <c r="I8" s="32">
        <v>992</v>
      </c>
      <c r="J8" s="32" t="s">
        <v>108</v>
      </c>
      <c r="K8" s="32">
        <v>979</v>
      </c>
      <c r="L8" s="32">
        <v>97155.662071600003</v>
      </c>
    </row>
    <row r="9" spans="1:12" x14ac:dyDescent="0.25">
      <c r="A9" s="32">
        <v>4</v>
      </c>
      <c r="B9" s="32">
        <v>3</v>
      </c>
      <c r="C9" s="32" t="s">
        <v>131</v>
      </c>
      <c r="D9" s="32">
        <v>31</v>
      </c>
      <c r="E9" s="32" t="s">
        <v>132</v>
      </c>
      <c r="F9" s="32" t="s">
        <v>127</v>
      </c>
      <c r="G9" s="32" t="s">
        <v>108</v>
      </c>
      <c r="H9" s="32">
        <v>997</v>
      </c>
      <c r="I9" s="32">
        <v>992</v>
      </c>
      <c r="J9" s="32" t="s">
        <v>108</v>
      </c>
      <c r="K9" s="32">
        <v>634</v>
      </c>
      <c r="L9" s="32">
        <v>66154.817261000004</v>
      </c>
    </row>
    <row r="10" spans="1:12" x14ac:dyDescent="0.25">
      <c r="A10" s="32">
        <v>5</v>
      </c>
      <c r="B10" s="32">
        <v>3</v>
      </c>
      <c r="C10" s="32" t="s">
        <v>131</v>
      </c>
      <c r="D10" s="32">
        <v>32</v>
      </c>
      <c r="E10" s="32" t="s">
        <v>39</v>
      </c>
      <c r="F10" s="32" t="s">
        <v>127</v>
      </c>
      <c r="G10" s="32" t="s">
        <v>108</v>
      </c>
      <c r="H10" s="32">
        <v>997</v>
      </c>
      <c r="I10" s="32">
        <v>992</v>
      </c>
      <c r="J10" s="32" t="s">
        <v>108</v>
      </c>
      <c r="K10" s="32">
        <v>535</v>
      </c>
      <c r="L10" s="32">
        <v>149753.492184</v>
      </c>
    </row>
    <row r="11" spans="1:12" x14ac:dyDescent="0.25">
      <c r="A11" s="32">
        <v>6</v>
      </c>
      <c r="B11" s="32">
        <v>3</v>
      </c>
      <c r="C11" s="32" t="s">
        <v>131</v>
      </c>
      <c r="D11" s="32">
        <v>33</v>
      </c>
      <c r="E11" s="32" t="s">
        <v>42</v>
      </c>
      <c r="F11" s="32" t="s">
        <v>127</v>
      </c>
      <c r="G11" s="32" t="s">
        <v>108</v>
      </c>
      <c r="H11" s="32">
        <v>997</v>
      </c>
      <c r="I11" s="32">
        <v>992</v>
      </c>
      <c r="J11" s="32" t="s">
        <v>108</v>
      </c>
      <c r="K11" s="32">
        <v>17</v>
      </c>
      <c r="L11" s="32">
        <v>2184.2077443899998</v>
      </c>
    </row>
    <row r="12" spans="1:12" x14ac:dyDescent="0.25">
      <c r="A12" s="32">
        <v>7</v>
      </c>
      <c r="B12" s="32">
        <v>998</v>
      </c>
      <c r="C12" s="32" t="s">
        <v>43</v>
      </c>
      <c r="D12" s="32">
        <v>998</v>
      </c>
      <c r="E12" s="32" t="s">
        <v>43</v>
      </c>
      <c r="F12" s="32" t="s">
        <v>127</v>
      </c>
      <c r="G12" s="32" t="s">
        <v>108</v>
      </c>
      <c r="H12" s="32">
        <v>997</v>
      </c>
      <c r="I12" s="32">
        <v>992</v>
      </c>
      <c r="J12" s="32" t="s">
        <v>108</v>
      </c>
      <c r="K12" s="32">
        <v>335</v>
      </c>
      <c r="L12" s="32">
        <v>28066.3039322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133</v>
      </c>
    </row>
    <row r="4" spans="1:12" x14ac:dyDescent="0.25">
      <c r="A4" s="31" t="s">
        <v>86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90</v>
      </c>
      <c r="H4" s="31" t="s">
        <v>91</v>
      </c>
      <c r="I4" s="31" t="s">
        <v>103</v>
      </c>
      <c r="J4" s="31" t="s">
        <v>104</v>
      </c>
      <c r="K4" s="31" t="s">
        <v>92</v>
      </c>
      <c r="L4" s="31" t="s">
        <v>93</v>
      </c>
    </row>
    <row r="5" spans="1:12" x14ac:dyDescent="0.25">
      <c r="A5" s="32">
        <v>0</v>
      </c>
      <c r="B5" s="32">
        <v>2</v>
      </c>
      <c r="C5" s="32" t="s">
        <v>126</v>
      </c>
      <c r="D5" s="32">
        <v>21</v>
      </c>
      <c r="E5" s="32" t="s">
        <v>45</v>
      </c>
      <c r="F5" s="32" t="s">
        <v>127</v>
      </c>
      <c r="G5" s="32" t="s">
        <v>108</v>
      </c>
      <c r="H5" s="32">
        <v>997</v>
      </c>
      <c r="I5" s="32">
        <v>992</v>
      </c>
      <c r="J5" s="32" t="s">
        <v>108</v>
      </c>
      <c r="K5" s="32">
        <v>11</v>
      </c>
      <c r="L5" s="32">
        <v>62.675842339900001</v>
      </c>
    </row>
    <row r="6" spans="1:12" x14ac:dyDescent="0.25">
      <c r="A6" s="32">
        <v>1</v>
      </c>
      <c r="B6" s="32">
        <v>2</v>
      </c>
      <c r="C6" s="32" t="s">
        <v>126</v>
      </c>
      <c r="D6" s="32">
        <v>22</v>
      </c>
      <c r="E6" s="32" t="s">
        <v>128</v>
      </c>
      <c r="F6" s="32" t="s">
        <v>127</v>
      </c>
      <c r="G6" s="32" t="s">
        <v>108</v>
      </c>
      <c r="H6" s="32">
        <v>997</v>
      </c>
      <c r="I6" s="32">
        <v>992</v>
      </c>
      <c r="J6" s="32" t="s">
        <v>108</v>
      </c>
      <c r="K6" s="32">
        <v>10</v>
      </c>
      <c r="L6" s="32">
        <v>20.933172272099998</v>
      </c>
    </row>
    <row r="7" spans="1:12" x14ac:dyDescent="0.25">
      <c r="A7" s="32">
        <v>2</v>
      </c>
      <c r="B7" s="32">
        <v>2</v>
      </c>
      <c r="C7" s="32" t="s">
        <v>126</v>
      </c>
      <c r="D7" s="32">
        <v>23</v>
      </c>
      <c r="E7" s="32" t="s">
        <v>129</v>
      </c>
      <c r="F7" s="32" t="s">
        <v>127</v>
      </c>
      <c r="G7" s="32" t="s">
        <v>108</v>
      </c>
      <c r="H7" s="32">
        <v>997</v>
      </c>
      <c r="I7" s="32">
        <v>992</v>
      </c>
      <c r="J7" s="32" t="s">
        <v>108</v>
      </c>
      <c r="K7" s="32">
        <v>7</v>
      </c>
      <c r="L7" s="32">
        <v>77.524789776700004</v>
      </c>
    </row>
    <row r="8" spans="1:12" x14ac:dyDescent="0.25">
      <c r="A8" s="32">
        <v>3</v>
      </c>
      <c r="B8" s="32">
        <v>2</v>
      </c>
      <c r="C8" s="32" t="s">
        <v>126</v>
      </c>
      <c r="D8" s="32">
        <v>24</v>
      </c>
      <c r="E8" s="32" t="s">
        <v>130</v>
      </c>
      <c r="F8" s="32" t="s">
        <v>127</v>
      </c>
      <c r="G8" s="32" t="s">
        <v>108</v>
      </c>
      <c r="H8" s="32">
        <v>997</v>
      </c>
      <c r="I8" s="32">
        <v>992</v>
      </c>
      <c r="J8" s="32" t="s">
        <v>108</v>
      </c>
      <c r="K8" s="32">
        <v>193</v>
      </c>
      <c r="L8" s="32">
        <v>2608.6472169399999</v>
      </c>
    </row>
    <row r="9" spans="1:12" x14ac:dyDescent="0.25">
      <c r="A9" s="32">
        <v>4</v>
      </c>
      <c r="B9" s="32">
        <v>3</v>
      </c>
      <c r="C9" s="32" t="s">
        <v>131</v>
      </c>
      <c r="D9" s="32">
        <v>31</v>
      </c>
      <c r="E9" s="32" t="s">
        <v>132</v>
      </c>
      <c r="F9" s="32" t="s">
        <v>127</v>
      </c>
      <c r="G9" s="32" t="s">
        <v>108</v>
      </c>
      <c r="H9" s="32">
        <v>997</v>
      </c>
      <c r="I9" s="32">
        <v>992</v>
      </c>
      <c r="J9" s="32" t="s">
        <v>108</v>
      </c>
      <c r="K9" s="32">
        <v>116</v>
      </c>
      <c r="L9" s="32">
        <v>6906.3387546200001</v>
      </c>
    </row>
    <row r="10" spans="1:12" x14ac:dyDescent="0.25">
      <c r="A10" s="32">
        <v>5</v>
      </c>
      <c r="B10" s="32">
        <v>3</v>
      </c>
      <c r="C10" s="32" t="s">
        <v>131</v>
      </c>
      <c r="D10" s="32">
        <v>32</v>
      </c>
      <c r="E10" s="32" t="s">
        <v>39</v>
      </c>
      <c r="F10" s="32" t="s">
        <v>127</v>
      </c>
      <c r="G10" s="32" t="s">
        <v>108</v>
      </c>
      <c r="H10" s="32">
        <v>997</v>
      </c>
      <c r="I10" s="32">
        <v>992</v>
      </c>
      <c r="J10" s="32" t="s">
        <v>108</v>
      </c>
      <c r="K10" s="32">
        <v>131</v>
      </c>
      <c r="L10" s="32">
        <v>25447.999515399999</v>
      </c>
    </row>
    <row r="11" spans="1:12" x14ac:dyDescent="0.25">
      <c r="A11" s="32">
        <v>6</v>
      </c>
      <c r="B11" s="32">
        <v>3</v>
      </c>
      <c r="C11" s="32" t="s">
        <v>131</v>
      </c>
      <c r="D11" s="32">
        <v>33</v>
      </c>
      <c r="E11" s="32" t="s">
        <v>42</v>
      </c>
      <c r="F11" s="32" t="s">
        <v>127</v>
      </c>
      <c r="G11" s="32" t="s">
        <v>108</v>
      </c>
      <c r="H11" s="32">
        <v>997</v>
      </c>
      <c r="I11" s="32">
        <v>992</v>
      </c>
      <c r="J11" s="32" t="s">
        <v>108</v>
      </c>
      <c r="K11" s="32">
        <v>8</v>
      </c>
      <c r="L11" s="32">
        <v>277.21158641900001</v>
      </c>
    </row>
    <row r="12" spans="1:12" x14ac:dyDescent="0.25">
      <c r="A12" s="32">
        <v>7</v>
      </c>
      <c r="B12" s="32">
        <v>998</v>
      </c>
      <c r="C12" s="32" t="s">
        <v>43</v>
      </c>
      <c r="D12" s="32">
        <v>998</v>
      </c>
      <c r="E12" s="32" t="s">
        <v>43</v>
      </c>
      <c r="F12" s="32" t="s">
        <v>127</v>
      </c>
      <c r="G12" s="32" t="s">
        <v>108</v>
      </c>
      <c r="H12" s="32">
        <v>997</v>
      </c>
      <c r="I12" s="32">
        <v>992</v>
      </c>
      <c r="J12" s="32" t="s">
        <v>108</v>
      </c>
      <c r="K12" s="32">
        <v>38</v>
      </c>
      <c r="L12" s="32">
        <v>248.89241326699999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2024-09-24T01:57:36Z</dcterms:modified>
</cp:coreProperties>
</file>