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D:\local-activations\EMSR760\03MAPS\output\EMSR760\AOI02\DEL_MONIT02\EMSR760_AOI02_DEL_MONIT02_v1\"/>
    </mc:Choice>
  </mc:AlternateContent>
  <xr:revisionPtr revIDLastSave="0" documentId="13_ncr:1_{6959A590-2462-4739-BF45-C64042E7B9DD}" xr6:coauthVersionLast="47" xr6:coauthVersionMax="47" xr10:uidLastSave="{00000000-0000-0000-0000-000000000000}"/>
  <bookViews>
    <workbookView xWindow="-120" yWindow="-120" windowWidth="30960" windowHeight="168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8" i="2" l="1"/>
  <c r="B57" i="2"/>
  <c r="B56" i="2"/>
  <c r="B40" i="2"/>
  <c r="B39" i="2"/>
</calcChain>
</file>

<file path=xl/sharedStrings.xml><?xml version="1.0" encoding="utf-8"?>
<sst xmlns="http://schemas.openxmlformats.org/spreadsheetml/2006/main" count="533" uniqueCount="132">
  <si>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</si>
  <si>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</si>
  <si>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</si>
  <si>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</si>
  <si>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</si>
  <si>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02 Regiao Norte e Centro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</si>
  <si>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</si>
  <si>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</si>
  <si>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</si>
  <si>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</si>
  <si>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</si>
  <si>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</si>
  <si>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</si>
  <si>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</si>
  <si>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</si>
  <si>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</si>
  <si>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Other non-residential buildings</t>
  </si>
  <si>
    <t>Transportation</t>
  </si>
  <si>
    <t>Airfield runways</t>
  </si>
  <si>
    <t>Heliport</t>
  </si>
  <si>
    <t>Helipad</t>
  </si>
  <si>
    <t>km</t>
  </si>
  <si>
    <t>Highways</t>
  </si>
  <si>
    <t>Primary Road</t>
  </si>
  <si>
    <t>Secondary Road</t>
  </si>
  <si>
    <t>Local Road</t>
  </si>
  <si>
    <t>Cart Track</t>
  </si>
  <si>
    <t>Railway Yard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</si>
  <si>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</si>
  <si>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</si>
  <si>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</si>
  <si>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</si>
  <si>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</si>
  <si>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</si>
  <si>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</si>
  <si>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</si>
  <si>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Land use</t>
  </si>
  <si>
    <t>Shrub and/or herbaceous vegetation association</t>
  </si>
  <si>
    <t xml:space="preserve">Forests </t>
  </si>
  <si>
    <t xml:space="preserve">Heterogeneous agricultural areas </t>
  </si>
  <si>
    <t>Other</t>
  </si>
  <si>
    <t>Open spaces with little or no vegetation</t>
  </si>
  <si>
    <t>Arable land</t>
  </si>
  <si>
    <t xml:space="preserve">Pastures </t>
  </si>
  <si>
    <t xml:space="preserve">Permanent crops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</si>
  <si>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</si>
  <si>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</si>
  <si>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</si>
  <si>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</si>
  <si>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</si>
  <si>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</si>
  <si>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</si>
  <si>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</si>
  <si>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</si>
  <si>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</si>
  <si>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</si>
  <si>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</si>
  <si>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Regiao Norte e Centro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</si>
  <si>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</si>
  <si>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</si>
  <si>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</si>
  <si>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</si>
  <si>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</si>
  <si>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</si>
  <si>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</si>
  <si>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</si>
  <si>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</si>
  <si>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</si>
  <si>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</si>
  <si>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</si>
  <si>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</si>
  <si>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</si>
  <si>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</si>
  <si>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</si>
  <si>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</si>
  <si>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</si>
  <si>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</si>
  <si>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</si>
  <si>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</si>
  <si>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</si>
  <si>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</si>
  <si>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</si>
  <si>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</si>
  <si>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</si>
  <si>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</si>
  <si>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</si>
  <si>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</si>
  <si>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</si>
  <si>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</si>
  <si>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</si>
  <si>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</si>
  <si>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</si>
  <si>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</si>
  <si>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</si>
  <si>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</si>
  <si>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</si>
  <si>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</si>
  <si>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</si>
  <si>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</si>
  <si>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</si>
  <si>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</si>
  <si>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</si>
  <si>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</si>
  <si>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</si>
  <si>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</si>
  <si>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</si>
  <si>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</si>
  <si>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</si>
  <si>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</si>
  <si>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</si>
  <si>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</si>
  <si>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</si>
  <si>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</si>
  <si>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</si>
  <si>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</si>
  <si>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</si>
  <si>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</si>
  <si>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</si>
  <si>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</si>
  <si>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</si>
  <si>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</si>
  <si>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</si>
  <si>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</si>
  <si>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</si>
  <si>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</si>
  <si>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</si>
  <si>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</si>
  <si>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</si>
  <si>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</si>
  <si>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</si>
  <si>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</si>
  <si>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r>
      <t>Digital Elevation Model: FABDEM (ForestAndBuildingsremovedCopernicusDEM) removes building and tree height biases from the Copernicus GLO 30</t>
    </r>
    <r>
      <rPr>
        <sz val="11"/>
        <color theme="1"/>
        <rFont val="Calibri"/>
        <family val="2"/>
        <scheme val="minor"/>
      </rPr>
      <t xml:space="preserve"> Digital Elevation Model (DEM) (Airbus,2020).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</si>
</sst>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6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10" xfId="0" applyBorder="1"/>
    <xf numFmtId="165" fontId="14" fillId="0" borderId="10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0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bestFit="1" customWidth="1"/>
  </cols>
  <sheetData>
    <row r="1" spans="2:2">
      <c r="B1" s="24"/>
    </row>
    <row r="2" spans="2:2" ht="20.25" customHeight="1">
      <c r="B2" s="25" t="s">
        <v>0</v>
      </c>
    </row>
    <row r="3" spans="2:2">
      <c r="B3" s="24"/>
    </row>
    <row r="4" spans="2:2" ht="15.75" customHeight="1">
      <c r="B4" s="29" t="s">
        <v>1</v>
      </c>
    </row>
    <row r="5" spans="2:2" ht="15.75" customHeight="1">
      <c r="B5" s="29" t="s">
        <v>2</v>
      </c>
    </row>
    <row r="6" spans="2:2" ht="15.75" customHeight="1">
      <c r="B6" s="29"/>
    </row>
    <row r="7" spans="2:2" ht="15.75" customHeight="1">
      <c r="B7" s="29" t="s">
        <v>3</v>
      </c>
    </row>
    <row r="8" spans="2:2" ht="15.75" customHeight="1">
      <c r="B8" s="29"/>
    </row>
    <row r="9" spans="2:2" ht="30.75" customHeight="1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tabSelected="1" topLeftCell="A13" zoomScale="70" zoomScaleNormal="70" workbookViewId="0">
      <selection activeCell="B59" sqref="B59"/>
    </sheetView>
  </sheetViews>
  <sheetFormatPr defaultColWidth="9.140625" defaultRowHeight="1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>
      <c r="B4" s="21"/>
      <c r="C4" s="73" t="s">
        <v>7</v>
      </c>
      <c r="D4" s="74"/>
      <c r="E4" s="26" t="s">
        <v>8</v>
      </c>
      <c r="F4" s="22" t="s">
        <v>9</v>
      </c>
      <c r="G4" s="2"/>
      <c r="H4" s="2"/>
      <c r="I4" s="7"/>
      <c r="J4" s="7"/>
      <c r="K4" s="4"/>
    </row>
    <row r="5" spans="1:11">
      <c r="B5" s="33" t="s">
        <v>10</v>
      </c>
      <c r="C5" s="33"/>
      <c r="D5" s="34" t="s">
        <v>11</v>
      </c>
      <c r="E5" s="33"/>
      <c r="F5" s="35">
        <v>55966.8461761</v>
      </c>
    </row>
    <row r="6" spans="1:11">
      <c r="B6" s="23" t="s">
        <v>12</v>
      </c>
      <c r="C6" s="27" t="s">
        <v>13</v>
      </c>
      <c r="D6" s="28"/>
      <c r="E6" s="60">
        <v>7600</v>
      </c>
      <c r="F6" s="59">
        <v>910000</v>
      </c>
      <c r="G6" s="2"/>
      <c r="H6" s="2"/>
      <c r="I6" s="3"/>
      <c r="J6" s="3"/>
      <c r="K6" s="6"/>
    </row>
    <row r="7" spans="1:11">
      <c r="B7" s="36" t="s">
        <v>14</v>
      </c>
      <c r="C7" s="40" t="s">
        <v>15</v>
      </c>
      <c r="D7" s="37" t="s">
        <v>11</v>
      </c>
      <c r="E7" s="41">
        <v>190.15268730899999</v>
      </c>
      <c r="F7" s="41">
        <v>21381.883472500002</v>
      </c>
      <c r="G7" s="2"/>
      <c r="H7" s="2"/>
      <c r="I7" s="8"/>
      <c r="J7" s="7"/>
      <c r="K7" s="9"/>
    </row>
    <row r="8" spans="1:11">
      <c r="B8" s="42"/>
      <c r="C8" s="43" t="s">
        <v>16</v>
      </c>
      <c r="D8" s="44" t="s">
        <v>11</v>
      </c>
      <c r="E8" s="45">
        <v>15.5390811398</v>
      </c>
      <c r="F8" s="45">
        <v>2791.8365299100001</v>
      </c>
    </row>
    <row r="9" spans="1:11">
      <c r="B9" s="36" t="s">
        <v>17</v>
      </c>
      <c r="C9" s="46" t="s">
        <v>18</v>
      </c>
      <c r="D9" s="37" t="s">
        <v>11</v>
      </c>
      <c r="E9" s="41">
        <v>0</v>
      </c>
      <c r="F9" s="41">
        <v>1.5069326492999999</v>
      </c>
    </row>
    <row r="10" spans="1:11">
      <c r="B10" s="47"/>
      <c r="C10" s="48" t="s">
        <v>19</v>
      </c>
      <c r="D10" s="49" t="s">
        <v>11</v>
      </c>
      <c r="E10" s="50">
        <v>0</v>
      </c>
      <c r="F10" s="50">
        <v>1.7732850001</v>
      </c>
    </row>
    <row r="11" spans="1:11">
      <c r="B11" s="47"/>
      <c r="C11" s="48" t="s">
        <v>20</v>
      </c>
      <c r="D11" s="49" t="s">
        <v>11</v>
      </c>
      <c r="E11" s="50">
        <v>0</v>
      </c>
      <c r="F11" s="50">
        <v>0.93312488039999997</v>
      </c>
    </row>
    <row r="12" spans="1:11">
      <c r="B12" s="47"/>
      <c r="C12" s="48" t="s">
        <v>18</v>
      </c>
      <c r="D12" s="49" t="s">
        <v>21</v>
      </c>
      <c r="E12" s="50">
        <v>1.27864989E-2</v>
      </c>
      <c r="F12" s="50">
        <v>0.88519428119999999</v>
      </c>
    </row>
    <row r="13" spans="1:11">
      <c r="B13" s="47"/>
      <c r="C13" s="48" t="s">
        <v>22</v>
      </c>
      <c r="D13" s="49" t="s">
        <v>21</v>
      </c>
      <c r="E13" s="50">
        <v>56.031943536</v>
      </c>
      <c r="F13" s="50">
        <v>680.78220600099996</v>
      </c>
    </row>
    <row r="14" spans="1:11">
      <c r="B14" s="47"/>
      <c r="C14" s="48" t="s">
        <v>23</v>
      </c>
      <c r="D14" s="49" t="s">
        <v>21</v>
      </c>
      <c r="E14" s="50">
        <v>46.160296679600002</v>
      </c>
      <c r="F14" s="50">
        <v>1246.3879009499999</v>
      </c>
    </row>
    <row r="15" spans="1:11">
      <c r="B15" s="47"/>
      <c r="C15" s="48" t="s">
        <v>24</v>
      </c>
      <c r="D15" s="49" t="s">
        <v>21</v>
      </c>
      <c r="E15" s="50">
        <v>61.6212246702</v>
      </c>
      <c r="F15" s="50">
        <v>922.432145139</v>
      </c>
    </row>
    <row r="16" spans="1:11">
      <c r="B16" s="47"/>
      <c r="C16" s="48" t="s">
        <v>25</v>
      </c>
      <c r="D16" s="49" t="s">
        <v>21</v>
      </c>
      <c r="E16" s="50">
        <v>329.179724652</v>
      </c>
      <c r="F16" s="50">
        <v>9152.0899866500004</v>
      </c>
    </row>
    <row r="17" spans="2:6">
      <c r="B17" s="47"/>
      <c r="C17" s="48" t="s">
        <v>26</v>
      </c>
      <c r="D17" s="49" t="s">
        <v>21</v>
      </c>
      <c r="E17" s="50">
        <v>1383.74154755</v>
      </c>
      <c r="F17" s="50">
        <v>9166.0300158800001</v>
      </c>
    </row>
    <row r="18" spans="2:6">
      <c r="B18" s="47"/>
      <c r="C18" s="48" t="s">
        <v>27</v>
      </c>
      <c r="D18" s="49" t="s">
        <v>21</v>
      </c>
      <c r="E18" s="50">
        <v>0</v>
      </c>
      <c r="F18" s="50">
        <v>0.1120710162</v>
      </c>
    </row>
    <row r="19" spans="2:6">
      <c r="B19" s="42"/>
      <c r="C19" s="43" t="s">
        <v>28</v>
      </c>
      <c r="D19" s="44" t="s">
        <v>21</v>
      </c>
      <c r="E19" s="45">
        <v>0.51571286569999997</v>
      </c>
      <c r="F19" s="45">
        <v>206.25352603100001</v>
      </c>
    </row>
    <row r="20" spans="2:6">
      <c r="B20" s="36" t="s">
        <v>29</v>
      </c>
      <c r="C20" s="46" t="s">
        <v>30</v>
      </c>
      <c r="D20" s="37" t="s">
        <v>11</v>
      </c>
      <c r="E20" s="41">
        <v>0</v>
      </c>
      <c r="F20" s="41">
        <v>33.774591555199997</v>
      </c>
    </row>
    <row r="21" spans="2:6">
      <c r="B21" s="47"/>
      <c r="C21" s="48" t="s">
        <v>31</v>
      </c>
      <c r="D21" s="49" t="s">
        <v>11</v>
      </c>
      <c r="E21" s="50">
        <v>0</v>
      </c>
      <c r="F21" s="50">
        <v>7.2551313556999997</v>
      </c>
    </row>
    <row r="22" spans="2:6">
      <c r="B22" s="47"/>
      <c r="C22" s="48" t="s">
        <v>32</v>
      </c>
      <c r="D22" s="49" t="s">
        <v>11</v>
      </c>
      <c r="E22" s="50">
        <v>51.972019942199999</v>
      </c>
      <c r="F22" s="50">
        <v>769.75324280400002</v>
      </c>
    </row>
    <row r="23" spans="2:6">
      <c r="B23" s="47"/>
      <c r="C23" s="48" t="s">
        <v>33</v>
      </c>
      <c r="D23" s="49" t="s">
        <v>11</v>
      </c>
      <c r="E23" s="50">
        <v>3.1367943400000001E-2</v>
      </c>
      <c r="F23" s="50">
        <v>13.3824595497</v>
      </c>
    </row>
    <row r="24" spans="2:6">
      <c r="B24" s="47"/>
      <c r="C24" s="48" t="s">
        <v>34</v>
      </c>
      <c r="D24" s="49" t="s">
        <v>11</v>
      </c>
      <c r="E24" s="50">
        <v>6.8681923309000004</v>
      </c>
      <c r="F24" s="50">
        <v>947.70856682399994</v>
      </c>
    </row>
    <row r="25" spans="2:6">
      <c r="B25" s="47"/>
      <c r="C25" s="51" t="s">
        <v>35</v>
      </c>
      <c r="D25" s="49" t="s">
        <v>11</v>
      </c>
      <c r="E25" s="50">
        <v>0</v>
      </c>
      <c r="F25" s="50">
        <v>125.00591133499999</v>
      </c>
    </row>
    <row r="26" spans="2:6">
      <c r="B26" s="42"/>
      <c r="C26" s="43" t="s">
        <v>31</v>
      </c>
      <c r="D26" s="44" t="s">
        <v>21</v>
      </c>
      <c r="E26" s="45">
        <v>3.53791787E-2</v>
      </c>
      <c r="F26" s="45">
        <v>2.6776878861000002</v>
      </c>
    </row>
    <row r="27" spans="2:6">
      <c r="B27" s="52" t="s">
        <v>36</v>
      </c>
      <c r="C27" s="53" t="s">
        <v>37</v>
      </c>
      <c r="D27" s="37" t="s">
        <v>11</v>
      </c>
      <c r="E27" s="41">
        <v>37675.195816400003</v>
      </c>
      <c r="F27" s="54">
        <v>149967.488132</v>
      </c>
    </row>
    <row r="28" spans="2:6">
      <c r="B28" s="55"/>
      <c r="C28" s="51" t="s">
        <v>38</v>
      </c>
      <c r="D28" s="49" t="s">
        <v>11</v>
      </c>
      <c r="E28" s="50">
        <v>11992.957134</v>
      </c>
      <c r="F28" s="56">
        <v>66227.099494499998</v>
      </c>
    </row>
    <row r="29" spans="2:6">
      <c r="B29" s="55"/>
      <c r="C29" s="51" t="s">
        <v>39</v>
      </c>
      <c r="D29" s="49" t="s">
        <v>11</v>
      </c>
      <c r="E29" s="50">
        <v>5350.1999064900001</v>
      </c>
      <c r="F29" s="56">
        <v>97433.754565299998</v>
      </c>
    </row>
    <row r="30" spans="2:6">
      <c r="B30" s="55"/>
      <c r="C30" s="51" t="s">
        <v>40</v>
      </c>
      <c r="D30" s="49" t="s">
        <v>11</v>
      </c>
      <c r="E30" s="50">
        <v>390.91260014800002</v>
      </c>
      <c r="F30" s="56">
        <v>28187.083384699999</v>
      </c>
    </row>
    <row r="31" spans="2:6">
      <c r="B31" s="55"/>
      <c r="C31" s="51" t="s">
        <v>41</v>
      </c>
      <c r="D31" s="49" t="s">
        <v>11</v>
      </c>
      <c r="E31" s="50">
        <v>312.77568768399999</v>
      </c>
      <c r="F31" s="56">
        <v>2184.2077443899998</v>
      </c>
    </row>
    <row r="32" spans="2:6">
      <c r="B32" s="55"/>
      <c r="C32" s="51" t="s">
        <v>42</v>
      </c>
      <c r="D32" s="49" t="s">
        <v>11</v>
      </c>
      <c r="E32" s="50">
        <v>109.274215787</v>
      </c>
      <c r="F32" s="50">
        <v>5137.7510758400003</v>
      </c>
    </row>
    <row r="33" spans="2:6">
      <c r="B33" s="55"/>
      <c r="C33" s="51" t="s">
        <v>43</v>
      </c>
      <c r="D33" s="49" t="s">
        <v>11</v>
      </c>
      <c r="E33" s="50">
        <v>82.447016150300001</v>
      </c>
      <c r="F33" s="56">
        <v>1182.9005430699999</v>
      </c>
    </row>
    <row r="34" spans="2:6">
      <c r="B34" s="57"/>
      <c r="C34" s="58" t="s">
        <v>44</v>
      </c>
      <c r="D34" s="44" t="s">
        <v>11</v>
      </c>
      <c r="E34" s="45">
        <v>53.034280384500001</v>
      </c>
      <c r="F34" s="45">
        <v>13357.4528849</v>
      </c>
    </row>
    <row r="35" spans="2:6">
      <c r="B35" s="5"/>
      <c r="C35" s="14"/>
      <c r="D35" s="7"/>
      <c r="E35" s="7"/>
      <c r="F35" s="10"/>
    </row>
    <row r="36" spans="2:6">
      <c r="B36" s="5"/>
      <c r="C36" s="14"/>
      <c r="D36" s="7"/>
      <c r="E36" s="7"/>
      <c r="F36" s="10"/>
    </row>
    <row r="37" spans="2:6">
      <c r="B37" s="61" t="s">
        <v>45</v>
      </c>
      <c r="C37" s="14"/>
      <c r="D37" s="7"/>
      <c r="E37" s="7"/>
    </row>
    <row r="38" spans="2:6">
      <c r="B38" s="32" t="s">
        <v>46</v>
      </c>
      <c r="C38" s="14"/>
      <c r="D38" s="7"/>
      <c r="E38" s="7"/>
    </row>
    <row r="39" spans="2:6">
      <c r="B39" s="62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7"/>
      <c r="E39" s="7"/>
    </row>
    <row r="40" spans="2:6">
      <c r="B40" s="32" t="str">
        <f>CONCATENATE(CHAR(169)," European Union / Copernicus Emergency Management Service")</f>
        <v>© European Union / Copernicus Emergency Management Service</v>
      </c>
      <c r="C40" s="14"/>
      <c r="D40" s="7"/>
      <c r="E40" s="7"/>
    </row>
    <row r="41" spans="2:6">
      <c r="B41" s="5"/>
      <c r="C41" s="14"/>
      <c r="D41" s="7"/>
      <c r="E41" s="7"/>
    </row>
    <row r="42" spans="2:6">
      <c r="B42" s="5"/>
      <c r="C42" s="14"/>
      <c r="D42" s="7"/>
      <c r="E42" s="7"/>
    </row>
    <row r="43" spans="2:6">
      <c r="B43" s="61" t="s">
        <v>47</v>
      </c>
      <c r="C43" s="14"/>
      <c r="D43" s="7"/>
      <c r="E43" s="7"/>
    </row>
    <row r="44" spans="2:6">
      <c r="B44" s="32" t="s">
        <v>48</v>
      </c>
      <c r="C44" s="14"/>
      <c r="D44" s="7"/>
      <c r="E44" s="7"/>
    </row>
    <row r="45" spans="2:6">
      <c r="B45" s="32" t="s">
        <v>49</v>
      </c>
      <c r="C45" s="14"/>
      <c r="D45" s="7"/>
      <c r="E45" s="63" t="s">
        <v>50</v>
      </c>
    </row>
    <row r="46" spans="2:6">
      <c r="B46" s="32" t="s">
        <v>51</v>
      </c>
      <c r="C46" s="16"/>
      <c r="D46" s="7"/>
      <c r="E46" s="7"/>
    </row>
    <row r="47" spans="2:6">
      <c r="B47" s="32" t="s">
        <v>52</v>
      </c>
      <c r="C47" s="16"/>
      <c r="D47" s="7"/>
      <c r="E47" s="7"/>
    </row>
    <row r="48" spans="2:6">
      <c r="B48" s="5"/>
      <c r="C48" s="16"/>
      <c r="D48" s="7"/>
      <c r="E48" s="7"/>
    </row>
    <row r="49" spans="2:5">
      <c r="B49" s="5"/>
      <c r="C49" s="16"/>
      <c r="D49" s="7"/>
      <c r="E49" s="7"/>
    </row>
    <row r="50" spans="2:5">
      <c r="B50" s="61" t="s">
        <v>53</v>
      </c>
      <c r="C50" s="16"/>
      <c r="D50" s="7"/>
      <c r="E50" s="7"/>
    </row>
    <row r="51" spans="2:5">
      <c r="B51" s="32" t="s">
        <v>54</v>
      </c>
      <c r="C51" s="16"/>
      <c r="D51" s="7"/>
      <c r="E51" s="7"/>
    </row>
    <row r="52" spans="2:5">
      <c r="B52" s="32" t="s">
        <v>55</v>
      </c>
      <c r="C52" s="16"/>
      <c r="D52" s="7"/>
      <c r="E52" s="7"/>
    </row>
    <row r="53" spans="2:5">
      <c r="B53" s="5"/>
      <c r="C53" s="16"/>
      <c r="D53" s="7"/>
      <c r="E53" s="7"/>
    </row>
    <row r="54" spans="2:5">
      <c r="B54" s="5"/>
      <c r="C54" s="16"/>
      <c r="D54" s="7"/>
      <c r="E54" s="7"/>
    </row>
    <row r="55" spans="2:5">
      <c r="B55" s="61" t="s">
        <v>56</v>
      </c>
      <c r="C55" s="16"/>
      <c r="D55" s="7"/>
      <c r="E55" s="7"/>
    </row>
    <row r="56" spans="2:5">
      <c r="B56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16"/>
      <c r="D56" s="7"/>
      <c r="E56" s="7"/>
    </row>
    <row r="57" spans="2:5">
      <c r="B57" s="32" t="str">
        <f>CONCATENATE("Corine Land Cover (CLC) 2018, EuroBoundaryMap 2017 ",CHAR(169),"EuroGeographics.  ")</f>
        <v xml:space="preserve">Corine Land Cover (CLC) 2018, EuroBoundaryMap 2017 ©EuroGeographics.  </v>
      </c>
    </row>
    <row r="58" spans="2:5">
      <c r="B58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2:5">
      <c r="B59" s="75" t="s">
        <v>131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9" customWidth="1"/>
  </cols>
  <sheetData>
    <row r="1" spans="1:12">
      <c r="A1" t="s">
        <v>57</v>
      </c>
    </row>
    <row r="3" spans="1:12" ht="25.5">
      <c r="A3" s="64" t="s">
        <v>58</v>
      </c>
      <c r="B3" s="64" t="s">
        <v>59</v>
      </c>
      <c r="C3" s="64" t="s">
        <v>60</v>
      </c>
      <c r="D3" s="64" t="s">
        <v>61</v>
      </c>
      <c r="E3" s="64" t="s">
        <v>62</v>
      </c>
      <c r="F3" s="64" t="s">
        <v>63</v>
      </c>
      <c r="G3" s="64" t="s">
        <v>64</v>
      </c>
      <c r="H3" s="64" t="s">
        <v>65</v>
      </c>
      <c r="I3" s="64" t="s">
        <v>66</v>
      </c>
      <c r="J3" s="64" t="s">
        <v>67</v>
      </c>
      <c r="K3" s="64" t="s">
        <v>68</v>
      </c>
      <c r="L3" s="64" t="s">
        <v>69</v>
      </c>
    </row>
    <row r="4" spans="1:12" ht="56.25">
      <c r="A4" s="65" t="s">
        <v>70</v>
      </c>
      <c r="B4" s="66" t="s">
        <v>71</v>
      </c>
      <c r="C4" s="66" t="s">
        <v>72</v>
      </c>
      <c r="D4" s="66" t="s">
        <v>73</v>
      </c>
      <c r="E4" s="66" t="s">
        <v>74</v>
      </c>
      <c r="F4" s="66" t="s">
        <v>75</v>
      </c>
      <c r="G4" s="66" t="s">
        <v>76</v>
      </c>
      <c r="H4" s="66" t="s">
        <v>77</v>
      </c>
      <c r="I4" s="66" t="s">
        <v>78</v>
      </c>
      <c r="J4" s="66" t="s">
        <v>78</v>
      </c>
      <c r="K4" s="66" t="s">
        <v>78</v>
      </c>
      <c r="L4" s="66" t="s">
        <v>79</v>
      </c>
    </row>
    <row r="5" spans="1:12">
      <c r="A5" s="67" t="s">
        <v>9</v>
      </c>
      <c r="B5" s="68">
        <v>902482</v>
      </c>
      <c r="C5" s="69">
        <v>914439</v>
      </c>
      <c r="D5" s="68">
        <v>934332</v>
      </c>
      <c r="E5" s="68">
        <v>884285</v>
      </c>
      <c r="F5" s="68">
        <v>881043</v>
      </c>
      <c r="G5" s="68">
        <v>841263</v>
      </c>
      <c r="H5" s="68">
        <v>886294</v>
      </c>
      <c r="I5" s="70">
        <v>892020</v>
      </c>
      <c r="J5" s="70">
        <v>27234</v>
      </c>
      <c r="K5" s="70">
        <v>3.1</v>
      </c>
      <c r="L5" s="71" t="s">
        <v>80</v>
      </c>
    </row>
    <row r="6" spans="1:12">
      <c r="A6" s="67" t="s">
        <v>81</v>
      </c>
      <c r="B6" s="68">
        <v>20937</v>
      </c>
      <c r="C6" s="69">
        <v>7585</v>
      </c>
      <c r="D6" s="68">
        <v>22774</v>
      </c>
      <c r="E6" s="68">
        <v>5748</v>
      </c>
      <c r="F6" s="68">
        <v>24194</v>
      </c>
      <c r="G6" s="68">
        <v>6051</v>
      </c>
      <c r="H6" s="68">
        <v>9342</v>
      </c>
      <c r="I6" s="70">
        <v>13804</v>
      </c>
      <c r="J6" s="70">
        <v>7773</v>
      </c>
      <c r="K6" s="70">
        <v>56.3</v>
      </c>
      <c r="L6" s="72" t="s">
        <v>82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6"/>
  <sheetViews>
    <sheetView workbookViewId="0"/>
  </sheetViews>
  <sheetFormatPr defaultRowHeight="1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>
      <c r="B1" s="39" t="s">
        <v>5</v>
      </c>
    </row>
    <row r="2" spans="1:8">
      <c r="B2" s="39" t="s">
        <v>83</v>
      </c>
    </row>
    <row r="4" spans="1:8">
      <c r="A4" s="31" t="s">
        <v>84</v>
      </c>
      <c r="B4" s="31" t="s">
        <v>85</v>
      </c>
      <c r="C4" s="31" t="s">
        <v>86</v>
      </c>
      <c r="D4" s="31" t="s">
        <v>87</v>
      </c>
      <c r="E4" s="31" t="s">
        <v>88</v>
      </c>
      <c r="F4" s="31" t="s">
        <v>89</v>
      </c>
      <c r="G4" s="31" t="s">
        <v>90</v>
      </c>
      <c r="H4" s="31" t="s">
        <v>91</v>
      </c>
    </row>
    <row r="5" spans="1:8">
      <c r="A5" s="32">
        <v>0</v>
      </c>
      <c r="B5" s="32" t="s">
        <v>92</v>
      </c>
      <c r="C5" s="32" t="s">
        <v>93</v>
      </c>
      <c r="D5" s="32" t="s">
        <v>94</v>
      </c>
      <c r="E5" s="32" t="s">
        <v>10</v>
      </c>
      <c r="F5" s="32">
        <v>6</v>
      </c>
      <c r="G5" s="32">
        <v>112</v>
      </c>
      <c r="H5" s="32">
        <v>11064.179174499999</v>
      </c>
    </row>
    <row r="6" spans="1:8">
      <c r="A6" s="32">
        <v>1</v>
      </c>
      <c r="B6" s="32" t="s">
        <v>92</v>
      </c>
      <c r="C6" s="32" t="s">
        <v>93</v>
      </c>
      <c r="D6" s="32" t="s">
        <v>94</v>
      </c>
      <c r="E6" s="32" t="s">
        <v>10</v>
      </c>
      <c r="F6" s="32">
        <v>7</v>
      </c>
      <c r="G6" s="32">
        <v>36</v>
      </c>
      <c r="H6" s="32">
        <v>44902.667001599999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95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103</v>
      </c>
      <c r="F5" s="32" t="s">
        <v>104</v>
      </c>
      <c r="G5" s="32" t="s">
        <v>105</v>
      </c>
      <c r="H5" s="32">
        <v>997</v>
      </c>
      <c r="I5" s="32">
        <v>994</v>
      </c>
      <c r="J5" s="32" t="s">
        <v>103</v>
      </c>
      <c r="K5" s="32">
        <v>27194</v>
      </c>
      <c r="L5" s="32">
        <v>21381.883472500002</v>
      </c>
    </row>
    <row r="6" spans="1:12">
      <c r="A6" s="32">
        <v>1</v>
      </c>
      <c r="B6" s="32">
        <v>12</v>
      </c>
      <c r="C6" s="32" t="s">
        <v>106</v>
      </c>
      <c r="D6" s="32">
        <v>127</v>
      </c>
      <c r="E6" s="32" t="s">
        <v>16</v>
      </c>
      <c r="F6" s="32" t="s">
        <v>104</v>
      </c>
      <c r="G6" s="32" t="s">
        <v>105</v>
      </c>
      <c r="H6" s="32">
        <v>997</v>
      </c>
      <c r="I6" s="32">
        <v>994</v>
      </c>
      <c r="J6" s="32" t="s">
        <v>103</v>
      </c>
      <c r="K6" s="32">
        <v>3006</v>
      </c>
      <c r="L6" s="32">
        <v>2791.8365299100001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107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11</v>
      </c>
      <c r="C5" s="32" t="s">
        <v>15</v>
      </c>
      <c r="D5" s="32">
        <v>997</v>
      </c>
      <c r="E5" s="32" t="s">
        <v>103</v>
      </c>
      <c r="F5" s="32" t="s">
        <v>104</v>
      </c>
      <c r="G5" s="32" t="s">
        <v>105</v>
      </c>
      <c r="H5" s="32">
        <v>997</v>
      </c>
      <c r="I5" s="32">
        <v>994</v>
      </c>
      <c r="J5" s="32" t="s">
        <v>103</v>
      </c>
      <c r="K5" s="32">
        <v>518</v>
      </c>
      <c r="L5" s="32">
        <v>190.15268730899999</v>
      </c>
    </row>
    <row r="6" spans="1:12">
      <c r="A6" s="32">
        <v>1</v>
      </c>
      <c r="B6" s="32">
        <v>12</v>
      </c>
      <c r="C6" s="32" t="s">
        <v>106</v>
      </c>
      <c r="D6" s="32">
        <v>127</v>
      </c>
      <c r="E6" s="32" t="s">
        <v>16</v>
      </c>
      <c r="F6" s="32" t="s">
        <v>104</v>
      </c>
      <c r="G6" s="32" t="s">
        <v>105</v>
      </c>
      <c r="H6" s="32">
        <v>997</v>
      </c>
      <c r="I6" s="32">
        <v>994</v>
      </c>
      <c r="J6" s="32" t="s">
        <v>103</v>
      </c>
      <c r="K6" s="32">
        <v>49</v>
      </c>
      <c r="L6" s="32">
        <v>15.5390811398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3" width="10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108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213</v>
      </c>
      <c r="C5" s="32" t="s">
        <v>109</v>
      </c>
      <c r="D5" s="32">
        <v>2130</v>
      </c>
      <c r="E5" s="32" t="s">
        <v>18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2</v>
      </c>
      <c r="L5" s="32">
        <v>1.5069326492999999</v>
      </c>
    </row>
    <row r="6" spans="1:12">
      <c r="A6" s="32">
        <v>1</v>
      </c>
      <c r="B6" s="32">
        <v>213</v>
      </c>
      <c r="C6" s="32" t="s">
        <v>109</v>
      </c>
      <c r="D6" s="32">
        <v>2131</v>
      </c>
      <c r="E6" s="32" t="s">
        <v>19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</v>
      </c>
      <c r="L6" s="32">
        <v>1.7732850001</v>
      </c>
    </row>
    <row r="7" spans="1:12">
      <c r="A7" s="32">
        <v>2</v>
      </c>
      <c r="B7" s="32">
        <v>213</v>
      </c>
      <c r="C7" s="32" t="s">
        <v>109</v>
      </c>
      <c r="D7" s="32">
        <v>21312</v>
      </c>
      <c r="E7" s="32" t="s">
        <v>20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17</v>
      </c>
      <c r="L7" s="32">
        <v>0.93312488039999997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110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211</v>
      </c>
      <c r="C5" s="32" t="s">
        <v>112</v>
      </c>
      <c r="D5" s="32">
        <v>2111</v>
      </c>
      <c r="E5" s="32" t="s">
        <v>22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1838</v>
      </c>
      <c r="L5" s="32">
        <v>680.78220600099996</v>
      </c>
    </row>
    <row r="6" spans="1:12">
      <c r="A6" s="32">
        <v>1</v>
      </c>
      <c r="B6" s="32">
        <v>211</v>
      </c>
      <c r="C6" s="32" t="s">
        <v>112</v>
      </c>
      <c r="D6" s="32">
        <v>21120</v>
      </c>
      <c r="E6" s="32" t="s">
        <v>23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4284</v>
      </c>
      <c r="L6" s="32">
        <v>1246.3879009499999</v>
      </c>
    </row>
    <row r="7" spans="1:12">
      <c r="A7" s="32">
        <v>2</v>
      </c>
      <c r="B7" s="32">
        <v>211</v>
      </c>
      <c r="C7" s="32" t="s">
        <v>112</v>
      </c>
      <c r="D7" s="32">
        <v>21121</v>
      </c>
      <c r="E7" s="32" t="s">
        <v>24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2830</v>
      </c>
      <c r="L7" s="32">
        <v>922.432145139</v>
      </c>
    </row>
    <row r="8" spans="1:12">
      <c r="A8" s="32">
        <v>3</v>
      </c>
      <c r="B8" s="32">
        <v>211</v>
      </c>
      <c r="C8" s="32" t="s">
        <v>112</v>
      </c>
      <c r="D8" s="32">
        <v>21122</v>
      </c>
      <c r="E8" s="32" t="s">
        <v>25</v>
      </c>
      <c r="F8" s="32" t="s">
        <v>104</v>
      </c>
      <c r="G8" s="32" t="s">
        <v>103</v>
      </c>
      <c r="H8" s="32">
        <v>997</v>
      </c>
      <c r="I8" s="32">
        <v>994</v>
      </c>
      <c r="J8" s="32" t="s">
        <v>103</v>
      </c>
      <c r="K8" s="32">
        <v>46242</v>
      </c>
      <c r="L8" s="32">
        <v>9152.0899866500004</v>
      </c>
    </row>
    <row r="9" spans="1:12">
      <c r="A9" s="32">
        <v>4</v>
      </c>
      <c r="B9" s="32">
        <v>211</v>
      </c>
      <c r="C9" s="32" t="s">
        <v>112</v>
      </c>
      <c r="D9" s="32">
        <v>21124</v>
      </c>
      <c r="E9" s="32" t="s">
        <v>26</v>
      </c>
      <c r="F9" s="32" t="s">
        <v>104</v>
      </c>
      <c r="G9" s="32" t="s">
        <v>103</v>
      </c>
      <c r="H9" s="32">
        <v>997</v>
      </c>
      <c r="I9" s="32">
        <v>994</v>
      </c>
      <c r="J9" s="32" t="s">
        <v>103</v>
      </c>
      <c r="K9" s="32">
        <v>23109</v>
      </c>
      <c r="L9" s="32">
        <v>9166.0300158800001</v>
      </c>
    </row>
    <row r="10" spans="1:12">
      <c r="A10" s="32">
        <v>5</v>
      </c>
      <c r="B10" s="32">
        <v>212</v>
      </c>
      <c r="C10" s="32" t="s">
        <v>113</v>
      </c>
      <c r="D10" s="32">
        <v>2121</v>
      </c>
      <c r="E10" s="32" t="s">
        <v>28</v>
      </c>
      <c r="F10" s="32" t="s">
        <v>104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642</v>
      </c>
      <c r="L10" s="32">
        <v>206.25352603100001</v>
      </c>
    </row>
    <row r="11" spans="1:12">
      <c r="A11" s="32">
        <v>6</v>
      </c>
      <c r="B11" s="32">
        <v>212</v>
      </c>
      <c r="C11" s="32" t="s">
        <v>113</v>
      </c>
      <c r="D11" s="32">
        <v>21210</v>
      </c>
      <c r="E11" s="32" t="s">
        <v>27</v>
      </c>
      <c r="F11" s="32" t="s">
        <v>104</v>
      </c>
      <c r="G11" s="32" t="s">
        <v>103</v>
      </c>
      <c r="H11" s="32">
        <v>997</v>
      </c>
      <c r="I11" s="32">
        <v>994</v>
      </c>
      <c r="J11" s="32" t="s">
        <v>103</v>
      </c>
      <c r="K11" s="32">
        <v>3</v>
      </c>
      <c r="L11" s="32">
        <v>0.1120710162</v>
      </c>
    </row>
    <row r="12" spans="1:12">
      <c r="A12" s="32">
        <v>7</v>
      </c>
      <c r="B12" s="32">
        <v>213</v>
      </c>
      <c r="C12" s="32" t="s">
        <v>109</v>
      </c>
      <c r="D12" s="32">
        <v>2130</v>
      </c>
      <c r="E12" s="32" t="s">
        <v>18</v>
      </c>
      <c r="F12" s="32" t="s">
        <v>104</v>
      </c>
      <c r="G12" s="32" t="s">
        <v>103</v>
      </c>
      <c r="H12" s="32">
        <v>997</v>
      </c>
      <c r="I12" s="32">
        <v>994</v>
      </c>
      <c r="J12" s="32" t="s">
        <v>103</v>
      </c>
      <c r="K12" s="32">
        <v>4</v>
      </c>
      <c r="L12" s="32">
        <v>0.88519428119999999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211</v>
      </c>
      <c r="C5" s="32" t="s">
        <v>112</v>
      </c>
      <c r="D5" s="32">
        <v>2111</v>
      </c>
      <c r="E5" s="32" t="s">
        <v>22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146</v>
      </c>
      <c r="L5" s="32">
        <v>56.031943536</v>
      </c>
    </row>
    <row r="6" spans="1:12">
      <c r="A6" s="32">
        <v>1</v>
      </c>
      <c r="B6" s="32">
        <v>211</v>
      </c>
      <c r="C6" s="32" t="s">
        <v>112</v>
      </c>
      <c r="D6" s="32">
        <v>21120</v>
      </c>
      <c r="E6" s="32" t="s">
        <v>23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101</v>
      </c>
      <c r="L6" s="32">
        <v>46.160296679600002</v>
      </c>
    </row>
    <row r="7" spans="1:12">
      <c r="A7" s="32">
        <v>2</v>
      </c>
      <c r="B7" s="32">
        <v>211</v>
      </c>
      <c r="C7" s="32" t="s">
        <v>112</v>
      </c>
      <c r="D7" s="32">
        <v>21121</v>
      </c>
      <c r="E7" s="32" t="s">
        <v>24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112</v>
      </c>
      <c r="L7" s="32">
        <v>61.6212246702</v>
      </c>
    </row>
    <row r="8" spans="1:12">
      <c r="A8" s="32">
        <v>3</v>
      </c>
      <c r="B8" s="32">
        <v>211</v>
      </c>
      <c r="C8" s="32" t="s">
        <v>112</v>
      </c>
      <c r="D8" s="32">
        <v>21122</v>
      </c>
      <c r="E8" s="32" t="s">
        <v>25</v>
      </c>
      <c r="F8" s="32" t="s">
        <v>104</v>
      </c>
      <c r="G8" s="32" t="s">
        <v>103</v>
      </c>
      <c r="H8" s="32">
        <v>997</v>
      </c>
      <c r="I8" s="32">
        <v>994</v>
      </c>
      <c r="J8" s="32" t="s">
        <v>103</v>
      </c>
      <c r="K8" s="32">
        <v>1120</v>
      </c>
      <c r="L8" s="32">
        <v>329.179724652</v>
      </c>
    </row>
    <row r="9" spans="1:12">
      <c r="A9" s="32">
        <v>4</v>
      </c>
      <c r="B9" s="32">
        <v>211</v>
      </c>
      <c r="C9" s="32" t="s">
        <v>112</v>
      </c>
      <c r="D9" s="32">
        <v>21124</v>
      </c>
      <c r="E9" s="32" t="s">
        <v>26</v>
      </c>
      <c r="F9" s="32" t="s">
        <v>104</v>
      </c>
      <c r="G9" s="32" t="s">
        <v>103</v>
      </c>
      <c r="H9" s="32">
        <v>997</v>
      </c>
      <c r="I9" s="32">
        <v>994</v>
      </c>
      <c r="J9" s="32" t="s">
        <v>103</v>
      </c>
      <c r="K9" s="32">
        <v>2981</v>
      </c>
      <c r="L9" s="32">
        <v>1383.74154755</v>
      </c>
    </row>
    <row r="10" spans="1:12">
      <c r="A10" s="32">
        <v>5</v>
      </c>
      <c r="B10" s="32">
        <v>212</v>
      </c>
      <c r="C10" s="32" t="s">
        <v>113</v>
      </c>
      <c r="D10" s="32">
        <v>2121</v>
      </c>
      <c r="E10" s="32" t="s">
        <v>28</v>
      </c>
      <c r="F10" s="32" t="s">
        <v>104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3</v>
      </c>
      <c r="L10" s="32">
        <v>0.51571286569999997</v>
      </c>
    </row>
    <row r="11" spans="1:12">
      <c r="A11" s="32">
        <v>6</v>
      </c>
      <c r="B11" s="32">
        <v>213</v>
      </c>
      <c r="C11" s="32" t="s">
        <v>109</v>
      </c>
      <c r="D11" s="32">
        <v>2130</v>
      </c>
      <c r="E11" s="32" t="s">
        <v>18</v>
      </c>
      <c r="F11" s="32" t="s">
        <v>104</v>
      </c>
      <c r="G11" s="32" t="s">
        <v>103</v>
      </c>
      <c r="H11" s="32">
        <v>997</v>
      </c>
      <c r="I11" s="32">
        <v>994</v>
      </c>
      <c r="J11" s="32" t="s">
        <v>103</v>
      </c>
      <c r="K11" s="32">
        <v>1</v>
      </c>
      <c r="L11" s="32">
        <v>1.27864989E-2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115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215</v>
      </c>
      <c r="C5" s="32" t="s">
        <v>116</v>
      </c>
      <c r="D5" s="32">
        <v>21512</v>
      </c>
      <c r="E5" s="32" t="s">
        <v>30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39</v>
      </c>
      <c r="L5" s="32">
        <v>33.774591555199997</v>
      </c>
    </row>
    <row r="6" spans="1:12">
      <c r="A6" s="32">
        <v>1</v>
      </c>
      <c r="B6" s="32">
        <v>215</v>
      </c>
      <c r="C6" s="32" t="s">
        <v>116</v>
      </c>
      <c r="D6" s="32">
        <v>2152</v>
      </c>
      <c r="E6" s="32" t="s">
        <v>31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23</v>
      </c>
      <c r="L6" s="32">
        <v>7.2551313556999997</v>
      </c>
    </row>
    <row r="7" spans="1:12">
      <c r="A7" s="32">
        <v>2</v>
      </c>
      <c r="B7" s="32">
        <v>23</v>
      </c>
      <c r="C7" s="32" t="s">
        <v>117</v>
      </c>
      <c r="D7" s="32">
        <v>2301</v>
      </c>
      <c r="E7" s="32" t="s">
        <v>32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61</v>
      </c>
      <c r="L7" s="32">
        <v>769.75324280400002</v>
      </c>
    </row>
    <row r="8" spans="1:12">
      <c r="A8" s="32">
        <v>3</v>
      </c>
      <c r="B8" s="32">
        <v>23</v>
      </c>
      <c r="C8" s="32" t="s">
        <v>117</v>
      </c>
      <c r="D8" s="32">
        <v>2302</v>
      </c>
      <c r="E8" s="32" t="s">
        <v>33</v>
      </c>
      <c r="F8" s="32" t="s">
        <v>104</v>
      </c>
      <c r="G8" s="32" t="s">
        <v>103</v>
      </c>
      <c r="H8" s="32">
        <v>997</v>
      </c>
      <c r="I8" s="32">
        <v>994</v>
      </c>
      <c r="J8" s="32" t="s">
        <v>103</v>
      </c>
      <c r="K8" s="32">
        <v>36</v>
      </c>
      <c r="L8" s="32">
        <v>13.3824595497</v>
      </c>
    </row>
    <row r="9" spans="1:12">
      <c r="A9" s="32">
        <v>4</v>
      </c>
      <c r="B9" s="32">
        <v>24</v>
      </c>
      <c r="C9" s="32" t="s">
        <v>118</v>
      </c>
      <c r="D9" s="32">
        <v>241</v>
      </c>
      <c r="E9" s="32" t="s">
        <v>34</v>
      </c>
      <c r="F9" s="32" t="s">
        <v>104</v>
      </c>
      <c r="G9" s="32" t="s">
        <v>103</v>
      </c>
      <c r="H9" s="32">
        <v>997</v>
      </c>
      <c r="I9" s="32">
        <v>994</v>
      </c>
      <c r="J9" s="32" t="s">
        <v>103</v>
      </c>
      <c r="K9" s="32">
        <v>2091</v>
      </c>
      <c r="L9" s="32">
        <v>947.70856682399994</v>
      </c>
    </row>
    <row r="10" spans="1:12">
      <c r="A10" s="32">
        <v>5</v>
      </c>
      <c r="B10" s="32">
        <v>24</v>
      </c>
      <c r="C10" s="32" t="s">
        <v>118</v>
      </c>
      <c r="D10" s="32">
        <v>242</v>
      </c>
      <c r="E10" s="32" t="s">
        <v>35</v>
      </c>
      <c r="F10" s="32" t="s">
        <v>104</v>
      </c>
      <c r="G10" s="32" t="s">
        <v>103</v>
      </c>
      <c r="H10" s="32">
        <v>997</v>
      </c>
      <c r="I10" s="32">
        <v>994</v>
      </c>
      <c r="J10" s="32" t="s">
        <v>103</v>
      </c>
      <c r="K10" s="32">
        <v>12</v>
      </c>
      <c r="L10" s="32">
        <v>125.00591133499999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customWidth="1"/>
    <col min="2" max="2" width="10" customWidth="1"/>
    <col min="3" max="3" width="43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23</v>
      </c>
      <c r="C5" s="32" t="s">
        <v>117</v>
      </c>
      <c r="D5" s="32">
        <v>2301</v>
      </c>
      <c r="E5" s="32" t="s">
        <v>32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16</v>
      </c>
      <c r="L5" s="32">
        <v>51.972019942199999</v>
      </c>
    </row>
    <row r="6" spans="1:12">
      <c r="A6" s="32">
        <v>1</v>
      </c>
      <c r="B6" s="32">
        <v>23</v>
      </c>
      <c r="C6" s="32" t="s">
        <v>117</v>
      </c>
      <c r="D6" s="32">
        <v>2302</v>
      </c>
      <c r="E6" s="32" t="s">
        <v>33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3</v>
      </c>
      <c r="L6" s="32">
        <v>3.1367943400000001E-2</v>
      </c>
    </row>
    <row r="7" spans="1:12">
      <c r="A7" s="32">
        <v>2</v>
      </c>
      <c r="B7" s="32">
        <v>24</v>
      </c>
      <c r="C7" s="32" t="s">
        <v>118</v>
      </c>
      <c r="D7" s="32">
        <v>241</v>
      </c>
      <c r="E7" s="32" t="s">
        <v>34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22</v>
      </c>
      <c r="L7" s="32">
        <v>6.8681923309000004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120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215</v>
      </c>
      <c r="C5" s="32" t="s">
        <v>116</v>
      </c>
      <c r="D5" s="32">
        <v>2152</v>
      </c>
      <c r="E5" s="32" t="s">
        <v>31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71</v>
      </c>
      <c r="L5" s="32">
        <v>2.6776878861000002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customWidth="1"/>
    <col min="2" max="2" width="10" customWidth="1"/>
    <col min="3" max="3" width="48" customWidth="1"/>
    <col min="4" max="4" width="6" customWidth="1"/>
    <col min="5" max="5" width="1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39" t="s">
        <v>5</v>
      </c>
    </row>
    <row r="2" spans="1:12">
      <c r="B2" s="39" t="s">
        <v>121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111</v>
      </c>
    </row>
    <row r="5" spans="1:12">
      <c r="A5" s="32">
        <v>0</v>
      </c>
      <c r="B5" s="32">
        <v>215</v>
      </c>
      <c r="C5" s="32" t="s">
        <v>116</v>
      </c>
      <c r="D5" s="32">
        <v>2152</v>
      </c>
      <c r="E5" s="32" t="s">
        <v>31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3.53791787E-2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122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103</v>
      </c>
      <c r="H5" s="32">
        <v>997</v>
      </c>
      <c r="I5" s="32">
        <v>992</v>
      </c>
      <c r="J5" s="32" t="s">
        <v>103</v>
      </c>
      <c r="K5" s="32">
        <v>86</v>
      </c>
      <c r="L5" s="32">
        <v>5137.7510758400003</v>
      </c>
    </row>
    <row r="6" spans="1:12">
      <c r="A6" s="32">
        <v>1</v>
      </c>
      <c r="B6" s="32">
        <v>2</v>
      </c>
      <c r="C6" s="32" t="s">
        <v>123</v>
      </c>
      <c r="D6" s="32">
        <v>22</v>
      </c>
      <c r="E6" s="32" t="s">
        <v>125</v>
      </c>
      <c r="F6" s="32" t="s">
        <v>124</v>
      </c>
      <c r="G6" s="32" t="s">
        <v>103</v>
      </c>
      <c r="H6" s="32">
        <v>997</v>
      </c>
      <c r="I6" s="32">
        <v>992</v>
      </c>
      <c r="J6" s="32" t="s">
        <v>103</v>
      </c>
      <c r="K6" s="32">
        <v>102</v>
      </c>
      <c r="L6" s="32">
        <v>13357.4528849</v>
      </c>
    </row>
    <row r="7" spans="1:12">
      <c r="A7" s="32">
        <v>2</v>
      </c>
      <c r="B7" s="32">
        <v>2</v>
      </c>
      <c r="C7" s="32" t="s">
        <v>123</v>
      </c>
      <c r="D7" s="32">
        <v>23</v>
      </c>
      <c r="E7" s="32" t="s">
        <v>126</v>
      </c>
      <c r="F7" s="32" t="s">
        <v>124</v>
      </c>
      <c r="G7" s="32" t="s">
        <v>103</v>
      </c>
      <c r="H7" s="32">
        <v>997</v>
      </c>
      <c r="I7" s="32">
        <v>992</v>
      </c>
      <c r="J7" s="32" t="s">
        <v>103</v>
      </c>
      <c r="K7" s="32">
        <v>24</v>
      </c>
      <c r="L7" s="32">
        <v>1182.9005430699999</v>
      </c>
    </row>
    <row r="8" spans="1:12">
      <c r="A8" s="32">
        <v>3</v>
      </c>
      <c r="B8" s="32">
        <v>2</v>
      </c>
      <c r="C8" s="32" t="s">
        <v>123</v>
      </c>
      <c r="D8" s="32">
        <v>24</v>
      </c>
      <c r="E8" s="32" t="s">
        <v>127</v>
      </c>
      <c r="F8" s="32" t="s">
        <v>124</v>
      </c>
      <c r="G8" s="32" t="s">
        <v>103</v>
      </c>
      <c r="H8" s="32">
        <v>997</v>
      </c>
      <c r="I8" s="32">
        <v>992</v>
      </c>
      <c r="J8" s="32" t="s">
        <v>103</v>
      </c>
      <c r="K8" s="32">
        <v>979</v>
      </c>
      <c r="L8" s="32">
        <v>97433.754565299998</v>
      </c>
    </row>
    <row r="9" spans="1:12">
      <c r="A9" s="32">
        <v>4</v>
      </c>
      <c r="B9" s="32">
        <v>3</v>
      </c>
      <c r="C9" s="32" t="s">
        <v>128</v>
      </c>
      <c r="D9" s="32">
        <v>31</v>
      </c>
      <c r="E9" s="32" t="s">
        <v>129</v>
      </c>
      <c r="F9" s="32" t="s">
        <v>124</v>
      </c>
      <c r="G9" s="32" t="s">
        <v>103</v>
      </c>
      <c r="H9" s="32">
        <v>997</v>
      </c>
      <c r="I9" s="32">
        <v>992</v>
      </c>
      <c r="J9" s="32" t="s">
        <v>103</v>
      </c>
      <c r="K9" s="32">
        <v>636</v>
      </c>
      <c r="L9" s="32">
        <v>66227.099494499998</v>
      </c>
    </row>
    <row r="10" spans="1:12">
      <c r="A10" s="32">
        <v>5</v>
      </c>
      <c r="B10" s="32">
        <v>3</v>
      </c>
      <c r="C10" s="32" t="s">
        <v>128</v>
      </c>
      <c r="D10" s="32">
        <v>32</v>
      </c>
      <c r="E10" s="32" t="s">
        <v>37</v>
      </c>
      <c r="F10" s="32" t="s">
        <v>124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538</v>
      </c>
      <c r="L10" s="32">
        <v>149967.488132</v>
      </c>
    </row>
    <row r="11" spans="1:12">
      <c r="A11" s="32">
        <v>6</v>
      </c>
      <c r="B11" s="32">
        <v>3</v>
      </c>
      <c r="C11" s="32" t="s">
        <v>128</v>
      </c>
      <c r="D11" s="32">
        <v>33</v>
      </c>
      <c r="E11" s="32" t="s">
        <v>41</v>
      </c>
      <c r="F11" s="32" t="s">
        <v>124</v>
      </c>
      <c r="G11" s="32" t="s">
        <v>103</v>
      </c>
      <c r="H11" s="32">
        <v>997</v>
      </c>
      <c r="I11" s="32">
        <v>992</v>
      </c>
      <c r="J11" s="32" t="s">
        <v>103</v>
      </c>
      <c r="K11" s="32">
        <v>17</v>
      </c>
      <c r="L11" s="32">
        <v>2184.2077443899998</v>
      </c>
    </row>
    <row r="12" spans="1:12">
      <c r="A12" s="32">
        <v>7</v>
      </c>
      <c r="B12" s="32">
        <v>998</v>
      </c>
      <c r="C12" s="32" t="s">
        <v>40</v>
      </c>
      <c r="D12" s="32">
        <v>998</v>
      </c>
      <c r="E12" s="32" t="s">
        <v>40</v>
      </c>
      <c r="F12" s="32" t="s">
        <v>124</v>
      </c>
      <c r="G12" s="32" t="s">
        <v>103</v>
      </c>
      <c r="H12" s="32">
        <v>997</v>
      </c>
      <c r="I12" s="32">
        <v>992</v>
      </c>
      <c r="J12" s="32" t="s">
        <v>103</v>
      </c>
      <c r="K12" s="32">
        <v>335</v>
      </c>
      <c r="L12" s="32">
        <v>28187.083384699999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2"/>
  <sheetViews>
    <sheetView workbookViewId="0"/>
  </sheetViews>
  <sheetFormatPr defaultRowHeight="1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39" t="s">
        <v>5</v>
      </c>
    </row>
    <row r="2" spans="1:12">
      <c r="B2" s="39" t="s">
        <v>130</v>
      </c>
    </row>
    <row r="4" spans="1:12">
      <c r="A4" s="31" t="s">
        <v>84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88</v>
      </c>
      <c r="H4" s="31" t="s">
        <v>89</v>
      </c>
      <c r="I4" s="31" t="s">
        <v>101</v>
      </c>
      <c r="J4" s="31" t="s">
        <v>102</v>
      </c>
      <c r="K4" s="31" t="s">
        <v>90</v>
      </c>
      <c r="L4" s="31" t="s">
        <v>91</v>
      </c>
    </row>
    <row r="5" spans="1:12">
      <c r="A5" s="32">
        <v>0</v>
      </c>
      <c r="B5" s="32">
        <v>2</v>
      </c>
      <c r="C5" s="32" t="s">
        <v>123</v>
      </c>
      <c r="D5" s="32">
        <v>21</v>
      </c>
      <c r="E5" s="32" t="s">
        <v>42</v>
      </c>
      <c r="F5" s="32" t="s">
        <v>124</v>
      </c>
      <c r="G5" s="32" t="s">
        <v>103</v>
      </c>
      <c r="H5" s="32">
        <v>997</v>
      </c>
      <c r="I5" s="32">
        <v>992</v>
      </c>
      <c r="J5" s="32" t="s">
        <v>103</v>
      </c>
      <c r="K5" s="32">
        <v>13</v>
      </c>
      <c r="L5" s="32">
        <v>109.274215787</v>
      </c>
    </row>
    <row r="6" spans="1:12">
      <c r="A6" s="32">
        <v>1</v>
      </c>
      <c r="B6" s="32">
        <v>2</v>
      </c>
      <c r="C6" s="32" t="s">
        <v>123</v>
      </c>
      <c r="D6" s="32">
        <v>22</v>
      </c>
      <c r="E6" s="32" t="s">
        <v>125</v>
      </c>
      <c r="F6" s="32" t="s">
        <v>124</v>
      </c>
      <c r="G6" s="32" t="s">
        <v>103</v>
      </c>
      <c r="H6" s="32">
        <v>997</v>
      </c>
      <c r="I6" s="32">
        <v>992</v>
      </c>
      <c r="J6" s="32" t="s">
        <v>103</v>
      </c>
      <c r="K6" s="32">
        <v>13</v>
      </c>
      <c r="L6" s="32">
        <v>53.034280384500001</v>
      </c>
    </row>
    <row r="7" spans="1:12">
      <c r="A7" s="32">
        <v>2</v>
      </c>
      <c r="B7" s="32">
        <v>2</v>
      </c>
      <c r="C7" s="32" t="s">
        <v>123</v>
      </c>
      <c r="D7" s="32">
        <v>23</v>
      </c>
      <c r="E7" s="32" t="s">
        <v>126</v>
      </c>
      <c r="F7" s="32" t="s">
        <v>124</v>
      </c>
      <c r="G7" s="32" t="s">
        <v>103</v>
      </c>
      <c r="H7" s="32">
        <v>997</v>
      </c>
      <c r="I7" s="32">
        <v>992</v>
      </c>
      <c r="J7" s="32" t="s">
        <v>103</v>
      </c>
      <c r="K7" s="32">
        <v>7</v>
      </c>
      <c r="L7" s="32">
        <v>82.447016150300001</v>
      </c>
    </row>
    <row r="8" spans="1:12">
      <c r="A8" s="32">
        <v>3</v>
      </c>
      <c r="B8" s="32">
        <v>2</v>
      </c>
      <c r="C8" s="32" t="s">
        <v>123</v>
      </c>
      <c r="D8" s="32">
        <v>24</v>
      </c>
      <c r="E8" s="32" t="s">
        <v>127</v>
      </c>
      <c r="F8" s="32" t="s">
        <v>124</v>
      </c>
      <c r="G8" s="32" t="s">
        <v>103</v>
      </c>
      <c r="H8" s="32">
        <v>997</v>
      </c>
      <c r="I8" s="32">
        <v>992</v>
      </c>
      <c r="J8" s="32" t="s">
        <v>103</v>
      </c>
      <c r="K8" s="32">
        <v>272</v>
      </c>
      <c r="L8" s="32">
        <v>5350.1999064900001</v>
      </c>
    </row>
    <row r="9" spans="1:12">
      <c r="A9" s="32">
        <v>4</v>
      </c>
      <c r="B9" s="32">
        <v>3</v>
      </c>
      <c r="C9" s="32" t="s">
        <v>128</v>
      </c>
      <c r="D9" s="32">
        <v>31</v>
      </c>
      <c r="E9" s="32" t="s">
        <v>129</v>
      </c>
      <c r="F9" s="32" t="s">
        <v>124</v>
      </c>
      <c r="G9" s="32" t="s">
        <v>103</v>
      </c>
      <c r="H9" s="32">
        <v>997</v>
      </c>
      <c r="I9" s="32">
        <v>992</v>
      </c>
      <c r="J9" s="32" t="s">
        <v>103</v>
      </c>
      <c r="K9" s="32">
        <v>157</v>
      </c>
      <c r="L9" s="32">
        <v>11992.957134</v>
      </c>
    </row>
    <row r="10" spans="1:12">
      <c r="A10" s="32">
        <v>5</v>
      </c>
      <c r="B10" s="32">
        <v>3</v>
      </c>
      <c r="C10" s="32" t="s">
        <v>128</v>
      </c>
      <c r="D10" s="32">
        <v>32</v>
      </c>
      <c r="E10" s="32" t="s">
        <v>37</v>
      </c>
      <c r="F10" s="32" t="s">
        <v>124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171</v>
      </c>
      <c r="L10" s="32">
        <v>37675.195816400003</v>
      </c>
    </row>
    <row r="11" spans="1:12">
      <c r="A11" s="32">
        <v>6</v>
      </c>
      <c r="B11" s="32">
        <v>3</v>
      </c>
      <c r="C11" s="32" t="s">
        <v>128</v>
      </c>
      <c r="D11" s="32">
        <v>33</v>
      </c>
      <c r="E11" s="32" t="s">
        <v>41</v>
      </c>
      <c r="F11" s="32" t="s">
        <v>124</v>
      </c>
      <c r="G11" s="32" t="s">
        <v>103</v>
      </c>
      <c r="H11" s="32">
        <v>997</v>
      </c>
      <c r="I11" s="32">
        <v>992</v>
      </c>
      <c r="J11" s="32" t="s">
        <v>103</v>
      </c>
      <c r="K11" s="32">
        <v>8</v>
      </c>
      <c r="L11" s="32">
        <v>312.77568768399999</v>
      </c>
    </row>
    <row r="12" spans="1:12">
      <c r="A12" s="32">
        <v>7</v>
      </c>
      <c r="B12" s="32">
        <v>998</v>
      </c>
      <c r="C12" s="32" t="s">
        <v>40</v>
      </c>
      <c r="D12" s="32">
        <v>998</v>
      </c>
      <c r="E12" s="32" t="s">
        <v>40</v>
      </c>
      <c r="F12" s="32" t="s">
        <v>124</v>
      </c>
      <c r="G12" s="32" t="s">
        <v>103</v>
      </c>
      <c r="H12" s="32">
        <v>997</v>
      </c>
      <c r="I12" s="32">
        <v>992</v>
      </c>
      <c r="J12" s="32" t="s">
        <v>103</v>
      </c>
      <c r="K12" s="32">
        <v>46</v>
      </c>
      <c r="L12" s="32">
        <v>390.91260014800002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2024-09-30T19:44:24Z</dcterms:modified>
</cp:coreProperties>
</file>