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E:\Anninou\Rapid_mapping\EMSR760\03MAPS\output\EMSR760\AOI03\DEL_MONIT01\FCT\EMSR760_AOI03_DEL_MONIT01_v1\20240924_fc_monit01\"/>
    </mc:Choice>
  </mc:AlternateContent>
  <xr:revisionPtr revIDLastSave="0" documentId="13_ncr:1_{61981851-FCAF-4C85-8590-2787476DA9F1}" xr6:coauthVersionLast="47" xr6:coauthVersionMax="47" xr10:uidLastSave="{00000000-0000-0000-0000-000000000000}"/>
  <bookViews>
    <workbookView xWindow="-28920" yWindow="-120" windowWidth="29040" windowHeight="15840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builtUpA_v1_aoi" sheetId="5" r:id="rId5"/>
    <sheet name="_builtUpA_v1_aff" sheetId="6" r:id="rId6"/>
    <sheet name="_transportationA_v1_aoi" sheetId="7" r:id="rId7"/>
    <sheet name="_transportationL_v1_aoi" sheetId="8" r:id="rId8"/>
    <sheet name="_transportationL_v1_aff" sheetId="9" r:id="rId9"/>
    <sheet name="_facilitiesA_v1_aoi" sheetId="10" r:id="rId10"/>
    <sheet name="_facilitiesA_v1_aff" sheetId="11" r:id="rId11"/>
    <sheet name="_facilitiesL_v1_aoi" sheetId="12" r:id="rId12"/>
    <sheet name="_facilitiesL_v1_aff" sheetId="13" r:id="rId13"/>
    <sheet name="_naturalLandUseA_v1_aoi" sheetId="14" r:id="rId14"/>
    <sheet name="_naturalLandUseA_v1_aff" sheetId="15" r:id="rId15"/>
  </sheets>
  <calcPr calcId="181029"/>
</workbook>
</file>

<file path=xl/calcChain.xml><?xml version="1.0" encoding="utf-8"?>
<calcChain xmlns="http://schemas.openxmlformats.org/spreadsheetml/2006/main">
  <c r="B68" i="2" l="1"/>
  <c r="B69" i="2"/>
  <c r="B67" i="2"/>
  <c r="B66" i="2"/>
  <c r="B65" i="2"/>
  <c r="B49" i="2"/>
  <c r="B48" i="2"/>
</calcChain>
</file>

<file path=xl/sharedStrings.xml><?xml version="1.0" encoding="utf-8"?>
<sst xmlns="http://schemas.openxmlformats.org/spreadsheetml/2006/main" count="607" uniqueCount="142">
  <si>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</si>
  <si>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</si>
  <si>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</si>
  <si>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</si>
  <si>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</si>
  <si>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EMSR760 AOI: 03 Regiao Centro Delineation</t>
  </si>
  <si>
    <t>Consequences within the AOI</t>
  </si>
  <si>
    <t xml:space="preserve">Unit of measurement </t>
  </si>
  <si>
    <t>Affected</t>
  </si>
  <si>
    <t>Total in AOI</t>
  </si>
  <si>
    <t>Burnt area</t>
  </si>
  <si>
    <t>ha</t>
  </si>
  <si>
    <t>Estimated population</t>
  </si>
  <si>
    <t>Number of inhabitants</t>
  </si>
  <si>
    <t>Built-up</t>
  </si>
  <si>
    <t>Residential Buildings</t>
  </si>
  <si>
    <t>Office buildings</t>
  </si>
  <si>
    <t>Wholesale and retail trade buildings</t>
  </si>
  <si>
    <t>Industrial buildings</t>
  </si>
  <si>
    <t>School, university and research buildings</t>
  </si>
  <si>
    <t>Hospital or institutional care buildings</t>
  </si>
  <si>
    <t>Military</t>
  </si>
  <si>
    <t>Cemetery</t>
  </si>
  <si>
    <t>Transportation</t>
  </si>
  <si>
    <t>Airfield runways</t>
  </si>
  <si>
    <t>Helipad</t>
  </si>
  <si>
    <t>km</t>
  </si>
  <si>
    <t>Navigable canals</t>
  </si>
  <si>
    <t>Highways</t>
  </si>
  <si>
    <t>Primary Road</t>
  </si>
  <si>
    <t>Secondary Road</t>
  </si>
  <si>
    <t>Local Road</t>
  </si>
  <si>
    <t>Cart Track</t>
  </si>
  <si>
    <t>Railway Yard</t>
  </si>
  <si>
    <t>Tramway</t>
  </si>
  <si>
    <t>Long-distance railways</t>
  </si>
  <si>
    <t>Facilities</t>
  </si>
  <si>
    <t>Settling Basin</t>
  </si>
  <si>
    <t>Dams</t>
  </si>
  <si>
    <t>Constructions for mining or extraction</t>
  </si>
  <si>
    <t>Power plant constructions</t>
  </si>
  <si>
    <t>Sport and recreation constructions</t>
  </si>
  <si>
    <t>Other civil engineering works not elsewhere classified</t>
  </si>
  <si>
    <t>Long-distance pipelines, communication and electricity lines</t>
  </si>
  <si>
    <t>Local pipelines and cables</t>
  </si>
  <si>
    <t>Land use</t>
  </si>
  <si>
    <t>Shrub and/or herbaceous vegetation association</t>
  </si>
  <si>
    <t xml:space="preserve">Forests </t>
  </si>
  <si>
    <t xml:space="preserve">Heterogeneous agricultural areas </t>
  </si>
  <si>
    <t>Open spaces with little or no vegetation</t>
  </si>
  <si>
    <t>Arable land</t>
  </si>
  <si>
    <t xml:space="preserve">Permanent crops </t>
  </si>
  <si>
    <t>Other</t>
  </si>
  <si>
    <t xml:space="preserve">Pastures </t>
  </si>
  <si>
    <t>Disclaimer: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</si>
  <si>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</si>
  <si>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</si>
  <si>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</si>
  <si>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</si>
  <si>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Access to the portal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</si>
  <si>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</si>
  <si>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</si>
  <si>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</si>
  <si>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</si>
  <si>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</si>
  <si>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</si>
  <si>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 xml:space="preserve"> Digital Elevation Model (DEM) (Airbus,2020).</t>
  </si>
  <si>
    <t>AOI: 03 Regiao Centro</t>
  </si>
  <si>
    <t>Data Source</t>
  </si>
  <si>
    <t>GEOSTAT_2021_v1-0</t>
  </si>
  <si>
    <t>GHS_POP_E2020_GLOBE_R2023A_4326_3ss_v1-0</t>
  </si>
  <si>
    <t>GPW_v4_Population_Count_Rev11_2020</t>
  </si>
  <si>
    <t>High_Resolution_Settlement_Layer_2020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</si>
  <si>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</si>
  <si>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</si>
  <si>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</si>
  <si>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</si>
  <si>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</si>
  <si>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</si>
  <si>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</si>
  <si>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</si>
  <si>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Eurostat, Population and Migration</t>
  </si>
  <si>
    <t>GHS-POP R2023A - GHS population grid (2023). European Commission, Joint Research Centre (JRC)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</si>
  <si>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</si>
  <si>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</si>
  <si>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</si>
  <si>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</si>
  <si>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 xml:space="preserve">WorldPop (www.worldpop.org) </t>
  </si>
  <si>
    <t>Indications of the differences between the population datasets.</t>
  </si>
  <si>
    <t>very good: &lt;20%_x000D_
good: 21%-40%_x000D_
moderate: 41%-60%_x000D_
poor: 61%-80%_x000D_
very poor: &gt;80%</t>
  </si>
  <si>
    <t>very good</t>
  </si>
  <si>
    <t>Total Affected</t>
  </si>
  <si>
    <t>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</si>
  <si>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</si>
  <si>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</si>
  <si>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</si>
  <si>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</si>
  <si>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</si>
  <si>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</si>
  <si>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</si>
  <si>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</si>
  <si>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</si>
  <si>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Forest Fire</t>
  </si>
  <si>
    <t>Wildfire</t>
  </si>
  <si>
    <t>Semi-automatic extraction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</si>
  <si>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</si>
  <si>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</si>
  <si>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</si>
  <si>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</si>
  <si>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</si>
  <si>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</si>
  <si>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</si>
  <si>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</si>
  <si>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Non-residential Buildings</t>
  </si>
  <si>
    <t>No visible damage</t>
  </si>
  <si>
    <t>Building block</t>
  </si>
  <si>
    <t>Not Applicable</t>
  </si>
  <si>
    <t>_builtUpA_v1_aff</t>
  </si>
  <si>
    <t>_transportationA_v1_aoi</t>
  </si>
  <si>
    <t>Airfield</t>
  </si>
  <si>
    <t>_transportationL_v1_aoi</t>
  </si>
  <si>
    <t>Length</t>
  </si>
  <si>
    <t>Highways, Streets and Roads</t>
  </si>
  <si>
    <t>Railways</t>
  </si>
  <si>
    <t>Harbours, waterways, dams and other waterworks</t>
  </si>
  <si>
    <t>_transportationL_v1_aff</t>
  </si>
  <si>
    <t>_facilitiesA_v1_aoi</t>
  </si>
  <si>
    <t>Complex Constructions on Industrial Sites</t>
  </si>
  <si>
    <t>Other Civil Engineering Works</t>
  </si>
  <si>
    <t>_facilitiesA_v1_aff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</si>
  <si>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</si>
  <si>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</si>
  <si>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</si>
  <si>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</si>
  <si>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</si>
  <si>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Not Affected</t>
  </si>
  <si>
    <t>Permanent crops</t>
  </si>
  <si>
    <t>Pastures</t>
  </si>
  <si>
    <t>Heterogeneous agricultural areas</t>
  </si>
  <si>
    <t>Forests and Semi-natural Areas</t>
  </si>
  <si>
    <t>Forests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</si>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</sst>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&quot;~&quot;\ ###,###"/>
    <numFmt numFmtId="167" formatCode="&quot;~&quot;\ ####"/>
  </numFmts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00FF00"/>
        <bgColor rgb="FF00FF00"/>
      </patternFill>
    </fill>
    <fill>
      <patternFill patternType="solid">
        <fgColor rgb="FFFFCC66"/>
        <bgColor rgb="FFFFCC6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81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13" fillId="0" borderId="0" xfId="0" applyFont="1"/>
    <xf numFmtId="0" fontId="14" fillId="0" borderId="0" xfId="0" applyFont="1"/>
    <xf numFmtId="0" fontId="14" fillId="0" borderId="7" xfId="0" applyFont="1" applyBorder="1"/>
    <xf numFmtId="0" fontId="14" fillId="0" borderId="7" xfId="0" applyFont="1" applyBorder="1" applyAlignment="1">
      <alignment horizontal="right" vertical="center"/>
    </xf>
    <xf numFmtId="165" fontId="14" fillId="0" borderId="7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vertical="top" wrapText="1"/>
    </xf>
    <xf numFmtId="0" fontId="10" fillId="0" borderId="8" xfId="0" applyFont="1" applyBorder="1" applyAlignment="1">
      <alignment horizontal="right" vertical="center" wrapText="1"/>
    </xf>
    <xf numFmtId="165" fontId="14" fillId="0" borderId="0" xfId="0" applyNumberFormat="1" applyFont="1" applyAlignment="1">
      <alignment horizontal="left" vertical="center"/>
    </xf>
    <xf numFmtId="165" fontId="14" fillId="0" borderId="0" xfId="0" applyNumberFormat="1" applyFont="1"/>
    <xf numFmtId="0" fontId="10" fillId="0" borderId="8" xfId="0" applyFont="1" applyBorder="1" applyAlignment="1">
      <alignment vertical="center" wrapText="1"/>
    </xf>
    <xf numFmtId="165" fontId="14" fillId="0" borderId="8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10" fillId="0" borderId="9" xfId="0" applyFont="1" applyBorder="1" applyAlignment="1">
      <alignment horizontal="right" vertical="center" wrapText="1"/>
    </xf>
    <xf numFmtId="165" fontId="14" fillId="0" borderId="9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0" fillId="0" borderId="10" xfId="0" applyFont="1" applyBorder="1" applyAlignment="1">
      <alignment horizontal="right" vertical="center" wrapText="1"/>
    </xf>
    <xf numFmtId="165" fontId="14" fillId="0" borderId="10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0" fontId="11" fillId="0" borderId="9" xfId="0" applyFont="1" applyBorder="1" applyAlignment="1">
      <alignment vertical="center"/>
    </xf>
    <xf numFmtId="0" fontId="10" fillId="0" borderId="8" xfId="0" applyFont="1" applyBorder="1"/>
    <xf numFmtId="0" fontId="11" fillId="0" borderId="8" xfId="0" applyFont="1" applyBorder="1" applyAlignment="1">
      <alignment vertical="center"/>
    </xf>
    <xf numFmtId="165" fontId="14" fillId="0" borderId="8" xfId="0" applyNumberFormat="1" applyFont="1" applyBorder="1" applyAlignment="1">
      <alignment horizontal="center" vertical="center"/>
    </xf>
    <xf numFmtId="0" fontId="0" fillId="0" borderId="9" xfId="0" applyBorder="1"/>
    <xf numFmtId="165" fontId="14" fillId="0" borderId="9" xfId="0" applyNumberFormat="1" applyFont="1" applyBorder="1" applyAlignment="1">
      <alignment horizontal="center" vertical="center"/>
    </xf>
    <xf numFmtId="0" fontId="0" fillId="0" borderId="10" xfId="0" applyBorder="1"/>
    <xf numFmtId="0" fontId="11" fillId="0" borderId="10" xfId="0" applyFont="1" applyBorder="1" applyAlignment="1">
      <alignment vertical="center"/>
    </xf>
    <xf numFmtId="165" fontId="14" fillId="0" borderId="10" xfId="0" applyNumberFormat="1" applyFont="1" applyBorder="1" applyAlignment="1">
      <alignment horizontal="center" vertical="center"/>
    </xf>
    <xf numFmtId="166" fontId="14" fillId="0" borderId="5" xfId="0" applyNumberFormat="1" applyFont="1" applyBorder="1" applyAlignment="1">
      <alignment horizontal="center"/>
    </xf>
    <xf numFmtId="167" fontId="14" fillId="0" borderId="6" xfId="0" applyNumberFormat="1" applyFont="1" applyBorder="1" applyAlignment="1">
      <alignment horizontal="center"/>
    </xf>
    <xf numFmtId="0" fontId="15" fillId="0" borderId="0" xfId="0" applyFont="1"/>
    <xf numFmtId="0" fontId="16" fillId="0" borderId="0" xfId="0" applyFont="1"/>
    <xf numFmtId="0" fontId="14" fillId="0" borderId="0" xfId="0" applyFont="1" applyAlignment="1">
      <alignment horizontal="left" vertical="center"/>
    </xf>
    <xf numFmtId="0" fontId="13" fillId="4" borderId="7" xfId="0" applyFont="1" applyFill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7" fillId="0" borderId="7" xfId="0" applyFont="1" applyBorder="1" applyAlignment="1">
      <alignment horizontal="left" vertical="center" wrapText="1"/>
    </xf>
    <xf numFmtId="0" fontId="13" fillId="0" borderId="7" xfId="0" applyFont="1" applyBorder="1"/>
    <xf numFmtId="0" fontId="0" fillId="0" borderId="7" xfId="0" applyBorder="1"/>
    <xf numFmtId="0" fontId="0" fillId="5" borderId="7" xfId="0" applyFill="1" applyBorder="1"/>
    <xf numFmtId="0" fontId="0" fillId="6" borderId="7" xfId="0" applyFill="1" applyBorder="1"/>
    <xf numFmtId="0" fontId="0" fillId="7" borderId="7" xfId="0" applyFill="1" applyBorder="1"/>
    <xf numFmtId="0" fontId="0" fillId="8" borderId="7" xfId="0" applyFill="1" applyBorder="1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  <xf numFmtId="0" fontId="18" fillId="0" borderId="0" xfId="0" applyFont="1"/>
    <xf numFmtId="0" fontId="18" fillId="0" borderId="0" xfId="0" applyFont="1" applyAlignment="1">
      <alignment vertical="center"/>
    </xf>
    <xf numFmtId="0" fontId="18" fillId="0" borderId="0" xfId="0" applyFont="1" applyAlignment="1">
      <alignment horizontal="right" vertical="center"/>
    </xf>
    <xf numFmtId="164" fontId="18" fillId="0" borderId="0" xfId="0" applyNumberFormat="1" applyFont="1"/>
    <xf numFmtId="0" fontId="18" fillId="2" borderId="0" xfId="0" applyFont="1" applyFill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54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73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72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4140625" defaultRowHeight="14.4" x14ac:dyDescent="0.3"/>
  <cols>
    <col min="2" max="2" width="154.6640625" bestFit="1" customWidth="1"/>
  </cols>
  <sheetData>
    <row r="1" spans="2:2" x14ac:dyDescent="0.3">
      <c r="B1" s="24"/>
    </row>
    <row r="2" spans="2:2" ht="20.25" customHeight="1" x14ac:dyDescent="0.3">
      <c r="B2" s="25" t="s">
        <v>0</v>
      </c>
    </row>
    <row r="3" spans="2:2" x14ac:dyDescent="0.3">
      <c r="B3" s="24"/>
    </row>
    <row r="4" spans="2:2" ht="15.75" customHeight="1" x14ac:dyDescent="0.3">
      <c r="B4" s="29" t="s">
        <v>1</v>
      </c>
    </row>
    <row r="5" spans="2:2" ht="15.75" customHeight="1" x14ac:dyDescent="0.3">
      <c r="B5" s="29" t="s">
        <v>2</v>
      </c>
    </row>
    <row r="6" spans="2:2" ht="15.75" customHeight="1" x14ac:dyDescent="0.3">
      <c r="B6" s="29"/>
    </row>
    <row r="7" spans="2:2" ht="15.75" customHeight="1" x14ac:dyDescent="0.3">
      <c r="B7" s="29" t="s">
        <v>3</v>
      </c>
    </row>
    <row r="8" spans="2:2" ht="15.75" customHeight="1" x14ac:dyDescent="0.3">
      <c r="B8" s="29"/>
    </row>
    <row r="9" spans="2:2" ht="30.75" customHeight="1" x14ac:dyDescent="0.3">
      <c r="B9" s="30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70"/>
  <sheetViews>
    <sheetView showGridLines="0" tabSelected="1" topLeftCell="A42" zoomScaleNormal="100" workbookViewId="0">
      <selection activeCell="C66" sqref="C66"/>
    </sheetView>
  </sheetViews>
  <sheetFormatPr defaultColWidth="9.109375" defaultRowHeight="14.4" x14ac:dyDescent="0.3"/>
  <cols>
    <col min="1" max="1" width="9.109375" customWidth="1"/>
    <col min="2" max="2" width="28.109375" customWidth="1"/>
    <col min="3" max="3" width="57" style="17" customWidth="1"/>
    <col min="4" max="4" width="7.6640625" style="12" bestFit="1" customWidth="1"/>
    <col min="5" max="5" width="11" style="12" customWidth="1"/>
    <col min="6" max="6" width="11.44140625" style="11" bestFit="1" customWidth="1"/>
    <col min="7" max="8" width="9.109375" customWidth="1"/>
    <col min="9" max="9" width="56" bestFit="1" customWidth="1"/>
    <col min="10" max="10" width="7.6640625" bestFit="1" customWidth="1"/>
    <col min="11" max="11" width="11.44140625" bestFit="1" customWidth="1"/>
    <col min="12" max="27" width="9.109375" customWidth="1"/>
    <col min="28" max="28" width="9.109375" style="1" customWidth="1"/>
    <col min="29" max="16384" width="9.109375" style="1"/>
  </cols>
  <sheetData>
    <row r="1" spans="1:11" ht="15" x14ac:dyDescent="0.3">
      <c r="A1" s="15"/>
      <c r="B1" s="38" t="s">
        <v>5</v>
      </c>
    </row>
    <row r="3" spans="1:11" ht="15" x14ac:dyDescent="0.35">
      <c r="B3" s="18" t="s">
        <v>6</v>
      </c>
      <c r="C3" s="19"/>
      <c r="D3" s="19"/>
      <c r="E3" s="19"/>
      <c r="F3" s="20"/>
      <c r="G3" s="2"/>
      <c r="H3" s="2"/>
      <c r="I3" s="13"/>
      <c r="J3" s="13"/>
      <c r="K3" s="13"/>
    </row>
    <row r="4" spans="1:11" ht="15" x14ac:dyDescent="0.35">
      <c r="B4" s="21"/>
      <c r="C4" s="74" t="s">
        <v>7</v>
      </c>
      <c r="D4" s="75"/>
      <c r="E4" s="26" t="s">
        <v>8</v>
      </c>
      <c r="F4" s="22" t="s">
        <v>9</v>
      </c>
      <c r="G4" s="2"/>
      <c r="H4" s="2"/>
      <c r="I4" s="7"/>
      <c r="J4" s="7"/>
      <c r="K4" s="4"/>
    </row>
    <row r="5" spans="1:11" x14ac:dyDescent="0.3">
      <c r="B5" s="33" t="s">
        <v>10</v>
      </c>
      <c r="C5" s="33"/>
      <c r="D5" s="34" t="s">
        <v>11</v>
      </c>
      <c r="E5" s="33"/>
      <c r="F5" s="35">
        <v>13335.0167979</v>
      </c>
    </row>
    <row r="6" spans="1:11" ht="15" x14ac:dyDescent="0.35">
      <c r="B6" s="23" t="s">
        <v>12</v>
      </c>
      <c r="C6" s="27" t="s">
        <v>13</v>
      </c>
      <c r="D6" s="28"/>
      <c r="E6" s="61">
        <v>700</v>
      </c>
      <c r="F6" s="60">
        <v>220000</v>
      </c>
      <c r="G6" s="2"/>
      <c r="H6" s="2"/>
      <c r="I6" s="3"/>
      <c r="J6" s="3"/>
      <c r="K6" s="6"/>
    </row>
    <row r="7" spans="1:11" ht="15" x14ac:dyDescent="0.35">
      <c r="B7" s="36" t="s">
        <v>14</v>
      </c>
      <c r="C7" s="40" t="s">
        <v>15</v>
      </c>
      <c r="D7" s="37" t="s">
        <v>11</v>
      </c>
      <c r="E7" s="41">
        <v>39.442797333999998</v>
      </c>
      <c r="F7" s="41">
        <v>8540.4523157900003</v>
      </c>
      <c r="G7" s="2"/>
      <c r="H7" s="2"/>
      <c r="I7" s="8"/>
      <c r="J7" s="7"/>
      <c r="K7" s="9"/>
    </row>
    <row r="8" spans="1:11" ht="15" x14ac:dyDescent="0.35">
      <c r="B8" s="42"/>
      <c r="C8" s="43" t="s">
        <v>16</v>
      </c>
      <c r="D8" s="44" t="s">
        <v>11</v>
      </c>
      <c r="E8" s="45">
        <v>0</v>
      </c>
      <c r="F8" s="45">
        <v>57.020694703499998</v>
      </c>
      <c r="G8" s="2"/>
      <c r="H8" s="2"/>
      <c r="I8" s="8"/>
      <c r="J8" s="7"/>
      <c r="K8" s="9"/>
    </row>
    <row r="9" spans="1:11" ht="15" x14ac:dyDescent="0.35">
      <c r="B9" s="42"/>
      <c r="C9" s="43" t="s">
        <v>17</v>
      </c>
      <c r="D9" s="44" t="s">
        <v>11</v>
      </c>
      <c r="E9" s="45">
        <v>0</v>
      </c>
      <c r="F9" s="45">
        <v>15.5079017426</v>
      </c>
      <c r="G9" s="2"/>
      <c r="H9" s="2"/>
      <c r="I9" s="2"/>
      <c r="J9" s="7"/>
      <c r="K9" s="9"/>
    </row>
    <row r="10" spans="1:11" ht="15" x14ac:dyDescent="0.35">
      <c r="B10" s="42"/>
      <c r="C10" s="43" t="s">
        <v>18</v>
      </c>
      <c r="D10" s="44" t="s">
        <v>11</v>
      </c>
      <c r="E10" s="45">
        <v>12.246755561400001</v>
      </c>
      <c r="F10" s="45">
        <v>671.97652874660002</v>
      </c>
      <c r="G10" s="2"/>
      <c r="H10" s="2"/>
      <c r="I10" s="2"/>
      <c r="J10" s="7"/>
      <c r="K10" s="10"/>
    </row>
    <row r="11" spans="1:11" ht="15" x14ac:dyDescent="0.35">
      <c r="B11" s="42"/>
      <c r="C11" s="43" t="s">
        <v>19</v>
      </c>
      <c r="D11" s="44" t="s">
        <v>11</v>
      </c>
      <c r="E11" s="45">
        <v>0</v>
      </c>
      <c r="F11" s="45">
        <v>81.411118013099994</v>
      </c>
      <c r="G11" s="2"/>
      <c r="H11" s="2"/>
      <c r="I11" s="2"/>
      <c r="J11" s="7"/>
      <c r="K11" s="10"/>
    </row>
    <row r="12" spans="1:11" x14ac:dyDescent="0.3">
      <c r="B12" s="42"/>
      <c r="C12" s="43" t="s">
        <v>20</v>
      </c>
      <c r="D12" s="44" t="s">
        <v>11</v>
      </c>
      <c r="E12" s="45">
        <v>0</v>
      </c>
      <c r="F12" s="45">
        <v>5.7120504328999999</v>
      </c>
    </row>
    <row r="13" spans="1:11" x14ac:dyDescent="0.3">
      <c r="B13" s="42"/>
      <c r="C13" s="43" t="s">
        <v>21</v>
      </c>
      <c r="D13" s="44" t="s">
        <v>11</v>
      </c>
      <c r="E13" s="45">
        <v>0</v>
      </c>
      <c r="F13" s="45">
        <v>5.3389331296</v>
      </c>
    </row>
    <row r="14" spans="1:11" x14ac:dyDescent="0.3">
      <c r="B14" s="46"/>
      <c r="C14" s="47" t="s">
        <v>22</v>
      </c>
      <c r="D14" s="48" t="s">
        <v>11</v>
      </c>
      <c r="E14" s="49">
        <v>0</v>
      </c>
      <c r="F14" s="49">
        <v>15.703677211400001</v>
      </c>
    </row>
    <row r="15" spans="1:11" x14ac:dyDescent="0.3">
      <c r="B15" s="36" t="s">
        <v>23</v>
      </c>
      <c r="C15" s="50" t="s">
        <v>24</v>
      </c>
      <c r="D15" s="37" t="s">
        <v>11</v>
      </c>
      <c r="E15" s="41">
        <v>0</v>
      </c>
      <c r="F15" s="41">
        <v>24.9537750776</v>
      </c>
    </row>
    <row r="16" spans="1:11" x14ac:dyDescent="0.3">
      <c r="B16" s="42"/>
      <c r="C16" s="43" t="s">
        <v>25</v>
      </c>
      <c r="D16" s="44" t="s">
        <v>11</v>
      </c>
      <c r="E16" s="45">
        <v>0</v>
      </c>
      <c r="F16" s="45">
        <v>1.7017297179999999</v>
      </c>
    </row>
    <row r="17" spans="2:6" x14ac:dyDescent="0.3">
      <c r="B17" s="42"/>
      <c r="C17" s="43" t="s">
        <v>24</v>
      </c>
      <c r="D17" s="44" t="s">
        <v>26</v>
      </c>
      <c r="E17" s="45">
        <v>0</v>
      </c>
      <c r="F17" s="45">
        <v>2.8205604539000002</v>
      </c>
    </row>
    <row r="18" spans="2:6" x14ac:dyDescent="0.3">
      <c r="B18" s="42"/>
      <c r="C18" s="43" t="s">
        <v>27</v>
      </c>
      <c r="D18" s="44" t="s">
        <v>26</v>
      </c>
      <c r="E18" s="45">
        <v>0</v>
      </c>
      <c r="F18" s="45">
        <v>4.1893672100000001E-2</v>
      </c>
    </row>
    <row r="19" spans="2:6" x14ac:dyDescent="0.3">
      <c r="B19" s="42"/>
      <c r="C19" s="43" t="s">
        <v>28</v>
      </c>
      <c r="D19" s="44" t="s">
        <v>26</v>
      </c>
      <c r="E19" s="45">
        <v>4.4774458500000003E-2</v>
      </c>
      <c r="F19" s="45">
        <v>349.92084172900002</v>
      </c>
    </row>
    <row r="20" spans="2:6" x14ac:dyDescent="0.3">
      <c r="B20" s="42"/>
      <c r="C20" s="43" t="s">
        <v>29</v>
      </c>
      <c r="D20" s="44" t="s">
        <v>26</v>
      </c>
      <c r="E20" s="45">
        <v>3.7000911605</v>
      </c>
      <c r="F20" s="45">
        <v>649.44666942499998</v>
      </c>
    </row>
    <row r="21" spans="2:6" x14ac:dyDescent="0.3">
      <c r="B21" s="42"/>
      <c r="C21" s="43" t="s">
        <v>30</v>
      </c>
      <c r="D21" s="44" t="s">
        <v>26</v>
      </c>
      <c r="E21" s="45">
        <v>1.4668977533000001</v>
      </c>
      <c r="F21" s="45">
        <v>322.88454324999998</v>
      </c>
    </row>
    <row r="22" spans="2:6" x14ac:dyDescent="0.3">
      <c r="B22" s="42"/>
      <c r="C22" s="43" t="s">
        <v>31</v>
      </c>
      <c r="D22" s="44" t="s">
        <v>26</v>
      </c>
      <c r="E22" s="45">
        <v>20.950830548100001</v>
      </c>
      <c r="F22" s="45">
        <v>4226.6466149600001</v>
      </c>
    </row>
    <row r="23" spans="2:6" x14ac:dyDescent="0.3">
      <c r="B23" s="42"/>
      <c r="C23" s="43" t="s">
        <v>32</v>
      </c>
      <c r="D23" s="44" t="s">
        <v>26</v>
      </c>
      <c r="E23" s="45">
        <v>318.09632332000001</v>
      </c>
      <c r="F23" s="45">
        <v>7623.2592446799999</v>
      </c>
    </row>
    <row r="24" spans="2:6" x14ac:dyDescent="0.3">
      <c r="B24" s="42"/>
      <c r="C24" s="43" t="s">
        <v>33</v>
      </c>
      <c r="D24" s="44" t="s">
        <v>26</v>
      </c>
      <c r="E24" s="45">
        <v>0</v>
      </c>
      <c r="F24" s="45">
        <v>1.5763665896000001</v>
      </c>
    </row>
    <row r="25" spans="2:6" x14ac:dyDescent="0.3">
      <c r="B25" s="42"/>
      <c r="C25" s="43" t="s">
        <v>34</v>
      </c>
      <c r="D25" s="44" t="s">
        <v>26</v>
      </c>
      <c r="E25" s="45">
        <v>0</v>
      </c>
      <c r="F25" s="45">
        <v>0.46659317020000002</v>
      </c>
    </row>
    <row r="26" spans="2:6" x14ac:dyDescent="0.3">
      <c r="B26" s="46"/>
      <c r="C26" s="47" t="s">
        <v>35</v>
      </c>
      <c r="D26" s="48" t="s">
        <v>26</v>
      </c>
      <c r="E26" s="49">
        <v>0.18197649160000001</v>
      </c>
      <c r="F26" s="49">
        <v>107.50546247600001</v>
      </c>
    </row>
    <row r="27" spans="2:6" x14ac:dyDescent="0.3">
      <c r="B27" s="36" t="s">
        <v>36</v>
      </c>
      <c r="C27" s="50" t="s">
        <v>37</v>
      </c>
      <c r="D27" s="37" t="s">
        <v>11</v>
      </c>
      <c r="E27" s="41">
        <v>0</v>
      </c>
      <c r="F27" s="41">
        <v>31.550394938299998</v>
      </c>
    </row>
    <row r="28" spans="2:6" x14ac:dyDescent="0.3">
      <c r="B28" s="42"/>
      <c r="C28" s="43" t="s">
        <v>38</v>
      </c>
      <c r="D28" s="44" t="s">
        <v>11</v>
      </c>
      <c r="E28" s="45">
        <v>0</v>
      </c>
      <c r="F28" s="45">
        <v>4.8856205344000001</v>
      </c>
    </row>
    <row r="29" spans="2:6" x14ac:dyDescent="0.3">
      <c r="B29" s="42"/>
      <c r="C29" s="43" t="s">
        <v>39</v>
      </c>
      <c r="D29" s="44" t="s">
        <v>11</v>
      </c>
      <c r="E29" s="45">
        <v>0.73515771480000003</v>
      </c>
      <c r="F29" s="45">
        <v>208.27051002100001</v>
      </c>
    </row>
    <row r="30" spans="2:6" x14ac:dyDescent="0.3">
      <c r="B30" s="42"/>
      <c r="C30" s="43" t="s">
        <v>40</v>
      </c>
      <c r="D30" s="44" t="s">
        <v>11</v>
      </c>
      <c r="E30" s="45">
        <v>0</v>
      </c>
      <c r="F30" s="45">
        <v>88.724787193400005</v>
      </c>
    </row>
    <row r="31" spans="2:6" x14ac:dyDescent="0.3">
      <c r="B31" s="42"/>
      <c r="C31" s="43" t="s">
        <v>41</v>
      </c>
      <c r="D31" s="44" t="s">
        <v>11</v>
      </c>
      <c r="E31" s="45">
        <v>0.2107367188</v>
      </c>
      <c r="F31" s="45">
        <v>349.52859884600002</v>
      </c>
    </row>
    <row r="32" spans="2:6" x14ac:dyDescent="0.3">
      <c r="B32" s="42"/>
      <c r="C32" s="51" t="s">
        <v>42</v>
      </c>
      <c r="D32" s="44" t="s">
        <v>11</v>
      </c>
      <c r="E32" s="45">
        <v>0</v>
      </c>
      <c r="F32" s="45">
        <v>14.384862590299999</v>
      </c>
    </row>
    <row r="33" spans="2:6" x14ac:dyDescent="0.3">
      <c r="B33" s="42"/>
      <c r="C33" s="43" t="s">
        <v>43</v>
      </c>
      <c r="D33" s="44" t="s">
        <v>26</v>
      </c>
      <c r="E33" s="45">
        <v>12.6548249728</v>
      </c>
      <c r="F33" s="45">
        <v>692.12598276799997</v>
      </c>
    </row>
    <row r="34" spans="2:6" x14ac:dyDescent="0.3">
      <c r="B34" s="42"/>
      <c r="C34" s="43" t="s">
        <v>44</v>
      </c>
      <c r="D34" s="44" t="s">
        <v>26</v>
      </c>
      <c r="E34" s="45">
        <v>3.4229923882</v>
      </c>
      <c r="F34" s="45">
        <v>50.024224819499999</v>
      </c>
    </row>
    <row r="35" spans="2:6" x14ac:dyDescent="0.3">
      <c r="B35" s="46"/>
      <c r="C35" s="47" t="s">
        <v>38</v>
      </c>
      <c r="D35" s="48" t="s">
        <v>26</v>
      </c>
      <c r="E35" s="49">
        <v>4.8310057599999998E-2</v>
      </c>
      <c r="F35" s="49">
        <v>2.6057662009000002</v>
      </c>
    </row>
    <row r="36" spans="2:6" x14ac:dyDescent="0.3">
      <c r="B36" s="52" t="s">
        <v>45</v>
      </c>
      <c r="C36" s="53" t="s">
        <v>46</v>
      </c>
      <c r="D36" s="37" t="s">
        <v>11</v>
      </c>
      <c r="E36" s="41">
        <v>7689.0605609900003</v>
      </c>
      <c r="F36" s="54">
        <v>79224.801505199997</v>
      </c>
    </row>
    <row r="37" spans="2:6" x14ac:dyDescent="0.3">
      <c r="B37" s="55"/>
      <c r="C37" s="51" t="s">
        <v>47</v>
      </c>
      <c r="D37" s="44" t="s">
        <v>11</v>
      </c>
      <c r="E37" s="45">
        <v>2231.9450184799998</v>
      </c>
      <c r="F37" s="56">
        <v>84887.4811224</v>
      </c>
    </row>
    <row r="38" spans="2:6" x14ac:dyDescent="0.3">
      <c r="B38" s="55"/>
      <c r="C38" s="51" t="s">
        <v>48</v>
      </c>
      <c r="D38" s="44" t="s">
        <v>11</v>
      </c>
      <c r="E38" s="45">
        <v>2061.1415529599999</v>
      </c>
      <c r="F38" s="56">
        <v>75920.833490399993</v>
      </c>
    </row>
    <row r="39" spans="2:6" x14ac:dyDescent="0.3">
      <c r="B39" s="55"/>
      <c r="C39" s="51" t="s">
        <v>49</v>
      </c>
      <c r="D39" s="44" t="s">
        <v>11</v>
      </c>
      <c r="E39" s="45">
        <v>1011.83149799</v>
      </c>
      <c r="F39" s="56">
        <v>5786.2429650699996</v>
      </c>
    </row>
    <row r="40" spans="2:6" x14ac:dyDescent="0.3">
      <c r="B40" s="55"/>
      <c r="C40" s="51" t="s">
        <v>50</v>
      </c>
      <c r="D40" s="44" t="s">
        <v>11</v>
      </c>
      <c r="E40" s="45">
        <v>143.60134346699999</v>
      </c>
      <c r="F40" s="45">
        <v>5514.1046470499996</v>
      </c>
    </row>
    <row r="41" spans="2:6" x14ac:dyDescent="0.3">
      <c r="B41" s="55"/>
      <c r="C41" s="51" t="s">
        <v>51</v>
      </c>
      <c r="D41" s="44" t="s">
        <v>11</v>
      </c>
      <c r="E41" s="45">
        <v>92.898192659100005</v>
      </c>
      <c r="F41" s="45">
        <v>8438.5803037299993</v>
      </c>
    </row>
    <row r="42" spans="2:6" x14ac:dyDescent="0.3">
      <c r="B42" s="55"/>
      <c r="C42" s="51" t="s">
        <v>52</v>
      </c>
      <c r="D42" s="44" t="s">
        <v>11</v>
      </c>
      <c r="E42" s="45">
        <v>57.964763226999999</v>
      </c>
      <c r="F42" s="56">
        <v>9301.53813008</v>
      </c>
    </row>
    <row r="43" spans="2:6" x14ac:dyDescent="0.3">
      <c r="B43" s="57"/>
      <c r="C43" s="58" t="s">
        <v>53</v>
      </c>
      <c r="D43" s="48" t="s">
        <v>11</v>
      </c>
      <c r="E43" s="49">
        <v>46.573825055999997</v>
      </c>
      <c r="F43" s="59">
        <v>153.469138937</v>
      </c>
    </row>
    <row r="44" spans="2:6" ht="15" x14ac:dyDescent="0.35">
      <c r="B44" s="5"/>
      <c r="C44" s="14"/>
      <c r="D44" s="7"/>
      <c r="E44" s="7"/>
      <c r="F44" s="10"/>
    </row>
    <row r="45" spans="2:6" ht="15" x14ac:dyDescent="0.35">
      <c r="B45" s="5"/>
      <c r="C45" s="14"/>
      <c r="D45" s="7"/>
      <c r="E45" s="7"/>
      <c r="F45" s="10"/>
    </row>
    <row r="46" spans="2:6" ht="15" x14ac:dyDescent="0.3">
      <c r="B46" s="62" t="s">
        <v>54</v>
      </c>
      <c r="C46" s="14"/>
      <c r="D46" s="7"/>
      <c r="E46" s="7"/>
    </row>
    <row r="47" spans="2:6" ht="15" x14ac:dyDescent="0.3">
      <c r="B47" s="32" t="s">
        <v>55</v>
      </c>
      <c r="C47" s="14"/>
      <c r="D47" s="7"/>
      <c r="E47" s="7"/>
    </row>
    <row r="48" spans="2:6" ht="15" x14ac:dyDescent="0.3">
      <c r="B48" s="63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48" s="14"/>
      <c r="D48" s="7"/>
      <c r="E48" s="7"/>
    </row>
    <row r="49" spans="2:5" ht="15" x14ac:dyDescent="0.3">
      <c r="B49" s="32" t="str">
        <f>CONCATENATE(CHAR(169)," European Union / Copernicus Emergency Management Service")</f>
        <v>© European Union / Copernicus Emergency Management Service</v>
      </c>
      <c r="C49" s="14"/>
      <c r="D49" s="7"/>
      <c r="E49" s="7"/>
    </row>
    <row r="50" spans="2:5" ht="15" x14ac:dyDescent="0.3">
      <c r="B50" s="5"/>
      <c r="C50" s="14"/>
      <c r="D50" s="7"/>
      <c r="E50" s="7"/>
    </row>
    <row r="51" spans="2:5" ht="15" x14ac:dyDescent="0.3">
      <c r="B51" s="5"/>
      <c r="C51" s="14"/>
      <c r="D51" s="7"/>
      <c r="E51" s="7"/>
    </row>
    <row r="52" spans="2:5" ht="15" x14ac:dyDescent="0.3">
      <c r="B52" s="62" t="s">
        <v>56</v>
      </c>
      <c r="C52" s="14"/>
      <c r="D52" s="7"/>
      <c r="E52" s="7"/>
    </row>
    <row r="53" spans="2:5" ht="15" x14ac:dyDescent="0.3">
      <c r="B53" s="32" t="s">
        <v>57</v>
      </c>
      <c r="C53" s="14"/>
      <c r="D53" s="7"/>
      <c r="E53" s="7"/>
    </row>
    <row r="54" spans="2:5" ht="15" x14ac:dyDescent="0.3">
      <c r="B54" s="32" t="s">
        <v>58</v>
      </c>
      <c r="C54" s="14"/>
      <c r="D54" s="7"/>
      <c r="E54" s="64" t="s">
        <v>59</v>
      </c>
    </row>
    <row r="55" spans="2:5" ht="15" x14ac:dyDescent="0.3">
      <c r="B55" s="32" t="s">
        <v>60</v>
      </c>
      <c r="C55" s="16"/>
      <c r="D55" s="7"/>
      <c r="E55" s="7"/>
    </row>
    <row r="56" spans="2:5" ht="15" x14ac:dyDescent="0.3">
      <c r="B56" s="32" t="s">
        <v>61</v>
      </c>
      <c r="C56" s="16"/>
      <c r="D56" s="7"/>
      <c r="E56" s="7"/>
    </row>
    <row r="57" spans="2:5" ht="15" x14ac:dyDescent="0.3">
      <c r="B57" s="5"/>
      <c r="C57" s="16"/>
      <c r="D57" s="7"/>
      <c r="E57" s="7"/>
    </row>
    <row r="58" spans="2:5" ht="15" x14ac:dyDescent="0.3">
      <c r="B58" s="5"/>
      <c r="C58" s="16"/>
      <c r="D58" s="7"/>
      <c r="E58" s="7"/>
    </row>
    <row r="59" spans="2:5" ht="15" x14ac:dyDescent="0.3">
      <c r="B59" s="62" t="s">
        <v>62</v>
      </c>
      <c r="C59" s="16"/>
      <c r="D59" s="7"/>
      <c r="E59" s="7"/>
    </row>
    <row r="60" spans="2:5" ht="15" x14ac:dyDescent="0.3">
      <c r="B60" s="32" t="s">
        <v>63</v>
      </c>
      <c r="C60" s="16"/>
      <c r="D60" s="7"/>
      <c r="E60" s="7"/>
    </row>
    <row r="61" spans="2:5" ht="15" x14ac:dyDescent="0.3">
      <c r="B61" s="32" t="s">
        <v>64</v>
      </c>
      <c r="C61" s="16"/>
      <c r="D61" s="7"/>
      <c r="E61" s="7"/>
    </row>
    <row r="62" spans="2:5" ht="15" x14ac:dyDescent="0.3">
      <c r="B62" s="5"/>
      <c r="C62" s="16"/>
      <c r="D62" s="7"/>
      <c r="E62" s="7"/>
    </row>
    <row r="63" spans="2:5" ht="15" x14ac:dyDescent="0.3">
      <c r="B63" s="5"/>
      <c r="C63" s="16"/>
      <c r="D63" s="7"/>
      <c r="E63" s="7"/>
    </row>
    <row r="64" spans="2:5" ht="15" x14ac:dyDescent="0.3">
      <c r="B64" s="62" t="s">
        <v>65</v>
      </c>
      <c r="C64" s="16"/>
      <c r="D64" s="7"/>
      <c r="E64" s="7"/>
    </row>
    <row r="65" spans="1:27" ht="15" x14ac:dyDescent="0.3">
      <c r="B65" s="32" t="str">
        <f>CONCATENATE("Base  Vector  Layers: OpenStreetMap  ", CHAR(169)," OpenStreetMap contributors  (2024), Wikimapia.org, GeoNames  2015, ")</f>
        <v xml:space="preserve">Base  Vector  Layers: OpenStreetMap  © OpenStreetMap contributors  (2024), Wikimapia.org, GeoNames  2015, </v>
      </c>
      <c r="C65" s="16"/>
      <c r="D65" s="7"/>
      <c r="E65" s="7"/>
    </row>
    <row r="66" spans="1:27" x14ac:dyDescent="0.3">
      <c r="B66" s="32" t="str">
        <f>CONCATENATE("Corine Land Cover (CLC) 2018, EuroBoundaryMap 2017 ",CHAR(169),"EuroGeographics.  ")</f>
        <v xml:space="preserve">Corine Land Cover (CLC) 2018, EuroBoundaryMap 2017 ©EuroGeographics.  </v>
      </c>
    </row>
    <row r="67" spans="1:27" x14ac:dyDescent="0.3">
      <c r="B67" s="32" t="str">
        <f>CONCATENATE("Inset  Maps: JRC  2013,  GISCO  2010  ",CHAR(169),"  EuroGeographics, Natural  Earth 2012, CCM River DB ",CHAR(169)," EUJRC2007, GeoNames 2015.")</f>
        <v>Inset  Maps: JRC  2013,  GISCO  2010  ©  EuroGeographics, Natural  Earth 2012, CCM River DB © EUJRC2007, GeoNames 2015.</v>
      </c>
    </row>
    <row r="68" spans="1:27" s="80" customFormat="1" x14ac:dyDescent="0.3">
      <c r="A68" s="76"/>
      <c r="B68" s="32" t="str">
        <f>CONCATENATE("Digital Elevation Model: FABDEM (ForestAndBuildingsremovedCopernicusDEM) removes building and tree height biases from the Copernicus GLO 30 ")</f>
        <v xml:space="preserve">Digital Elevation Model: FABDEM (ForestAndBuildingsremovedCopernicusDEM) removes building and tree height biases from the Copernicus GLO 30 </v>
      </c>
      <c r="C68" s="77"/>
      <c r="D68" s="78"/>
      <c r="E68" s="78"/>
      <c r="F68" s="79"/>
      <c r="G68" s="76"/>
      <c r="H68" s="76"/>
      <c r="I68" s="76"/>
      <c r="J68" s="76"/>
      <c r="K68" s="76"/>
      <c r="L68" s="76"/>
      <c r="M68" s="76"/>
      <c r="N68" s="76"/>
      <c r="O68" s="76"/>
      <c r="P68" s="76"/>
      <c r="Q68" s="76"/>
      <c r="R68" s="76"/>
      <c r="S68" s="76"/>
      <c r="T68" s="76"/>
      <c r="U68" s="76"/>
      <c r="V68" s="76"/>
      <c r="W68" s="76"/>
      <c r="X68" s="76"/>
      <c r="Y68" s="76"/>
      <c r="Z68" s="76"/>
      <c r="AA68" s="76"/>
    </row>
    <row r="69" spans="1:27" s="80" customFormat="1" x14ac:dyDescent="0.3">
      <c r="A69" s="76"/>
      <c r="B69" s="32" t="str">
        <f>CONCATENATE(CHAR(169)," Airbus Defence and Space GmbH (2020) provided under COPERNICUS by the European Union and ESA, all rights reserved.")</f>
        <v>© Airbus Defence and Space GmbH (2020) provided under COPERNICUS by the European Union and ESA, all rights reserved.</v>
      </c>
      <c r="C69" s="77"/>
      <c r="D69" s="78"/>
      <c r="E69" s="78"/>
      <c r="F69" s="79"/>
      <c r="G69" s="76"/>
      <c r="H69" s="76"/>
      <c r="I69" s="76"/>
      <c r="J69" s="76"/>
      <c r="K69" s="76"/>
      <c r="L69" s="76"/>
      <c r="M69" s="76"/>
      <c r="N69" s="76"/>
      <c r="O69" s="76"/>
      <c r="P69" s="76"/>
      <c r="Q69" s="76"/>
      <c r="R69" s="76"/>
      <c r="S69" s="76"/>
      <c r="T69" s="76"/>
      <c r="U69" s="76"/>
      <c r="V69" s="76"/>
      <c r="W69" s="76"/>
      <c r="X69" s="76"/>
      <c r="Y69" s="76"/>
      <c r="Z69" s="76"/>
      <c r="AA69" s="76"/>
    </row>
    <row r="70" spans="1:27" s="80" customFormat="1" x14ac:dyDescent="0.3">
      <c r="A70" s="76"/>
      <c r="B70" s="32" t="s">
        <v>66</v>
      </c>
      <c r="C70" s="77"/>
      <c r="D70" s="78"/>
      <c r="E70" s="78"/>
      <c r="F70" s="79"/>
      <c r="G70" s="76"/>
      <c r="H70" s="76"/>
      <c r="I70" s="76"/>
      <c r="J70" s="76"/>
      <c r="K70" s="76"/>
      <c r="L70" s="76"/>
      <c r="M70" s="76"/>
      <c r="N70" s="76"/>
      <c r="O70" s="76"/>
      <c r="P70" s="76"/>
      <c r="Q70" s="76"/>
      <c r="R70" s="76"/>
      <c r="S70" s="76"/>
      <c r="T70" s="76"/>
      <c r="U70" s="76"/>
      <c r="V70" s="76"/>
      <c r="W70" s="76"/>
      <c r="X70" s="76"/>
      <c r="Y70" s="76"/>
      <c r="Z70" s="76"/>
      <c r="AA70" s="76"/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defaultRowHeight="14.4" x14ac:dyDescent="0.3"/>
  <cols>
    <col min="1" max="12" width="21" customWidth="1"/>
  </cols>
  <sheetData>
    <row r="1" spans="1:12" x14ac:dyDescent="0.3">
      <c r="A1" t="s">
        <v>67</v>
      </c>
    </row>
    <row r="3" spans="1:12" ht="39.6" x14ac:dyDescent="0.3">
      <c r="A3" s="65" t="s">
        <v>68</v>
      </c>
      <c r="B3" s="65" t="s">
        <v>69</v>
      </c>
      <c r="C3" s="65" t="s">
        <v>70</v>
      </c>
      <c r="D3" s="65" t="s">
        <v>71</v>
      </c>
      <c r="E3" s="65" t="s">
        <v>72</v>
      </c>
      <c r="F3" s="65" t="s">
        <v>73</v>
      </c>
      <c r="G3" s="65" t="s">
        <v>74</v>
      </c>
      <c r="H3" s="65" t="s">
        <v>75</v>
      </c>
      <c r="I3" s="65" t="s">
        <v>76</v>
      </c>
      <c r="J3" s="65" t="s">
        <v>77</v>
      </c>
      <c r="K3" s="65" t="s">
        <v>78</v>
      </c>
      <c r="L3" s="65" t="s">
        <v>79</v>
      </c>
    </row>
    <row r="4" spans="1:12" ht="51" x14ac:dyDescent="0.3">
      <c r="A4" s="66" t="s">
        <v>80</v>
      </c>
      <c r="B4" s="67" t="s">
        <v>81</v>
      </c>
      <c r="C4" s="67" t="s">
        <v>82</v>
      </c>
      <c r="D4" s="67" t="s">
        <v>83</v>
      </c>
      <c r="E4" s="67" t="s">
        <v>84</v>
      </c>
      <c r="F4" s="67" t="s">
        <v>85</v>
      </c>
      <c r="G4" s="67" t="s">
        <v>86</v>
      </c>
      <c r="H4" s="67" t="s">
        <v>87</v>
      </c>
      <c r="I4" s="67" t="s">
        <v>88</v>
      </c>
      <c r="J4" s="67" t="s">
        <v>88</v>
      </c>
      <c r="K4" s="67" t="s">
        <v>88</v>
      </c>
      <c r="L4" s="67" t="s">
        <v>89</v>
      </c>
    </row>
    <row r="5" spans="1:12" x14ac:dyDescent="0.3">
      <c r="A5" s="68" t="s">
        <v>9</v>
      </c>
      <c r="B5" s="69">
        <v>232732</v>
      </c>
      <c r="C5" s="70">
        <v>218697</v>
      </c>
      <c r="D5" s="69">
        <v>238104</v>
      </c>
      <c r="E5" s="69">
        <v>224835</v>
      </c>
      <c r="F5" s="69">
        <v>220175</v>
      </c>
      <c r="G5" s="69">
        <v>218332</v>
      </c>
      <c r="H5" s="69">
        <v>225468</v>
      </c>
      <c r="I5" s="71">
        <v>225478</v>
      </c>
      <c r="J5" s="71">
        <v>6945</v>
      </c>
      <c r="K5" s="71">
        <v>3.1</v>
      </c>
      <c r="L5" s="72" t="s">
        <v>90</v>
      </c>
    </row>
    <row r="6" spans="1:12" x14ac:dyDescent="0.3">
      <c r="A6" s="68" t="s">
        <v>91</v>
      </c>
      <c r="B6" s="69">
        <v>3545</v>
      </c>
      <c r="C6" s="70">
        <v>708</v>
      </c>
      <c r="D6" s="69">
        <v>3885</v>
      </c>
      <c r="E6" s="69">
        <v>496</v>
      </c>
      <c r="F6" s="69">
        <v>3967</v>
      </c>
      <c r="G6" s="69">
        <v>702</v>
      </c>
      <c r="H6" s="69">
        <v>979</v>
      </c>
      <c r="I6" s="71">
        <v>2040</v>
      </c>
      <c r="J6" s="71">
        <v>1533</v>
      </c>
      <c r="K6" s="71">
        <v>75.099999999999994</v>
      </c>
      <c r="L6" s="73" t="s">
        <v>92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5"/>
  <sheetViews>
    <sheetView workbookViewId="0"/>
  </sheetViews>
  <sheetFormatPr defaultRowHeight="14.4" x14ac:dyDescent="0.3"/>
  <cols>
    <col min="1" max="1" width="5" customWidth="1"/>
    <col min="2" max="2" width="13" customWidth="1"/>
    <col min="3" max="3" width="12" customWidth="1"/>
    <col min="4" max="4" width="27" customWidth="1"/>
    <col min="5" max="6" width="12" customWidth="1"/>
    <col min="7" max="7" width="11" customWidth="1"/>
    <col min="8" max="8" width="6" customWidth="1"/>
  </cols>
  <sheetData>
    <row r="1" spans="1:8" x14ac:dyDescent="0.3">
      <c r="B1" s="39" t="s">
        <v>5</v>
      </c>
    </row>
    <row r="2" spans="1:8" x14ac:dyDescent="0.3">
      <c r="B2" s="39" t="s">
        <v>93</v>
      </c>
    </row>
    <row r="4" spans="1:8" x14ac:dyDescent="0.3">
      <c r="A4" s="31" t="s">
        <v>94</v>
      </c>
      <c r="B4" s="31" t="s">
        <v>95</v>
      </c>
      <c r="C4" s="31" t="s">
        <v>96</v>
      </c>
      <c r="D4" s="31" t="s">
        <v>97</v>
      </c>
      <c r="E4" s="31" t="s">
        <v>98</v>
      </c>
      <c r="F4" s="31" t="s">
        <v>99</v>
      </c>
      <c r="G4" s="31" t="s">
        <v>100</v>
      </c>
      <c r="H4" s="31" t="s">
        <v>101</v>
      </c>
    </row>
    <row r="5" spans="1:8" x14ac:dyDescent="0.3">
      <c r="A5" s="32">
        <v>0</v>
      </c>
      <c r="B5" s="32" t="s">
        <v>102</v>
      </c>
      <c r="C5" s="32" t="s">
        <v>103</v>
      </c>
      <c r="D5" s="32" t="s">
        <v>104</v>
      </c>
      <c r="E5" s="32" t="s">
        <v>10</v>
      </c>
      <c r="F5" s="32">
        <v>3</v>
      </c>
      <c r="G5" s="32">
        <v>1335</v>
      </c>
      <c r="H5" s="32">
        <v>13335.0167979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L14"/>
  <sheetViews>
    <sheetView workbookViewId="0"/>
  </sheetViews>
  <sheetFormatPr defaultRowHeight="14.4" x14ac:dyDescent="0.3"/>
  <cols>
    <col min="1" max="1" width="5" customWidth="1"/>
    <col min="2" max="2" width="10" customWidth="1"/>
    <col min="3" max="3" width="27" customWidth="1"/>
    <col min="4" max="4" width="6" customWidth="1"/>
    <col min="5" max="5" width="43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3">
      <c r="B1" s="39" t="s">
        <v>5</v>
      </c>
    </row>
    <row r="2" spans="1:12" x14ac:dyDescent="0.3">
      <c r="B2" s="39" t="s">
        <v>105</v>
      </c>
    </row>
    <row r="4" spans="1:12" x14ac:dyDescent="0.3">
      <c r="A4" s="31" t="s">
        <v>94</v>
      </c>
      <c r="B4" s="31" t="s">
        <v>106</v>
      </c>
      <c r="C4" s="31" t="s">
        <v>107</v>
      </c>
      <c r="D4" s="31" t="s">
        <v>108</v>
      </c>
      <c r="E4" s="31" t="s">
        <v>109</v>
      </c>
      <c r="F4" s="31" t="s">
        <v>110</v>
      </c>
      <c r="G4" s="31" t="s">
        <v>98</v>
      </c>
      <c r="H4" s="31" t="s">
        <v>99</v>
      </c>
      <c r="I4" s="31" t="s">
        <v>111</v>
      </c>
      <c r="J4" s="31" t="s">
        <v>112</v>
      </c>
      <c r="K4" s="31" t="s">
        <v>100</v>
      </c>
      <c r="L4" s="31" t="s">
        <v>101</v>
      </c>
    </row>
    <row r="5" spans="1:12" x14ac:dyDescent="0.3">
      <c r="A5" s="32">
        <v>0</v>
      </c>
      <c r="B5" s="32">
        <v>12</v>
      </c>
      <c r="C5" s="32" t="s">
        <v>113</v>
      </c>
      <c r="D5" s="32">
        <v>122</v>
      </c>
      <c r="E5" s="32" t="s">
        <v>16</v>
      </c>
      <c r="F5" s="32" t="s">
        <v>114</v>
      </c>
      <c r="G5" s="32" t="s">
        <v>115</v>
      </c>
      <c r="H5" s="32">
        <v>997</v>
      </c>
      <c r="I5" s="32">
        <v>994</v>
      </c>
      <c r="J5" s="32" t="s">
        <v>116</v>
      </c>
      <c r="K5" s="32">
        <v>28</v>
      </c>
      <c r="L5" s="32">
        <v>57.020694703499998</v>
      </c>
    </row>
    <row r="6" spans="1:12" x14ac:dyDescent="0.3">
      <c r="A6" s="32">
        <v>1</v>
      </c>
      <c r="B6" s="32">
        <v>12</v>
      </c>
      <c r="C6" s="32" t="s">
        <v>113</v>
      </c>
      <c r="D6" s="32">
        <v>123</v>
      </c>
      <c r="E6" s="32" t="s">
        <v>17</v>
      </c>
      <c r="F6" s="32" t="s">
        <v>114</v>
      </c>
      <c r="G6" s="32" t="s">
        <v>115</v>
      </c>
      <c r="H6" s="32">
        <v>997</v>
      </c>
      <c r="I6" s="32">
        <v>994</v>
      </c>
      <c r="J6" s="32" t="s">
        <v>116</v>
      </c>
      <c r="K6" s="32">
        <v>14</v>
      </c>
      <c r="L6" s="32">
        <v>15.5079017426</v>
      </c>
    </row>
    <row r="7" spans="1:12" x14ac:dyDescent="0.3">
      <c r="A7" s="32">
        <v>2</v>
      </c>
      <c r="B7" s="32">
        <v>12</v>
      </c>
      <c r="C7" s="32" t="s">
        <v>113</v>
      </c>
      <c r="D7" s="32">
        <v>1251</v>
      </c>
      <c r="E7" s="32" t="s">
        <v>18</v>
      </c>
      <c r="F7" s="32" t="s">
        <v>114</v>
      </c>
      <c r="G7" s="32" t="s">
        <v>115</v>
      </c>
      <c r="H7" s="32">
        <v>997</v>
      </c>
      <c r="I7" s="32">
        <v>994</v>
      </c>
      <c r="J7" s="32" t="s">
        <v>116</v>
      </c>
      <c r="K7" s="32">
        <v>188</v>
      </c>
      <c r="L7" s="32">
        <v>669.33429829700003</v>
      </c>
    </row>
    <row r="8" spans="1:12" x14ac:dyDescent="0.3">
      <c r="A8" s="32">
        <v>3</v>
      </c>
      <c r="B8" s="32">
        <v>12</v>
      </c>
      <c r="C8" s="32" t="s">
        <v>113</v>
      </c>
      <c r="D8" s="32">
        <v>1263</v>
      </c>
      <c r="E8" s="32" t="s">
        <v>19</v>
      </c>
      <c r="F8" s="32" t="s">
        <v>114</v>
      </c>
      <c r="G8" s="32" t="s">
        <v>115</v>
      </c>
      <c r="H8" s="32">
        <v>997</v>
      </c>
      <c r="I8" s="32">
        <v>994</v>
      </c>
      <c r="J8" s="32" t="s">
        <v>116</v>
      </c>
      <c r="K8" s="32">
        <v>57</v>
      </c>
      <c r="L8" s="32">
        <v>81.411118013099994</v>
      </c>
    </row>
    <row r="9" spans="1:12" x14ac:dyDescent="0.3">
      <c r="A9" s="32">
        <v>4</v>
      </c>
      <c r="B9" s="32">
        <v>12</v>
      </c>
      <c r="C9" s="32" t="s">
        <v>113</v>
      </c>
      <c r="D9" s="32">
        <v>1264</v>
      </c>
      <c r="E9" s="32" t="s">
        <v>20</v>
      </c>
      <c r="F9" s="32" t="s">
        <v>114</v>
      </c>
      <c r="G9" s="32" t="s">
        <v>115</v>
      </c>
      <c r="H9" s="32">
        <v>997</v>
      </c>
      <c r="I9" s="32">
        <v>994</v>
      </c>
      <c r="J9" s="32" t="s">
        <v>116</v>
      </c>
      <c r="K9" s="32">
        <v>4</v>
      </c>
      <c r="L9" s="32">
        <v>5.7120504328999999</v>
      </c>
    </row>
    <row r="10" spans="1:12" x14ac:dyDescent="0.3">
      <c r="A10" s="32">
        <v>5</v>
      </c>
      <c r="B10" s="32">
        <v>12</v>
      </c>
      <c r="C10" s="32" t="s">
        <v>113</v>
      </c>
      <c r="D10" s="32">
        <v>1279</v>
      </c>
      <c r="E10" s="32" t="s">
        <v>21</v>
      </c>
      <c r="F10" s="32" t="s">
        <v>114</v>
      </c>
      <c r="G10" s="32" t="s">
        <v>115</v>
      </c>
      <c r="H10" s="32">
        <v>997</v>
      </c>
      <c r="I10" s="32">
        <v>994</v>
      </c>
      <c r="J10" s="32" t="s">
        <v>116</v>
      </c>
      <c r="K10" s="32">
        <v>6</v>
      </c>
      <c r="L10" s="32">
        <v>5.3389331296</v>
      </c>
    </row>
    <row r="11" spans="1:12" x14ac:dyDescent="0.3">
      <c r="A11" s="32">
        <v>6</v>
      </c>
      <c r="B11" s="32">
        <v>12</v>
      </c>
      <c r="C11" s="32" t="s">
        <v>113</v>
      </c>
      <c r="D11" s="32">
        <v>1280</v>
      </c>
      <c r="E11" s="32" t="s">
        <v>22</v>
      </c>
      <c r="F11" s="32" t="s">
        <v>114</v>
      </c>
      <c r="G11" s="32" t="s">
        <v>115</v>
      </c>
      <c r="H11" s="32">
        <v>997</v>
      </c>
      <c r="I11" s="32">
        <v>994</v>
      </c>
      <c r="J11" s="32" t="s">
        <v>116</v>
      </c>
      <c r="K11" s="32">
        <v>39</v>
      </c>
      <c r="L11" s="32">
        <v>15.703677211400001</v>
      </c>
    </row>
    <row r="12" spans="1:12" x14ac:dyDescent="0.3">
      <c r="A12" s="32">
        <v>7</v>
      </c>
      <c r="B12" s="32">
        <v>11</v>
      </c>
      <c r="C12" s="32" t="s">
        <v>15</v>
      </c>
      <c r="D12" s="32">
        <v>997</v>
      </c>
      <c r="E12" s="32" t="s">
        <v>116</v>
      </c>
      <c r="F12" s="32" t="s">
        <v>114</v>
      </c>
      <c r="G12" s="32" t="s">
        <v>115</v>
      </c>
      <c r="H12" s="32">
        <v>997</v>
      </c>
      <c r="I12" s="32">
        <v>994</v>
      </c>
      <c r="J12" s="32" t="s">
        <v>116</v>
      </c>
      <c r="K12" s="32">
        <v>3478</v>
      </c>
      <c r="L12" s="32">
        <v>4753.82009578</v>
      </c>
    </row>
    <row r="13" spans="1:12" x14ac:dyDescent="0.3">
      <c r="A13" s="32">
        <v>8</v>
      </c>
      <c r="B13" s="32">
        <v>12</v>
      </c>
      <c r="C13" s="32" t="s">
        <v>113</v>
      </c>
      <c r="D13" s="32">
        <v>1251</v>
      </c>
      <c r="E13" s="32" t="s">
        <v>18</v>
      </c>
      <c r="F13" s="32" t="s">
        <v>114</v>
      </c>
      <c r="G13" s="32" t="s">
        <v>115</v>
      </c>
      <c r="H13" s="32">
        <v>997</v>
      </c>
      <c r="I13" s="32">
        <v>1</v>
      </c>
      <c r="J13" s="32" t="s">
        <v>116</v>
      </c>
      <c r="K13" s="32">
        <v>4</v>
      </c>
      <c r="L13" s="32">
        <v>2.6422304496</v>
      </c>
    </row>
    <row r="14" spans="1:12" x14ac:dyDescent="0.3">
      <c r="A14" s="32">
        <v>9</v>
      </c>
      <c r="B14" s="32">
        <v>11</v>
      </c>
      <c r="C14" s="32" t="s">
        <v>15</v>
      </c>
      <c r="D14" s="32">
        <v>997</v>
      </c>
      <c r="E14" s="32" t="s">
        <v>116</v>
      </c>
      <c r="F14" s="32" t="s">
        <v>114</v>
      </c>
      <c r="G14" s="32" t="s">
        <v>115</v>
      </c>
      <c r="H14" s="32">
        <v>997</v>
      </c>
      <c r="I14" s="32">
        <v>1</v>
      </c>
      <c r="J14" s="32" t="s">
        <v>116</v>
      </c>
      <c r="K14" s="32">
        <v>4071</v>
      </c>
      <c r="L14" s="32">
        <v>3786.6322200099999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7"/>
  <sheetViews>
    <sheetView workbookViewId="0"/>
  </sheetViews>
  <sheetFormatPr defaultRowHeight="14.4" x14ac:dyDescent="0.3"/>
  <cols>
    <col min="1" max="1" width="5" customWidth="1"/>
    <col min="2" max="2" width="10" customWidth="1"/>
    <col min="3" max="3" width="27" customWidth="1"/>
    <col min="4" max="4" width="6" customWidth="1"/>
    <col min="5" max="5" width="2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3">
      <c r="B1" s="39" t="s">
        <v>5</v>
      </c>
    </row>
    <row r="2" spans="1:12" x14ac:dyDescent="0.3">
      <c r="B2" s="39" t="s">
        <v>117</v>
      </c>
    </row>
    <row r="4" spans="1:12" x14ac:dyDescent="0.3">
      <c r="A4" s="31" t="s">
        <v>94</v>
      </c>
      <c r="B4" s="31" t="s">
        <v>106</v>
      </c>
      <c r="C4" s="31" t="s">
        <v>107</v>
      </c>
      <c r="D4" s="31" t="s">
        <v>108</v>
      </c>
      <c r="E4" s="31" t="s">
        <v>109</v>
      </c>
      <c r="F4" s="31" t="s">
        <v>110</v>
      </c>
      <c r="G4" s="31" t="s">
        <v>98</v>
      </c>
      <c r="H4" s="31" t="s">
        <v>99</v>
      </c>
      <c r="I4" s="31" t="s">
        <v>111</v>
      </c>
      <c r="J4" s="31" t="s">
        <v>112</v>
      </c>
      <c r="K4" s="31" t="s">
        <v>100</v>
      </c>
      <c r="L4" s="31" t="s">
        <v>101</v>
      </c>
    </row>
    <row r="5" spans="1:12" x14ac:dyDescent="0.3">
      <c r="A5" s="32">
        <v>0</v>
      </c>
      <c r="B5" s="32">
        <v>12</v>
      </c>
      <c r="C5" s="32" t="s">
        <v>113</v>
      </c>
      <c r="D5" s="32">
        <v>1251</v>
      </c>
      <c r="E5" s="32" t="s">
        <v>18</v>
      </c>
      <c r="F5" s="32" t="s">
        <v>114</v>
      </c>
      <c r="G5" s="32" t="s">
        <v>115</v>
      </c>
      <c r="H5" s="32">
        <v>997</v>
      </c>
      <c r="I5" s="32">
        <v>994</v>
      </c>
      <c r="J5" s="32" t="s">
        <v>116</v>
      </c>
      <c r="K5" s="32">
        <v>1</v>
      </c>
      <c r="L5" s="32">
        <v>12.246755561400001</v>
      </c>
    </row>
    <row r="6" spans="1:12" x14ac:dyDescent="0.3">
      <c r="A6" s="32">
        <v>1</v>
      </c>
      <c r="B6" s="32">
        <v>11</v>
      </c>
      <c r="C6" s="32" t="s">
        <v>15</v>
      </c>
      <c r="D6" s="32">
        <v>997</v>
      </c>
      <c r="E6" s="32" t="s">
        <v>116</v>
      </c>
      <c r="F6" s="32" t="s">
        <v>114</v>
      </c>
      <c r="G6" s="32" t="s">
        <v>115</v>
      </c>
      <c r="H6" s="32">
        <v>997</v>
      </c>
      <c r="I6" s="32">
        <v>994</v>
      </c>
      <c r="J6" s="32" t="s">
        <v>116</v>
      </c>
      <c r="K6" s="32">
        <v>41</v>
      </c>
      <c r="L6" s="32">
        <v>18.877526036599999</v>
      </c>
    </row>
    <row r="7" spans="1:12" x14ac:dyDescent="0.3">
      <c r="A7" s="32">
        <v>2</v>
      </c>
      <c r="B7" s="32">
        <v>11</v>
      </c>
      <c r="C7" s="32" t="s">
        <v>15</v>
      </c>
      <c r="D7" s="32">
        <v>997</v>
      </c>
      <c r="E7" s="32" t="s">
        <v>116</v>
      </c>
      <c r="F7" s="32" t="s">
        <v>114</v>
      </c>
      <c r="G7" s="32" t="s">
        <v>115</v>
      </c>
      <c r="H7" s="32">
        <v>997</v>
      </c>
      <c r="I7" s="32">
        <v>1</v>
      </c>
      <c r="J7" s="32" t="s">
        <v>116</v>
      </c>
      <c r="K7" s="32">
        <v>60</v>
      </c>
      <c r="L7" s="32">
        <v>20.565271297399999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6"/>
  <sheetViews>
    <sheetView workbookViewId="0"/>
  </sheetViews>
  <sheetFormatPr defaultRowHeight="14.4" x14ac:dyDescent="0.3"/>
  <cols>
    <col min="1" max="1" width="5" customWidth="1"/>
    <col min="2" max="3" width="10" customWidth="1"/>
    <col min="4" max="4" width="6" customWidth="1"/>
    <col min="5" max="5" width="18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3">
      <c r="B1" s="39" t="s">
        <v>5</v>
      </c>
    </row>
    <row r="2" spans="1:12" x14ac:dyDescent="0.3">
      <c r="B2" s="39" t="s">
        <v>118</v>
      </c>
    </row>
    <row r="4" spans="1:12" x14ac:dyDescent="0.3">
      <c r="A4" s="31" t="s">
        <v>94</v>
      </c>
      <c r="B4" s="31" t="s">
        <v>106</v>
      </c>
      <c r="C4" s="31" t="s">
        <v>107</v>
      </c>
      <c r="D4" s="31" t="s">
        <v>108</v>
      </c>
      <c r="E4" s="31" t="s">
        <v>109</v>
      </c>
      <c r="F4" s="31" t="s">
        <v>110</v>
      </c>
      <c r="G4" s="31" t="s">
        <v>98</v>
      </c>
      <c r="H4" s="31" t="s">
        <v>99</v>
      </c>
      <c r="I4" s="31" t="s">
        <v>111</v>
      </c>
      <c r="J4" s="31" t="s">
        <v>112</v>
      </c>
      <c r="K4" s="31" t="s">
        <v>100</v>
      </c>
      <c r="L4" s="31" t="s">
        <v>101</v>
      </c>
    </row>
    <row r="5" spans="1:12" x14ac:dyDescent="0.3">
      <c r="A5" s="32">
        <v>0</v>
      </c>
      <c r="B5" s="32">
        <v>213</v>
      </c>
      <c r="C5" s="32" t="s">
        <v>119</v>
      </c>
      <c r="D5" s="32">
        <v>2130</v>
      </c>
      <c r="E5" s="32" t="s">
        <v>24</v>
      </c>
      <c r="F5" s="32" t="s">
        <v>114</v>
      </c>
      <c r="G5" s="32" t="s">
        <v>116</v>
      </c>
      <c r="H5" s="32">
        <v>997</v>
      </c>
      <c r="I5" s="32">
        <v>994</v>
      </c>
      <c r="J5" s="32" t="s">
        <v>116</v>
      </c>
      <c r="K5" s="32">
        <v>3</v>
      </c>
      <c r="L5" s="32">
        <v>24.9537750776</v>
      </c>
    </row>
    <row r="6" spans="1:12" x14ac:dyDescent="0.3">
      <c r="A6" s="32">
        <v>1</v>
      </c>
      <c r="B6" s="32">
        <v>213</v>
      </c>
      <c r="C6" s="32" t="s">
        <v>119</v>
      </c>
      <c r="D6" s="32">
        <v>21312</v>
      </c>
      <c r="E6" s="32" t="s">
        <v>25</v>
      </c>
      <c r="F6" s="32" t="s">
        <v>114</v>
      </c>
      <c r="G6" s="32" t="s">
        <v>116</v>
      </c>
      <c r="H6" s="32">
        <v>997</v>
      </c>
      <c r="I6" s="32">
        <v>994</v>
      </c>
      <c r="J6" s="32" t="s">
        <v>116</v>
      </c>
      <c r="K6" s="32">
        <v>7</v>
      </c>
      <c r="L6" s="32">
        <v>1.7017297179999999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14"/>
  <sheetViews>
    <sheetView workbookViewId="0"/>
  </sheetViews>
  <sheetFormatPr defaultRowHeight="14.4" x14ac:dyDescent="0.3"/>
  <cols>
    <col min="1" max="1" width="5" customWidth="1"/>
    <col min="2" max="2" width="10" customWidth="1"/>
    <col min="3" max="3" width="48" customWidth="1"/>
    <col min="4" max="4" width="6" customWidth="1"/>
    <col min="5" max="5" width="24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3">
      <c r="B1" s="39" t="s">
        <v>5</v>
      </c>
    </row>
    <row r="2" spans="1:12" x14ac:dyDescent="0.3">
      <c r="B2" s="39" t="s">
        <v>120</v>
      </c>
    </row>
    <row r="4" spans="1:12" x14ac:dyDescent="0.3">
      <c r="A4" s="31" t="s">
        <v>94</v>
      </c>
      <c r="B4" s="31" t="s">
        <v>106</v>
      </c>
      <c r="C4" s="31" t="s">
        <v>107</v>
      </c>
      <c r="D4" s="31" t="s">
        <v>108</v>
      </c>
      <c r="E4" s="31" t="s">
        <v>109</v>
      </c>
      <c r="F4" s="31" t="s">
        <v>110</v>
      </c>
      <c r="G4" s="31" t="s">
        <v>98</v>
      </c>
      <c r="H4" s="31" t="s">
        <v>99</v>
      </c>
      <c r="I4" s="31" t="s">
        <v>111</v>
      </c>
      <c r="J4" s="31" t="s">
        <v>112</v>
      </c>
      <c r="K4" s="31" t="s">
        <v>100</v>
      </c>
      <c r="L4" s="31" t="s">
        <v>121</v>
      </c>
    </row>
    <row r="5" spans="1:12" x14ac:dyDescent="0.3">
      <c r="A5" s="32">
        <v>0</v>
      </c>
      <c r="B5" s="32">
        <v>211</v>
      </c>
      <c r="C5" s="32" t="s">
        <v>122</v>
      </c>
      <c r="D5" s="32">
        <v>2111</v>
      </c>
      <c r="E5" s="32" t="s">
        <v>28</v>
      </c>
      <c r="F5" s="32" t="s">
        <v>114</v>
      </c>
      <c r="G5" s="32" t="s">
        <v>116</v>
      </c>
      <c r="H5" s="32">
        <v>997</v>
      </c>
      <c r="I5" s="32">
        <v>994</v>
      </c>
      <c r="J5" s="32" t="s">
        <v>116</v>
      </c>
      <c r="K5" s="32">
        <v>1019</v>
      </c>
      <c r="L5" s="32">
        <v>349.92084172900002</v>
      </c>
    </row>
    <row r="6" spans="1:12" x14ac:dyDescent="0.3">
      <c r="A6" s="32">
        <v>1</v>
      </c>
      <c r="B6" s="32">
        <v>211</v>
      </c>
      <c r="C6" s="32" t="s">
        <v>122</v>
      </c>
      <c r="D6" s="32">
        <v>21120</v>
      </c>
      <c r="E6" s="32" t="s">
        <v>29</v>
      </c>
      <c r="F6" s="32" t="s">
        <v>114</v>
      </c>
      <c r="G6" s="32" t="s">
        <v>116</v>
      </c>
      <c r="H6" s="32">
        <v>997</v>
      </c>
      <c r="I6" s="32">
        <v>994</v>
      </c>
      <c r="J6" s="32" t="s">
        <v>116</v>
      </c>
      <c r="K6" s="32">
        <v>2173</v>
      </c>
      <c r="L6" s="32">
        <v>649.44666942499998</v>
      </c>
    </row>
    <row r="7" spans="1:12" x14ac:dyDescent="0.3">
      <c r="A7" s="32">
        <v>2</v>
      </c>
      <c r="B7" s="32">
        <v>211</v>
      </c>
      <c r="C7" s="32" t="s">
        <v>122</v>
      </c>
      <c r="D7" s="32">
        <v>21121</v>
      </c>
      <c r="E7" s="32" t="s">
        <v>30</v>
      </c>
      <c r="F7" s="32" t="s">
        <v>114</v>
      </c>
      <c r="G7" s="32" t="s">
        <v>116</v>
      </c>
      <c r="H7" s="32">
        <v>997</v>
      </c>
      <c r="I7" s="32">
        <v>994</v>
      </c>
      <c r="J7" s="32" t="s">
        <v>116</v>
      </c>
      <c r="K7" s="32">
        <v>1048</v>
      </c>
      <c r="L7" s="32">
        <v>322.88454324999998</v>
      </c>
    </row>
    <row r="8" spans="1:12" x14ac:dyDescent="0.3">
      <c r="A8" s="32">
        <v>3</v>
      </c>
      <c r="B8" s="32">
        <v>211</v>
      </c>
      <c r="C8" s="32" t="s">
        <v>122</v>
      </c>
      <c r="D8" s="32">
        <v>21122</v>
      </c>
      <c r="E8" s="32" t="s">
        <v>31</v>
      </c>
      <c r="F8" s="32" t="s">
        <v>114</v>
      </c>
      <c r="G8" s="32" t="s">
        <v>116</v>
      </c>
      <c r="H8" s="32">
        <v>997</v>
      </c>
      <c r="I8" s="32">
        <v>994</v>
      </c>
      <c r="J8" s="32" t="s">
        <v>116</v>
      </c>
      <c r="K8" s="32">
        <v>20651</v>
      </c>
      <c r="L8" s="32">
        <v>4226.6466149600001</v>
      </c>
    </row>
    <row r="9" spans="1:12" x14ac:dyDescent="0.3">
      <c r="A9" s="32">
        <v>4</v>
      </c>
      <c r="B9" s="32">
        <v>211</v>
      </c>
      <c r="C9" s="32" t="s">
        <v>122</v>
      </c>
      <c r="D9" s="32">
        <v>21124</v>
      </c>
      <c r="E9" s="32" t="s">
        <v>32</v>
      </c>
      <c r="F9" s="32" t="s">
        <v>114</v>
      </c>
      <c r="G9" s="32" t="s">
        <v>116</v>
      </c>
      <c r="H9" s="32">
        <v>997</v>
      </c>
      <c r="I9" s="32">
        <v>994</v>
      </c>
      <c r="J9" s="32" t="s">
        <v>116</v>
      </c>
      <c r="K9" s="32">
        <v>15771</v>
      </c>
      <c r="L9" s="32">
        <v>7623.2592446799999</v>
      </c>
    </row>
    <row r="10" spans="1:12" x14ac:dyDescent="0.3">
      <c r="A10" s="32">
        <v>5</v>
      </c>
      <c r="B10" s="32">
        <v>212</v>
      </c>
      <c r="C10" s="32" t="s">
        <v>123</v>
      </c>
      <c r="D10" s="32">
        <v>2121</v>
      </c>
      <c r="E10" s="32" t="s">
        <v>35</v>
      </c>
      <c r="F10" s="32" t="s">
        <v>114</v>
      </c>
      <c r="G10" s="32" t="s">
        <v>116</v>
      </c>
      <c r="H10" s="32">
        <v>997</v>
      </c>
      <c r="I10" s="32">
        <v>994</v>
      </c>
      <c r="J10" s="32" t="s">
        <v>116</v>
      </c>
      <c r="K10" s="32">
        <v>221</v>
      </c>
      <c r="L10" s="32">
        <v>107.50546247600001</v>
      </c>
    </row>
    <row r="11" spans="1:12" x14ac:dyDescent="0.3">
      <c r="A11" s="32">
        <v>6</v>
      </c>
      <c r="B11" s="32">
        <v>212</v>
      </c>
      <c r="C11" s="32" t="s">
        <v>123</v>
      </c>
      <c r="D11" s="32">
        <v>21210</v>
      </c>
      <c r="E11" s="32" t="s">
        <v>33</v>
      </c>
      <c r="F11" s="32" t="s">
        <v>114</v>
      </c>
      <c r="G11" s="32" t="s">
        <v>116</v>
      </c>
      <c r="H11" s="32">
        <v>997</v>
      </c>
      <c r="I11" s="32">
        <v>994</v>
      </c>
      <c r="J11" s="32" t="s">
        <v>116</v>
      </c>
      <c r="K11" s="32">
        <v>3</v>
      </c>
      <c r="L11" s="32">
        <v>1.5763665896000001</v>
      </c>
    </row>
    <row r="12" spans="1:12" x14ac:dyDescent="0.3">
      <c r="A12" s="32">
        <v>7</v>
      </c>
      <c r="B12" s="32">
        <v>212</v>
      </c>
      <c r="C12" s="32" t="s">
        <v>123</v>
      </c>
      <c r="D12" s="32">
        <v>21220</v>
      </c>
      <c r="E12" s="32" t="s">
        <v>34</v>
      </c>
      <c r="F12" s="32" t="s">
        <v>114</v>
      </c>
      <c r="G12" s="32" t="s">
        <v>116</v>
      </c>
      <c r="H12" s="32">
        <v>997</v>
      </c>
      <c r="I12" s="32">
        <v>994</v>
      </c>
      <c r="J12" s="32" t="s">
        <v>116</v>
      </c>
      <c r="K12" s="32">
        <v>5</v>
      </c>
      <c r="L12" s="32">
        <v>0.46659317020000002</v>
      </c>
    </row>
    <row r="13" spans="1:12" x14ac:dyDescent="0.3">
      <c r="A13" s="32">
        <v>8</v>
      </c>
      <c r="B13" s="32">
        <v>213</v>
      </c>
      <c r="C13" s="32" t="s">
        <v>119</v>
      </c>
      <c r="D13" s="32">
        <v>2130</v>
      </c>
      <c r="E13" s="32" t="s">
        <v>24</v>
      </c>
      <c r="F13" s="32" t="s">
        <v>114</v>
      </c>
      <c r="G13" s="32" t="s">
        <v>116</v>
      </c>
      <c r="H13" s="32">
        <v>997</v>
      </c>
      <c r="I13" s="32">
        <v>994</v>
      </c>
      <c r="J13" s="32" t="s">
        <v>116</v>
      </c>
      <c r="K13" s="32">
        <v>6</v>
      </c>
      <c r="L13" s="32">
        <v>2.8205604539000002</v>
      </c>
    </row>
    <row r="14" spans="1:12" x14ac:dyDescent="0.3">
      <c r="A14" s="32">
        <v>9</v>
      </c>
      <c r="B14" s="32">
        <v>215</v>
      </c>
      <c r="C14" s="32" t="s">
        <v>124</v>
      </c>
      <c r="D14" s="32">
        <v>21514</v>
      </c>
      <c r="E14" s="32" t="s">
        <v>27</v>
      </c>
      <c r="F14" s="32" t="s">
        <v>114</v>
      </c>
      <c r="G14" s="32" t="s">
        <v>116</v>
      </c>
      <c r="H14" s="32">
        <v>997</v>
      </c>
      <c r="I14" s="32">
        <v>994</v>
      </c>
      <c r="J14" s="32" t="s">
        <v>116</v>
      </c>
      <c r="K14" s="32">
        <v>1</v>
      </c>
      <c r="L14" s="32">
        <v>4.1893672100000001E-2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10"/>
  <sheetViews>
    <sheetView workbookViewId="0"/>
  </sheetViews>
  <sheetFormatPr defaultRowHeight="14.4" x14ac:dyDescent="0.3"/>
  <cols>
    <col min="1" max="1" width="5" customWidth="1"/>
    <col min="2" max="2" width="10" customWidth="1"/>
    <col min="3" max="3" width="29" customWidth="1"/>
    <col min="4" max="4" width="6" customWidth="1"/>
    <col min="5" max="5" width="24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3">
      <c r="B1" s="39" t="s">
        <v>5</v>
      </c>
    </row>
    <row r="2" spans="1:12" x14ac:dyDescent="0.3">
      <c r="B2" s="39" t="s">
        <v>125</v>
      </c>
    </row>
    <row r="4" spans="1:12" x14ac:dyDescent="0.3">
      <c r="A4" s="31" t="s">
        <v>94</v>
      </c>
      <c r="B4" s="31" t="s">
        <v>106</v>
      </c>
      <c r="C4" s="31" t="s">
        <v>107</v>
      </c>
      <c r="D4" s="31" t="s">
        <v>108</v>
      </c>
      <c r="E4" s="31" t="s">
        <v>109</v>
      </c>
      <c r="F4" s="31" t="s">
        <v>110</v>
      </c>
      <c r="G4" s="31" t="s">
        <v>98</v>
      </c>
      <c r="H4" s="31" t="s">
        <v>99</v>
      </c>
      <c r="I4" s="31" t="s">
        <v>111</v>
      </c>
      <c r="J4" s="31" t="s">
        <v>112</v>
      </c>
      <c r="K4" s="31" t="s">
        <v>100</v>
      </c>
      <c r="L4" s="31" t="s">
        <v>121</v>
      </c>
    </row>
    <row r="5" spans="1:12" x14ac:dyDescent="0.3">
      <c r="A5" s="32">
        <v>0</v>
      </c>
      <c r="B5" s="32">
        <v>211</v>
      </c>
      <c r="C5" s="32" t="s">
        <v>122</v>
      </c>
      <c r="D5" s="32">
        <v>2111</v>
      </c>
      <c r="E5" s="32" t="s">
        <v>28</v>
      </c>
      <c r="F5" s="32" t="s">
        <v>114</v>
      </c>
      <c r="G5" s="32" t="s">
        <v>116</v>
      </c>
      <c r="H5" s="32">
        <v>997</v>
      </c>
      <c r="I5" s="32">
        <v>994</v>
      </c>
      <c r="J5" s="32" t="s">
        <v>116</v>
      </c>
      <c r="K5" s="32">
        <v>5</v>
      </c>
      <c r="L5" s="32">
        <v>4.4774458500000003E-2</v>
      </c>
    </row>
    <row r="6" spans="1:12" x14ac:dyDescent="0.3">
      <c r="A6" s="32">
        <v>1</v>
      </c>
      <c r="B6" s="32">
        <v>211</v>
      </c>
      <c r="C6" s="32" t="s">
        <v>122</v>
      </c>
      <c r="D6" s="32">
        <v>21120</v>
      </c>
      <c r="E6" s="32" t="s">
        <v>29</v>
      </c>
      <c r="F6" s="32" t="s">
        <v>114</v>
      </c>
      <c r="G6" s="32" t="s">
        <v>116</v>
      </c>
      <c r="H6" s="32">
        <v>997</v>
      </c>
      <c r="I6" s="32">
        <v>994</v>
      </c>
      <c r="J6" s="32" t="s">
        <v>116</v>
      </c>
      <c r="K6" s="32">
        <v>14</v>
      </c>
      <c r="L6" s="32">
        <v>3.7000911605</v>
      </c>
    </row>
    <row r="7" spans="1:12" x14ac:dyDescent="0.3">
      <c r="A7" s="32">
        <v>2</v>
      </c>
      <c r="B7" s="32">
        <v>211</v>
      </c>
      <c r="C7" s="32" t="s">
        <v>122</v>
      </c>
      <c r="D7" s="32">
        <v>21121</v>
      </c>
      <c r="E7" s="32" t="s">
        <v>30</v>
      </c>
      <c r="F7" s="32" t="s">
        <v>114</v>
      </c>
      <c r="G7" s="32" t="s">
        <v>116</v>
      </c>
      <c r="H7" s="32">
        <v>997</v>
      </c>
      <c r="I7" s="32">
        <v>994</v>
      </c>
      <c r="J7" s="32" t="s">
        <v>116</v>
      </c>
      <c r="K7" s="32">
        <v>8</v>
      </c>
      <c r="L7" s="32">
        <v>1.4668977533000001</v>
      </c>
    </row>
    <row r="8" spans="1:12" x14ac:dyDescent="0.3">
      <c r="A8" s="32">
        <v>3</v>
      </c>
      <c r="B8" s="32">
        <v>211</v>
      </c>
      <c r="C8" s="32" t="s">
        <v>122</v>
      </c>
      <c r="D8" s="32">
        <v>21122</v>
      </c>
      <c r="E8" s="32" t="s">
        <v>31</v>
      </c>
      <c r="F8" s="32" t="s">
        <v>114</v>
      </c>
      <c r="G8" s="32" t="s">
        <v>116</v>
      </c>
      <c r="H8" s="32">
        <v>997</v>
      </c>
      <c r="I8" s="32">
        <v>994</v>
      </c>
      <c r="J8" s="32" t="s">
        <v>116</v>
      </c>
      <c r="K8" s="32">
        <v>127</v>
      </c>
      <c r="L8" s="32">
        <v>20.950830548100001</v>
      </c>
    </row>
    <row r="9" spans="1:12" x14ac:dyDescent="0.3">
      <c r="A9" s="32">
        <v>4</v>
      </c>
      <c r="B9" s="32">
        <v>211</v>
      </c>
      <c r="C9" s="32" t="s">
        <v>122</v>
      </c>
      <c r="D9" s="32">
        <v>21124</v>
      </c>
      <c r="E9" s="32" t="s">
        <v>32</v>
      </c>
      <c r="F9" s="32" t="s">
        <v>114</v>
      </c>
      <c r="G9" s="32" t="s">
        <v>116</v>
      </c>
      <c r="H9" s="32">
        <v>997</v>
      </c>
      <c r="I9" s="32">
        <v>994</v>
      </c>
      <c r="J9" s="32" t="s">
        <v>116</v>
      </c>
      <c r="K9" s="32">
        <v>1022</v>
      </c>
      <c r="L9" s="32">
        <v>318.09632332000001</v>
      </c>
    </row>
    <row r="10" spans="1:12" x14ac:dyDescent="0.3">
      <c r="A10" s="32">
        <v>5</v>
      </c>
      <c r="B10" s="32">
        <v>212</v>
      </c>
      <c r="C10" s="32" t="s">
        <v>123</v>
      </c>
      <c r="D10" s="32">
        <v>2121</v>
      </c>
      <c r="E10" s="32" t="s">
        <v>35</v>
      </c>
      <c r="F10" s="32" t="s">
        <v>114</v>
      </c>
      <c r="G10" s="32" t="s">
        <v>116</v>
      </c>
      <c r="H10" s="32">
        <v>997</v>
      </c>
      <c r="I10" s="32">
        <v>994</v>
      </c>
      <c r="J10" s="32" t="s">
        <v>116</v>
      </c>
      <c r="K10" s="32">
        <v>2</v>
      </c>
      <c r="L10" s="32">
        <v>0.18197649160000001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10"/>
  <sheetViews>
    <sheetView workbookViewId="0"/>
  </sheetViews>
  <sheetFormatPr defaultRowHeight="14.4" x14ac:dyDescent="0.3"/>
  <cols>
    <col min="1" max="1" width="5" customWidth="1"/>
    <col min="2" max="2" width="10" customWidth="1"/>
    <col min="3" max="3" width="48" customWidth="1"/>
    <col min="4" max="4" width="6" customWidth="1"/>
    <col min="5" max="5" width="5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3">
      <c r="B1" s="39" t="s">
        <v>5</v>
      </c>
    </row>
    <row r="2" spans="1:12" x14ac:dyDescent="0.3">
      <c r="B2" s="39" t="s">
        <v>126</v>
      </c>
    </row>
    <row r="4" spans="1:12" x14ac:dyDescent="0.3">
      <c r="A4" s="31" t="s">
        <v>94</v>
      </c>
      <c r="B4" s="31" t="s">
        <v>106</v>
      </c>
      <c r="C4" s="31" t="s">
        <v>107</v>
      </c>
      <c r="D4" s="31" t="s">
        <v>108</v>
      </c>
      <c r="E4" s="31" t="s">
        <v>109</v>
      </c>
      <c r="F4" s="31" t="s">
        <v>110</v>
      </c>
      <c r="G4" s="31" t="s">
        <v>98</v>
      </c>
      <c r="H4" s="31" t="s">
        <v>99</v>
      </c>
      <c r="I4" s="31" t="s">
        <v>111</v>
      </c>
      <c r="J4" s="31" t="s">
        <v>112</v>
      </c>
      <c r="K4" s="31" t="s">
        <v>100</v>
      </c>
      <c r="L4" s="31" t="s">
        <v>101</v>
      </c>
    </row>
    <row r="5" spans="1:12" x14ac:dyDescent="0.3">
      <c r="A5" s="32">
        <v>0</v>
      </c>
      <c r="B5" s="32">
        <v>215</v>
      </c>
      <c r="C5" s="32" t="s">
        <v>124</v>
      </c>
      <c r="D5" s="32">
        <v>21512</v>
      </c>
      <c r="E5" s="32" t="s">
        <v>37</v>
      </c>
      <c r="F5" s="32" t="s">
        <v>114</v>
      </c>
      <c r="G5" s="32" t="s">
        <v>116</v>
      </c>
      <c r="H5" s="32">
        <v>997</v>
      </c>
      <c r="I5" s="32">
        <v>994</v>
      </c>
      <c r="J5" s="32" t="s">
        <v>116</v>
      </c>
      <c r="K5" s="32">
        <v>25</v>
      </c>
      <c r="L5" s="32">
        <v>31.550394938299998</v>
      </c>
    </row>
    <row r="6" spans="1:12" x14ac:dyDescent="0.3">
      <c r="A6" s="32">
        <v>1</v>
      </c>
      <c r="B6" s="32">
        <v>215</v>
      </c>
      <c r="C6" s="32" t="s">
        <v>124</v>
      </c>
      <c r="D6" s="32">
        <v>2152</v>
      </c>
      <c r="E6" s="32" t="s">
        <v>38</v>
      </c>
      <c r="F6" s="32" t="s">
        <v>114</v>
      </c>
      <c r="G6" s="32" t="s">
        <v>116</v>
      </c>
      <c r="H6" s="32">
        <v>997</v>
      </c>
      <c r="I6" s="32">
        <v>994</v>
      </c>
      <c r="J6" s="32" t="s">
        <v>116</v>
      </c>
      <c r="K6" s="32">
        <v>10</v>
      </c>
      <c r="L6" s="32">
        <v>4.8856205344000001</v>
      </c>
    </row>
    <row r="7" spans="1:12" x14ac:dyDescent="0.3">
      <c r="A7" s="32">
        <v>2</v>
      </c>
      <c r="B7" s="32">
        <v>23</v>
      </c>
      <c r="C7" s="32" t="s">
        <v>127</v>
      </c>
      <c r="D7" s="32">
        <v>2301</v>
      </c>
      <c r="E7" s="32" t="s">
        <v>39</v>
      </c>
      <c r="F7" s="32" t="s">
        <v>114</v>
      </c>
      <c r="G7" s="32" t="s">
        <v>116</v>
      </c>
      <c r="H7" s="32">
        <v>997</v>
      </c>
      <c r="I7" s="32">
        <v>994</v>
      </c>
      <c r="J7" s="32" t="s">
        <v>116</v>
      </c>
      <c r="K7" s="32">
        <v>28</v>
      </c>
      <c r="L7" s="32">
        <v>208.27051002100001</v>
      </c>
    </row>
    <row r="8" spans="1:12" x14ac:dyDescent="0.3">
      <c r="A8" s="32">
        <v>3</v>
      </c>
      <c r="B8" s="32">
        <v>23</v>
      </c>
      <c r="C8" s="32" t="s">
        <v>127</v>
      </c>
      <c r="D8" s="32">
        <v>2302</v>
      </c>
      <c r="E8" s="32" t="s">
        <v>40</v>
      </c>
      <c r="F8" s="32" t="s">
        <v>114</v>
      </c>
      <c r="G8" s="32" t="s">
        <v>116</v>
      </c>
      <c r="H8" s="32">
        <v>997</v>
      </c>
      <c r="I8" s="32">
        <v>994</v>
      </c>
      <c r="J8" s="32" t="s">
        <v>116</v>
      </c>
      <c r="K8" s="32">
        <v>13</v>
      </c>
      <c r="L8" s="32">
        <v>88.724787193400005</v>
      </c>
    </row>
    <row r="9" spans="1:12" x14ac:dyDescent="0.3">
      <c r="A9" s="32">
        <v>4</v>
      </c>
      <c r="B9" s="32">
        <v>24</v>
      </c>
      <c r="C9" s="32" t="s">
        <v>128</v>
      </c>
      <c r="D9" s="32">
        <v>241</v>
      </c>
      <c r="E9" s="32" t="s">
        <v>41</v>
      </c>
      <c r="F9" s="32" t="s">
        <v>114</v>
      </c>
      <c r="G9" s="32" t="s">
        <v>116</v>
      </c>
      <c r="H9" s="32">
        <v>997</v>
      </c>
      <c r="I9" s="32">
        <v>994</v>
      </c>
      <c r="J9" s="32" t="s">
        <v>116</v>
      </c>
      <c r="K9" s="32">
        <v>773</v>
      </c>
      <c r="L9" s="32">
        <v>349.52859884600002</v>
      </c>
    </row>
    <row r="10" spans="1:12" x14ac:dyDescent="0.3">
      <c r="A10" s="32">
        <v>5</v>
      </c>
      <c r="B10" s="32">
        <v>24</v>
      </c>
      <c r="C10" s="32" t="s">
        <v>128</v>
      </c>
      <c r="D10" s="32">
        <v>242</v>
      </c>
      <c r="E10" s="32" t="s">
        <v>42</v>
      </c>
      <c r="F10" s="32" t="s">
        <v>114</v>
      </c>
      <c r="G10" s="32" t="s">
        <v>116</v>
      </c>
      <c r="H10" s="32">
        <v>997</v>
      </c>
      <c r="I10" s="32">
        <v>994</v>
      </c>
      <c r="J10" s="32" t="s">
        <v>116</v>
      </c>
      <c r="K10" s="32">
        <v>3</v>
      </c>
      <c r="L10" s="32">
        <v>14.384862590299999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6"/>
  <sheetViews>
    <sheetView workbookViewId="0"/>
  </sheetViews>
  <sheetFormatPr defaultRowHeight="14.4" x14ac:dyDescent="0.3"/>
  <cols>
    <col min="1" max="1" width="5" customWidth="1"/>
    <col min="2" max="2" width="10" customWidth="1"/>
    <col min="3" max="3" width="43" customWidth="1"/>
    <col min="4" max="4" width="6" customWidth="1"/>
    <col min="5" max="5" width="40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3">
      <c r="B1" s="39" t="s">
        <v>5</v>
      </c>
    </row>
    <row r="2" spans="1:12" x14ac:dyDescent="0.3">
      <c r="B2" s="39" t="s">
        <v>129</v>
      </c>
    </row>
    <row r="4" spans="1:12" x14ac:dyDescent="0.3">
      <c r="A4" s="31" t="s">
        <v>94</v>
      </c>
      <c r="B4" s="31" t="s">
        <v>106</v>
      </c>
      <c r="C4" s="31" t="s">
        <v>107</v>
      </c>
      <c r="D4" s="31" t="s">
        <v>108</v>
      </c>
      <c r="E4" s="31" t="s">
        <v>109</v>
      </c>
      <c r="F4" s="31" t="s">
        <v>110</v>
      </c>
      <c r="G4" s="31" t="s">
        <v>98</v>
      </c>
      <c r="H4" s="31" t="s">
        <v>99</v>
      </c>
      <c r="I4" s="31" t="s">
        <v>111</v>
      </c>
      <c r="J4" s="31" t="s">
        <v>112</v>
      </c>
      <c r="K4" s="31" t="s">
        <v>100</v>
      </c>
      <c r="L4" s="31" t="s">
        <v>101</v>
      </c>
    </row>
    <row r="5" spans="1:12" x14ac:dyDescent="0.3">
      <c r="A5" s="32">
        <v>0</v>
      </c>
      <c r="B5" s="32">
        <v>23</v>
      </c>
      <c r="C5" s="32" t="s">
        <v>127</v>
      </c>
      <c r="D5" s="32">
        <v>2301</v>
      </c>
      <c r="E5" s="32" t="s">
        <v>39</v>
      </c>
      <c r="F5" s="32" t="s">
        <v>114</v>
      </c>
      <c r="G5" s="32" t="s">
        <v>116</v>
      </c>
      <c r="H5" s="32">
        <v>997</v>
      </c>
      <c r="I5" s="32">
        <v>994</v>
      </c>
      <c r="J5" s="32" t="s">
        <v>116</v>
      </c>
      <c r="K5" s="32">
        <v>5</v>
      </c>
      <c r="L5" s="32">
        <v>0.73515771480000003</v>
      </c>
    </row>
    <row r="6" spans="1:12" x14ac:dyDescent="0.3">
      <c r="A6" s="32">
        <v>1</v>
      </c>
      <c r="B6" s="32">
        <v>24</v>
      </c>
      <c r="C6" s="32" t="s">
        <v>128</v>
      </c>
      <c r="D6" s="32">
        <v>241</v>
      </c>
      <c r="E6" s="32" t="s">
        <v>41</v>
      </c>
      <c r="F6" s="32" t="s">
        <v>114</v>
      </c>
      <c r="G6" s="32" t="s">
        <v>116</v>
      </c>
      <c r="H6" s="32">
        <v>997</v>
      </c>
      <c r="I6" s="32">
        <v>994</v>
      </c>
      <c r="J6" s="32" t="s">
        <v>116</v>
      </c>
      <c r="K6" s="32">
        <v>5</v>
      </c>
      <c r="L6" s="32">
        <v>0.2107367188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7"/>
  <sheetViews>
    <sheetView workbookViewId="0"/>
  </sheetViews>
  <sheetFormatPr defaultRowHeight="14.4" x14ac:dyDescent="0.3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3">
      <c r="B1" s="39" t="s">
        <v>5</v>
      </c>
    </row>
    <row r="2" spans="1:12" x14ac:dyDescent="0.3">
      <c r="B2" s="39" t="s">
        <v>130</v>
      </c>
    </row>
    <row r="4" spans="1:12" x14ac:dyDescent="0.3">
      <c r="A4" s="31" t="s">
        <v>94</v>
      </c>
      <c r="B4" s="31" t="s">
        <v>106</v>
      </c>
      <c r="C4" s="31" t="s">
        <v>107</v>
      </c>
      <c r="D4" s="31" t="s">
        <v>108</v>
      </c>
      <c r="E4" s="31" t="s">
        <v>109</v>
      </c>
      <c r="F4" s="31" t="s">
        <v>110</v>
      </c>
      <c r="G4" s="31" t="s">
        <v>98</v>
      </c>
      <c r="H4" s="31" t="s">
        <v>99</v>
      </c>
      <c r="I4" s="31" t="s">
        <v>111</v>
      </c>
      <c r="J4" s="31" t="s">
        <v>112</v>
      </c>
      <c r="K4" s="31" t="s">
        <v>100</v>
      </c>
      <c r="L4" s="31" t="s">
        <v>121</v>
      </c>
    </row>
    <row r="5" spans="1:12" x14ac:dyDescent="0.3">
      <c r="A5" s="32">
        <v>0</v>
      </c>
      <c r="B5" s="32">
        <v>215</v>
      </c>
      <c r="C5" s="32" t="s">
        <v>124</v>
      </c>
      <c r="D5" s="32">
        <v>2152</v>
      </c>
      <c r="E5" s="32" t="s">
        <v>38</v>
      </c>
      <c r="F5" s="32" t="s">
        <v>114</v>
      </c>
      <c r="G5" s="32" t="s">
        <v>116</v>
      </c>
      <c r="H5" s="32">
        <v>997</v>
      </c>
      <c r="I5" s="32">
        <v>994</v>
      </c>
      <c r="J5" s="32" t="s">
        <v>116</v>
      </c>
      <c r="K5" s="32">
        <v>63</v>
      </c>
      <c r="L5" s="32">
        <v>2.6057662009000002</v>
      </c>
    </row>
    <row r="6" spans="1:12" x14ac:dyDescent="0.3">
      <c r="A6" s="32">
        <v>1</v>
      </c>
      <c r="B6" s="32">
        <v>22</v>
      </c>
      <c r="C6" s="32" t="s">
        <v>131</v>
      </c>
      <c r="D6" s="32">
        <v>221</v>
      </c>
      <c r="E6" s="32" t="s">
        <v>43</v>
      </c>
      <c r="F6" s="32" t="s">
        <v>114</v>
      </c>
      <c r="G6" s="32" t="s">
        <v>116</v>
      </c>
      <c r="H6" s="32">
        <v>997</v>
      </c>
      <c r="I6" s="32">
        <v>994</v>
      </c>
      <c r="J6" s="32" t="s">
        <v>116</v>
      </c>
      <c r="K6" s="32">
        <v>192</v>
      </c>
      <c r="L6" s="32">
        <v>692.12598276799997</v>
      </c>
    </row>
    <row r="7" spans="1:12" x14ac:dyDescent="0.3">
      <c r="A7" s="32">
        <v>2</v>
      </c>
      <c r="B7" s="32">
        <v>22</v>
      </c>
      <c r="C7" s="32" t="s">
        <v>131</v>
      </c>
      <c r="D7" s="32">
        <v>222</v>
      </c>
      <c r="E7" s="32" t="s">
        <v>44</v>
      </c>
      <c r="F7" s="32" t="s">
        <v>114</v>
      </c>
      <c r="G7" s="32" t="s">
        <v>116</v>
      </c>
      <c r="H7" s="32">
        <v>997</v>
      </c>
      <c r="I7" s="32">
        <v>994</v>
      </c>
      <c r="J7" s="32" t="s">
        <v>116</v>
      </c>
      <c r="K7" s="32">
        <v>142</v>
      </c>
      <c r="L7" s="32">
        <v>50.024224819499999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applyStyles="1" summaryBelow="0"/>
    <pageSetUpPr autoPageBreaks="0" fitToPage="1"/>
  </sheetPr>
  <dimension ref="A1:L7"/>
  <sheetViews>
    <sheetView workbookViewId="0"/>
  </sheetViews>
  <sheetFormatPr defaultRowHeight="14.4" x14ac:dyDescent="0.3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3">
      <c r="B1" s="39" t="s">
        <v>5</v>
      </c>
    </row>
    <row r="2" spans="1:12" x14ac:dyDescent="0.3">
      <c r="B2" s="39" t="s">
        <v>132</v>
      </c>
    </row>
    <row r="4" spans="1:12" x14ac:dyDescent="0.3">
      <c r="A4" s="31" t="s">
        <v>94</v>
      </c>
      <c r="B4" s="31" t="s">
        <v>106</v>
      </c>
      <c r="C4" s="31" t="s">
        <v>107</v>
      </c>
      <c r="D4" s="31" t="s">
        <v>108</v>
      </c>
      <c r="E4" s="31" t="s">
        <v>109</v>
      </c>
      <c r="F4" s="31" t="s">
        <v>110</v>
      </c>
      <c r="G4" s="31" t="s">
        <v>98</v>
      </c>
      <c r="H4" s="31" t="s">
        <v>99</v>
      </c>
      <c r="I4" s="31" t="s">
        <v>111</v>
      </c>
      <c r="J4" s="31" t="s">
        <v>112</v>
      </c>
      <c r="K4" s="31" t="s">
        <v>100</v>
      </c>
      <c r="L4" s="31" t="s">
        <v>121</v>
      </c>
    </row>
    <row r="5" spans="1:12" x14ac:dyDescent="0.3">
      <c r="A5" s="32">
        <v>0</v>
      </c>
      <c r="B5" s="32">
        <v>215</v>
      </c>
      <c r="C5" s="32" t="s">
        <v>124</v>
      </c>
      <c r="D5" s="32">
        <v>2152</v>
      </c>
      <c r="E5" s="32" t="s">
        <v>38</v>
      </c>
      <c r="F5" s="32" t="s">
        <v>114</v>
      </c>
      <c r="G5" s="32" t="s">
        <v>116</v>
      </c>
      <c r="H5" s="32">
        <v>997</v>
      </c>
      <c r="I5" s="32">
        <v>994</v>
      </c>
      <c r="J5" s="32" t="s">
        <v>116</v>
      </c>
      <c r="K5" s="32">
        <v>2</v>
      </c>
      <c r="L5" s="32">
        <v>4.8310057599999998E-2</v>
      </c>
    </row>
    <row r="6" spans="1:12" x14ac:dyDescent="0.3">
      <c r="A6" s="32">
        <v>1</v>
      </c>
      <c r="B6" s="32">
        <v>22</v>
      </c>
      <c r="C6" s="32" t="s">
        <v>131</v>
      </c>
      <c r="D6" s="32">
        <v>221</v>
      </c>
      <c r="E6" s="32" t="s">
        <v>43</v>
      </c>
      <c r="F6" s="32" t="s">
        <v>114</v>
      </c>
      <c r="G6" s="32" t="s">
        <v>116</v>
      </c>
      <c r="H6" s="32">
        <v>997</v>
      </c>
      <c r="I6" s="32">
        <v>994</v>
      </c>
      <c r="J6" s="32" t="s">
        <v>116</v>
      </c>
      <c r="K6" s="32">
        <v>9</v>
      </c>
      <c r="L6" s="32">
        <v>12.6548249728</v>
      </c>
    </row>
    <row r="7" spans="1:12" x14ac:dyDescent="0.3">
      <c r="A7" s="32">
        <v>2</v>
      </c>
      <c r="B7" s="32">
        <v>22</v>
      </c>
      <c r="C7" s="32" t="s">
        <v>131</v>
      </c>
      <c r="D7" s="32">
        <v>222</v>
      </c>
      <c r="E7" s="32" t="s">
        <v>44</v>
      </c>
      <c r="F7" s="32" t="s">
        <v>114</v>
      </c>
      <c r="G7" s="32" t="s">
        <v>116</v>
      </c>
      <c r="H7" s="32">
        <v>997</v>
      </c>
      <c r="I7" s="32">
        <v>994</v>
      </c>
      <c r="J7" s="32" t="s">
        <v>116</v>
      </c>
      <c r="K7" s="32">
        <v>24</v>
      </c>
      <c r="L7" s="32">
        <v>3.4229923882</v>
      </c>
    </row>
  </sheetData>
  <pageMargins left="0.75" right="0.75" top="1" bottom="1" header="0.5" footer="0.5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applyStyles="1" summaryBelow="0"/>
    <pageSetUpPr autoPageBreaks="0" fitToPage="1"/>
  </sheetPr>
  <dimension ref="A1:L12"/>
  <sheetViews>
    <sheetView workbookViewId="0"/>
  </sheetViews>
  <sheetFormatPr defaultRowHeight="14.4" x14ac:dyDescent="0.3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3">
      <c r="B1" s="39" t="s">
        <v>5</v>
      </c>
    </row>
    <row r="2" spans="1:12" x14ac:dyDescent="0.3">
      <c r="B2" s="39" t="s">
        <v>133</v>
      </c>
    </row>
    <row r="4" spans="1:12" x14ac:dyDescent="0.3">
      <c r="A4" s="31" t="s">
        <v>94</v>
      </c>
      <c r="B4" s="31" t="s">
        <v>106</v>
      </c>
      <c r="C4" s="31" t="s">
        <v>107</v>
      </c>
      <c r="D4" s="31" t="s">
        <v>108</v>
      </c>
      <c r="E4" s="31" t="s">
        <v>109</v>
      </c>
      <c r="F4" s="31" t="s">
        <v>110</v>
      </c>
      <c r="G4" s="31" t="s">
        <v>98</v>
      </c>
      <c r="H4" s="31" t="s">
        <v>99</v>
      </c>
      <c r="I4" s="31" t="s">
        <v>111</v>
      </c>
      <c r="J4" s="31" t="s">
        <v>112</v>
      </c>
      <c r="K4" s="31" t="s">
        <v>100</v>
      </c>
      <c r="L4" s="31" t="s">
        <v>101</v>
      </c>
    </row>
    <row r="5" spans="1:12" x14ac:dyDescent="0.3">
      <c r="A5" s="32">
        <v>0</v>
      </c>
      <c r="B5" s="32">
        <v>2</v>
      </c>
      <c r="C5" s="32" t="s">
        <v>134</v>
      </c>
      <c r="D5" s="32">
        <v>21</v>
      </c>
      <c r="E5" s="32" t="s">
        <v>50</v>
      </c>
      <c r="F5" s="32" t="s">
        <v>135</v>
      </c>
      <c r="G5" s="32" t="s">
        <v>116</v>
      </c>
      <c r="H5" s="32">
        <v>997</v>
      </c>
      <c r="I5" s="32">
        <v>992</v>
      </c>
      <c r="J5" s="32" t="s">
        <v>116</v>
      </c>
      <c r="K5" s="32">
        <v>70</v>
      </c>
      <c r="L5" s="32">
        <v>5514.1046470499996</v>
      </c>
    </row>
    <row r="6" spans="1:12" x14ac:dyDescent="0.3">
      <c r="A6" s="32">
        <v>1</v>
      </c>
      <c r="B6" s="32">
        <v>2</v>
      </c>
      <c r="C6" s="32" t="s">
        <v>134</v>
      </c>
      <c r="D6" s="32">
        <v>22</v>
      </c>
      <c r="E6" s="32" t="s">
        <v>136</v>
      </c>
      <c r="F6" s="32" t="s">
        <v>135</v>
      </c>
      <c r="G6" s="32" t="s">
        <v>116</v>
      </c>
      <c r="H6" s="32">
        <v>997</v>
      </c>
      <c r="I6" s="32">
        <v>992</v>
      </c>
      <c r="J6" s="32" t="s">
        <v>116</v>
      </c>
      <c r="K6" s="32">
        <v>133</v>
      </c>
      <c r="L6" s="32">
        <v>8438.5803037299993</v>
      </c>
    </row>
    <row r="7" spans="1:12" x14ac:dyDescent="0.3">
      <c r="A7" s="32">
        <v>2</v>
      </c>
      <c r="B7" s="32">
        <v>2</v>
      </c>
      <c r="C7" s="32" t="s">
        <v>134</v>
      </c>
      <c r="D7" s="32">
        <v>23</v>
      </c>
      <c r="E7" s="32" t="s">
        <v>137</v>
      </c>
      <c r="F7" s="32" t="s">
        <v>135</v>
      </c>
      <c r="G7" s="32" t="s">
        <v>116</v>
      </c>
      <c r="H7" s="32">
        <v>997</v>
      </c>
      <c r="I7" s="32">
        <v>992</v>
      </c>
      <c r="J7" s="32" t="s">
        <v>116</v>
      </c>
      <c r="K7" s="32">
        <v>3</v>
      </c>
      <c r="L7" s="32">
        <v>153.469138937</v>
      </c>
    </row>
    <row r="8" spans="1:12" x14ac:dyDescent="0.3">
      <c r="A8" s="32">
        <v>3</v>
      </c>
      <c r="B8" s="32">
        <v>2</v>
      </c>
      <c r="C8" s="32" t="s">
        <v>134</v>
      </c>
      <c r="D8" s="32">
        <v>24</v>
      </c>
      <c r="E8" s="32" t="s">
        <v>138</v>
      </c>
      <c r="F8" s="32" t="s">
        <v>135</v>
      </c>
      <c r="G8" s="32" t="s">
        <v>116</v>
      </c>
      <c r="H8" s="32">
        <v>997</v>
      </c>
      <c r="I8" s="32">
        <v>992</v>
      </c>
      <c r="J8" s="32" t="s">
        <v>116</v>
      </c>
      <c r="K8" s="32">
        <v>757</v>
      </c>
      <c r="L8" s="32">
        <v>75920.833490399993</v>
      </c>
    </row>
    <row r="9" spans="1:12" x14ac:dyDescent="0.3">
      <c r="A9" s="32">
        <v>4</v>
      </c>
      <c r="B9" s="32">
        <v>3</v>
      </c>
      <c r="C9" s="32" t="s">
        <v>139</v>
      </c>
      <c r="D9" s="32">
        <v>31</v>
      </c>
      <c r="E9" s="32" t="s">
        <v>140</v>
      </c>
      <c r="F9" s="32" t="s">
        <v>135</v>
      </c>
      <c r="G9" s="32" t="s">
        <v>116</v>
      </c>
      <c r="H9" s="32">
        <v>997</v>
      </c>
      <c r="I9" s="32">
        <v>992</v>
      </c>
      <c r="J9" s="32" t="s">
        <v>116</v>
      </c>
      <c r="K9" s="32">
        <v>582</v>
      </c>
      <c r="L9" s="32">
        <v>84887.4811224</v>
      </c>
    </row>
    <row r="10" spans="1:12" x14ac:dyDescent="0.3">
      <c r="A10" s="32">
        <v>5</v>
      </c>
      <c r="B10" s="32">
        <v>3</v>
      </c>
      <c r="C10" s="32" t="s">
        <v>139</v>
      </c>
      <c r="D10" s="32">
        <v>32</v>
      </c>
      <c r="E10" s="32" t="s">
        <v>46</v>
      </c>
      <c r="F10" s="32" t="s">
        <v>135</v>
      </c>
      <c r="G10" s="32" t="s">
        <v>116</v>
      </c>
      <c r="H10" s="32">
        <v>997</v>
      </c>
      <c r="I10" s="32">
        <v>992</v>
      </c>
      <c r="J10" s="32" t="s">
        <v>116</v>
      </c>
      <c r="K10" s="32">
        <v>361</v>
      </c>
      <c r="L10" s="32">
        <v>79224.801505199997</v>
      </c>
    </row>
    <row r="11" spans="1:12" x14ac:dyDescent="0.3">
      <c r="A11" s="32">
        <v>6</v>
      </c>
      <c r="B11" s="32">
        <v>3</v>
      </c>
      <c r="C11" s="32" t="s">
        <v>139</v>
      </c>
      <c r="D11" s="32">
        <v>33</v>
      </c>
      <c r="E11" s="32" t="s">
        <v>49</v>
      </c>
      <c r="F11" s="32" t="s">
        <v>135</v>
      </c>
      <c r="G11" s="32" t="s">
        <v>116</v>
      </c>
      <c r="H11" s="32">
        <v>997</v>
      </c>
      <c r="I11" s="32">
        <v>992</v>
      </c>
      <c r="J11" s="32" t="s">
        <v>116</v>
      </c>
      <c r="K11" s="32">
        <v>26</v>
      </c>
      <c r="L11" s="32">
        <v>5786.2429650699996</v>
      </c>
    </row>
    <row r="12" spans="1:12" x14ac:dyDescent="0.3">
      <c r="A12" s="32">
        <v>7</v>
      </c>
      <c r="B12" s="32">
        <v>998</v>
      </c>
      <c r="C12" s="32" t="s">
        <v>52</v>
      </c>
      <c r="D12" s="32">
        <v>998</v>
      </c>
      <c r="E12" s="32" t="s">
        <v>52</v>
      </c>
      <c r="F12" s="32" t="s">
        <v>135</v>
      </c>
      <c r="G12" s="32" t="s">
        <v>116</v>
      </c>
      <c r="H12" s="32">
        <v>997</v>
      </c>
      <c r="I12" s="32">
        <v>992</v>
      </c>
      <c r="J12" s="32" t="s">
        <v>116</v>
      </c>
      <c r="K12" s="32">
        <v>146</v>
      </c>
      <c r="L12" s="32">
        <v>9301.53813008</v>
      </c>
    </row>
  </sheetData>
  <pageMargins left="0.75" right="0.75" top="1" bottom="1" header="0.5" footer="0.5"/>
  <pageSetup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applyStyles="1" summaryBelow="0"/>
    <pageSetUpPr autoPageBreaks="0" fitToPage="1"/>
  </sheetPr>
  <dimension ref="A1:L12"/>
  <sheetViews>
    <sheetView workbookViewId="0"/>
  </sheetViews>
  <sheetFormatPr defaultRowHeight="14.4" x14ac:dyDescent="0.3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3">
      <c r="B1" s="39" t="s">
        <v>5</v>
      </c>
    </row>
    <row r="2" spans="1:12" x14ac:dyDescent="0.3">
      <c r="B2" s="39" t="s">
        <v>141</v>
      </c>
    </row>
    <row r="4" spans="1:12" x14ac:dyDescent="0.3">
      <c r="A4" s="31" t="s">
        <v>94</v>
      </c>
      <c r="B4" s="31" t="s">
        <v>106</v>
      </c>
      <c r="C4" s="31" t="s">
        <v>107</v>
      </c>
      <c r="D4" s="31" t="s">
        <v>108</v>
      </c>
      <c r="E4" s="31" t="s">
        <v>109</v>
      </c>
      <c r="F4" s="31" t="s">
        <v>110</v>
      </c>
      <c r="G4" s="31" t="s">
        <v>98</v>
      </c>
      <c r="H4" s="31" t="s">
        <v>99</v>
      </c>
      <c r="I4" s="31" t="s">
        <v>111</v>
      </c>
      <c r="J4" s="31" t="s">
        <v>112</v>
      </c>
      <c r="K4" s="31" t="s">
        <v>100</v>
      </c>
      <c r="L4" s="31" t="s">
        <v>101</v>
      </c>
    </row>
    <row r="5" spans="1:12" x14ac:dyDescent="0.3">
      <c r="A5" s="32">
        <v>0</v>
      </c>
      <c r="B5" s="32">
        <v>2</v>
      </c>
      <c r="C5" s="32" t="s">
        <v>134</v>
      </c>
      <c r="D5" s="32">
        <v>21</v>
      </c>
      <c r="E5" s="32" t="s">
        <v>50</v>
      </c>
      <c r="F5" s="32" t="s">
        <v>135</v>
      </c>
      <c r="G5" s="32" t="s">
        <v>116</v>
      </c>
      <c r="H5" s="32">
        <v>997</v>
      </c>
      <c r="I5" s="32">
        <v>992</v>
      </c>
      <c r="J5" s="32" t="s">
        <v>116</v>
      </c>
      <c r="K5" s="32">
        <v>5</v>
      </c>
      <c r="L5" s="32">
        <v>143.60134346699999</v>
      </c>
    </row>
    <row r="6" spans="1:12" x14ac:dyDescent="0.3">
      <c r="A6" s="32">
        <v>1</v>
      </c>
      <c r="B6" s="32">
        <v>2</v>
      </c>
      <c r="C6" s="32" t="s">
        <v>134</v>
      </c>
      <c r="D6" s="32">
        <v>22</v>
      </c>
      <c r="E6" s="32" t="s">
        <v>136</v>
      </c>
      <c r="F6" s="32" t="s">
        <v>135</v>
      </c>
      <c r="G6" s="32" t="s">
        <v>116</v>
      </c>
      <c r="H6" s="32">
        <v>997</v>
      </c>
      <c r="I6" s="32">
        <v>992</v>
      </c>
      <c r="J6" s="32" t="s">
        <v>116</v>
      </c>
      <c r="K6" s="32">
        <v>18</v>
      </c>
      <c r="L6" s="32">
        <v>92.898192659100005</v>
      </c>
    </row>
    <row r="7" spans="1:12" x14ac:dyDescent="0.3">
      <c r="A7" s="32">
        <v>2</v>
      </c>
      <c r="B7" s="32">
        <v>2</v>
      </c>
      <c r="C7" s="32" t="s">
        <v>134</v>
      </c>
      <c r="D7" s="32">
        <v>23</v>
      </c>
      <c r="E7" s="32" t="s">
        <v>137</v>
      </c>
      <c r="F7" s="32" t="s">
        <v>135</v>
      </c>
      <c r="G7" s="32" t="s">
        <v>116</v>
      </c>
      <c r="H7" s="32">
        <v>997</v>
      </c>
      <c r="I7" s="32">
        <v>992</v>
      </c>
      <c r="J7" s="32" t="s">
        <v>116</v>
      </c>
      <c r="K7" s="32">
        <v>1</v>
      </c>
      <c r="L7" s="32">
        <v>46.573825055999997</v>
      </c>
    </row>
    <row r="8" spans="1:12" x14ac:dyDescent="0.3">
      <c r="A8" s="32">
        <v>3</v>
      </c>
      <c r="B8" s="32">
        <v>2</v>
      </c>
      <c r="C8" s="32" t="s">
        <v>134</v>
      </c>
      <c r="D8" s="32">
        <v>24</v>
      </c>
      <c r="E8" s="32" t="s">
        <v>138</v>
      </c>
      <c r="F8" s="32" t="s">
        <v>135</v>
      </c>
      <c r="G8" s="32" t="s">
        <v>116</v>
      </c>
      <c r="H8" s="32">
        <v>997</v>
      </c>
      <c r="I8" s="32">
        <v>992</v>
      </c>
      <c r="J8" s="32" t="s">
        <v>116</v>
      </c>
      <c r="K8" s="32">
        <v>94</v>
      </c>
      <c r="L8" s="32">
        <v>2061.1415529599999</v>
      </c>
    </row>
    <row r="9" spans="1:12" x14ac:dyDescent="0.3">
      <c r="A9" s="32">
        <v>4</v>
      </c>
      <c r="B9" s="32">
        <v>3</v>
      </c>
      <c r="C9" s="32" t="s">
        <v>139</v>
      </c>
      <c r="D9" s="32">
        <v>31</v>
      </c>
      <c r="E9" s="32" t="s">
        <v>140</v>
      </c>
      <c r="F9" s="32" t="s">
        <v>135</v>
      </c>
      <c r="G9" s="32" t="s">
        <v>116</v>
      </c>
      <c r="H9" s="32">
        <v>997</v>
      </c>
      <c r="I9" s="32">
        <v>992</v>
      </c>
      <c r="J9" s="32" t="s">
        <v>116</v>
      </c>
      <c r="K9" s="32">
        <v>69</v>
      </c>
      <c r="L9" s="32">
        <v>2231.9450184799998</v>
      </c>
    </row>
    <row r="10" spans="1:12" x14ac:dyDescent="0.3">
      <c r="A10" s="32">
        <v>5</v>
      </c>
      <c r="B10" s="32">
        <v>3</v>
      </c>
      <c r="C10" s="32" t="s">
        <v>139</v>
      </c>
      <c r="D10" s="32">
        <v>32</v>
      </c>
      <c r="E10" s="32" t="s">
        <v>46</v>
      </c>
      <c r="F10" s="32" t="s">
        <v>135</v>
      </c>
      <c r="G10" s="32" t="s">
        <v>116</v>
      </c>
      <c r="H10" s="32">
        <v>997</v>
      </c>
      <c r="I10" s="32">
        <v>992</v>
      </c>
      <c r="J10" s="32" t="s">
        <v>116</v>
      </c>
      <c r="K10" s="32">
        <v>53</v>
      </c>
      <c r="L10" s="32">
        <v>7689.0605609900003</v>
      </c>
    </row>
    <row r="11" spans="1:12" x14ac:dyDescent="0.3">
      <c r="A11" s="32">
        <v>6</v>
      </c>
      <c r="B11" s="32">
        <v>3</v>
      </c>
      <c r="C11" s="32" t="s">
        <v>139</v>
      </c>
      <c r="D11" s="32">
        <v>33</v>
      </c>
      <c r="E11" s="32" t="s">
        <v>49</v>
      </c>
      <c r="F11" s="32" t="s">
        <v>135</v>
      </c>
      <c r="G11" s="32" t="s">
        <v>116</v>
      </c>
      <c r="H11" s="32">
        <v>997</v>
      </c>
      <c r="I11" s="32">
        <v>992</v>
      </c>
      <c r="J11" s="32" t="s">
        <v>116</v>
      </c>
      <c r="K11" s="32">
        <v>5</v>
      </c>
      <c r="L11" s="32">
        <v>1011.83149799</v>
      </c>
    </row>
    <row r="12" spans="1:12" x14ac:dyDescent="0.3">
      <c r="A12" s="32">
        <v>7</v>
      </c>
      <c r="B12" s="32">
        <v>998</v>
      </c>
      <c r="C12" s="32" t="s">
        <v>52</v>
      </c>
      <c r="D12" s="32">
        <v>998</v>
      </c>
      <c r="E12" s="32" t="s">
        <v>52</v>
      </c>
      <c r="F12" s="32" t="s">
        <v>135</v>
      </c>
      <c r="G12" s="32" t="s">
        <v>116</v>
      </c>
      <c r="H12" s="32">
        <v>997</v>
      </c>
      <c r="I12" s="32">
        <v>992</v>
      </c>
      <c r="J12" s="32" t="s">
        <v>116</v>
      </c>
      <c r="K12" s="32">
        <v>14</v>
      </c>
      <c r="L12" s="32">
        <v>57.964763226999999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Info_Delineation</vt:lpstr>
      <vt:lpstr>Delineation</vt:lpstr>
      <vt:lpstr>Pop_Statistics</vt:lpstr>
      <vt:lpstr>_observedEventA_v1_aoi</vt:lpstr>
      <vt:lpstr>_builtUpA_v1_aoi</vt:lpstr>
      <vt:lpstr>_builtUpA_v1_aff</vt:lpstr>
      <vt:lpstr>_transportationA_v1_aoi</vt:lpstr>
      <vt:lpstr>_transportationL_v1_aoi</vt:lpstr>
      <vt:lpstr>_transportationL_v1_aff</vt:lpstr>
      <vt:lpstr>_facilitiesA_v1_aoi</vt:lpstr>
      <vt:lpstr>_facilitiesA_v1_aff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Panagiota Anninou</cp:lastModifiedBy>
  <cp:lastPrinted>2020-10-14T12:56:37Z</cp:lastPrinted>
  <dcterms:created xsi:type="dcterms:W3CDTF">2017-04-13T10:25:13Z</dcterms:created>
  <dcterms:modified xsi:type="dcterms:W3CDTF">2024-09-23T21:31:11Z</dcterms:modified>
</cp:coreProperties>
</file>