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760-AOI-04-REGIAONORTE\03MAPS\output\EMSR760\AOI04\DEL_PRODUCT\FCT\EMSR760_AOI04_DEL_PRODUCT_v1\20240920_DEL\"/>
    </mc:Choice>
  </mc:AlternateContent>
  <xr:revisionPtr revIDLastSave="0" documentId="13_ncr:1_{19B6BB2A-CDEE-447B-8502-51F406EFB466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7" i="2" l="1"/>
  <c r="B65" i="2"/>
  <c r="B64" i="2"/>
  <c r="B63" i="2"/>
  <c r="B46" i="2"/>
  <c r="B45" i="2"/>
</calcChain>
</file>

<file path=xl/sharedStrings.xml><?xml version="1.0" encoding="utf-8"?>
<sst xmlns="http://schemas.openxmlformats.org/spreadsheetml/2006/main" count="587" uniqueCount="140">
  <si>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</si>
  <si>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</si>
  <si>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</si>
  <si>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</si>
  <si>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</si>
  <si>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04 Regiao Norte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</si>
  <si>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</si>
  <si>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</si>
  <si>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</si>
  <si>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</si>
  <si>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</si>
  <si>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</si>
  <si>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</si>
  <si>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</si>
  <si>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</si>
  <si>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</si>
  <si>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</si>
  <si>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Administrative</t>
  </si>
  <si>
    <t>Police station</t>
  </si>
  <si>
    <t>Fire station</t>
  </si>
  <si>
    <t>Industrial buildings</t>
  </si>
  <si>
    <t>School, university and research buildings</t>
  </si>
  <si>
    <t>Hospital or institutional care buildings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</si>
  <si>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</si>
  <si>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</si>
  <si>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</si>
  <si>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</si>
  <si>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</si>
  <si>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</si>
  <si>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</si>
  <si>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</si>
  <si>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</si>
  <si>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</si>
  <si>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</si>
  <si>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</si>
  <si>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</si>
  <si>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</si>
  <si>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</si>
  <si>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</si>
  <si>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</si>
  <si>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</si>
  <si>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</si>
  <si>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</si>
  <si>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</si>
  <si>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</si>
  <si>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</si>
  <si>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</si>
  <si>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Other</t>
  </si>
  <si>
    <t>Arable land</t>
  </si>
  <si>
    <t xml:space="preserve">Pastures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</si>
  <si>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</si>
  <si>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</si>
  <si>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</si>
  <si>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</si>
  <si>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</si>
  <si>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</si>
  <si>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</si>
  <si>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</si>
  <si>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</si>
  <si>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</si>
  <si>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</si>
  <si>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</si>
  <si>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</si>
  <si>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Regiao Norte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</si>
  <si>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</si>
  <si>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</si>
  <si>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</si>
  <si>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</si>
  <si>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</si>
  <si>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</si>
  <si>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</si>
  <si>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</si>
  <si>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</si>
  <si>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</si>
  <si>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</si>
  <si>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</si>
  <si>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</si>
  <si>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</si>
  <si>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</si>
  <si>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</si>
  <si>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</si>
  <si>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</si>
  <si>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</si>
  <si>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</si>
  <si>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</si>
  <si>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</si>
  <si>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</si>
  <si>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</si>
  <si>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</si>
  <si>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</si>
  <si>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</si>
  <si>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</si>
  <si>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</si>
  <si>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</si>
  <si>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</si>
  <si>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</si>
  <si>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</si>
  <si>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</si>
  <si>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</si>
  <si>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</si>
  <si>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</si>
  <si>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</si>
  <si>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</si>
  <si>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</si>
  <si>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</si>
  <si>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</si>
  <si>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</si>
  <si>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</si>
  <si>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</si>
  <si>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</si>
  <si>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</si>
  <si>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</si>
  <si>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</si>
  <si>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</si>
  <si>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</si>
  <si>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</si>
  <si>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</si>
  <si>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</si>
  <si>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</si>
  <si>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</si>
  <si>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</si>
  <si>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</si>
  <si>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</si>
  <si>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</si>
  <si>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</si>
  <si>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</si>
  <si>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</si>
  <si>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</si>
  <si>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</si>
  <si>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</si>
  <si>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</si>
  <si>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</si>
  <si>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</si>
  <si>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</si>
  <si>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</si>
  <si>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</si>
  <si>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</si>
  <si>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</si>
  <si>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</si>
  <si>
    <t>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</si>
</sst>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9" fillId="0" borderId="0" xfId="0" applyFont="1" applyAlignment="1">
      <alignment vertical="center"/>
    </xf>
    <xf numFmtId="165" fontId="0" fillId="0" borderId="0" xfId="0" applyNumberFormat="1"/>
    <xf numFmtId="165" fontId="6" fillId="0" borderId="0" xfId="0" applyNumberFormat="1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zoomScale="70" zoomScaleNormal="70" workbookViewId="0">
      <selection activeCell="H10" sqref="H10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17258.4775653</v>
      </c>
    </row>
    <row r="6" spans="1:11">
      <c r="B6" s="23" t="s">
        <v>12</v>
      </c>
      <c r="C6" s="27" t="s">
        <v>13</v>
      </c>
      <c r="D6" s="28"/>
      <c r="E6" s="61">
        <v>1900</v>
      </c>
      <c r="F6" s="60">
        <v>330000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93.186795470000007</v>
      </c>
      <c r="F7" s="41">
        <v>12296.152345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0</v>
      </c>
      <c r="F8" s="45">
        <v>5.6995441679000001</v>
      </c>
      <c r="G8" s="2"/>
      <c r="H8" s="2"/>
      <c r="I8" s="8"/>
      <c r="J8" s="7"/>
      <c r="K8" s="9"/>
    </row>
    <row r="9" spans="1:11">
      <c r="B9" s="42"/>
      <c r="C9" s="46" t="s">
        <v>17</v>
      </c>
      <c r="D9" s="44" t="s">
        <v>11</v>
      </c>
      <c r="E9" s="45">
        <v>0</v>
      </c>
      <c r="F9" s="45">
        <v>7.0169321899999998E-2</v>
      </c>
      <c r="G9" s="2"/>
      <c r="H9" s="2"/>
      <c r="I9" s="2"/>
      <c r="J9" s="7"/>
      <c r="K9" s="9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5.6145777784000002</v>
      </c>
      <c r="G10" s="2"/>
      <c r="H10" s="79"/>
      <c r="I10" s="2"/>
      <c r="J10" s="7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8.4128595092000005</v>
      </c>
      <c r="G11" s="2"/>
      <c r="H11" s="2"/>
      <c r="I11" s="2"/>
      <c r="J11" s="7"/>
      <c r="K11" s="9"/>
    </row>
    <row r="12" spans="1:11">
      <c r="B12" s="42"/>
      <c r="C12" s="43" t="s">
        <v>20</v>
      </c>
      <c r="D12" s="44" t="s">
        <v>11</v>
      </c>
      <c r="E12" s="45">
        <v>2.0233579038</v>
      </c>
      <c r="F12" s="45">
        <v>191.19916206100001</v>
      </c>
      <c r="G12" s="2"/>
      <c r="H12" s="2"/>
      <c r="I12" s="2"/>
      <c r="J12" s="7"/>
      <c r="K12" s="10"/>
    </row>
    <row r="13" spans="1:11">
      <c r="B13" s="42"/>
      <c r="C13" s="43" t="s">
        <v>21</v>
      </c>
      <c r="D13" s="44" t="s">
        <v>11</v>
      </c>
      <c r="E13" s="45">
        <v>5.1623499999999998E-5</v>
      </c>
      <c r="F13" s="45">
        <v>224.067540479</v>
      </c>
      <c r="G13" s="2"/>
      <c r="H13" s="2"/>
      <c r="I13" s="2"/>
      <c r="J13" s="7"/>
      <c r="K13" s="10"/>
    </row>
    <row r="14" spans="1:11">
      <c r="B14" s="47"/>
      <c r="C14" s="48" t="s">
        <v>22</v>
      </c>
      <c r="D14" s="49" t="s">
        <v>11</v>
      </c>
      <c r="E14" s="50">
        <v>0</v>
      </c>
      <c r="F14" s="50">
        <v>11.5089714411</v>
      </c>
    </row>
    <row r="15" spans="1:11">
      <c r="B15" s="36" t="s">
        <v>23</v>
      </c>
      <c r="C15" s="51" t="s">
        <v>24</v>
      </c>
      <c r="D15" s="37" t="s">
        <v>11</v>
      </c>
      <c r="E15" s="41">
        <v>0</v>
      </c>
      <c r="F15" s="41">
        <v>21.9810725832</v>
      </c>
    </row>
    <row r="16" spans="1:11">
      <c r="B16" s="42"/>
      <c r="C16" s="43" t="s">
        <v>25</v>
      </c>
      <c r="D16" s="44" t="s">
        <v>11</v>
      </c>
      <c r="E16" s="45">
        <v>0</v>
      </c>
      <c r="F16" s="45">
        <v>1.4294439972999999</v>
      </c>
    </row>
    <row r="17" spans="2:8">
      <c r="B17" s="42"/>
      <c r="C17" s="43" t="s">
        <v>24</v>
      </c>
      <c r="D17" s="44" t="s">
        <v>26</v>
      </c>
      <c r="E17" s="45">
        <v>0</v>
      </c>
      <c r="F17" s="45">
        <v>1.7254888558000001</v>
      </c>
    </row>
    <row r="18" spans="2:8">
      <c r="B18" s="42"/>
      <c r="C18" s="43" t="s">
        <v>27</v>
      </c>
      <c r="D18" s="44" t="s">
        <v>26</v>
      </c>
      <c r="E18" s="45">
        <v>6.1079055663000004</v>
      </c>
      <c r="F18" s="45">
        <v>367.366471956</v>
      </c>
    </row>
    <row r="19" spans="2:8">
      <c r="B19" s="42"/>
      <c r="C19" s="43" t="s">
        <v>28</v>
      </c>
      <c r="D19" s="44" t="s">
        <v>26</v>
      </c>
      <c r="E19" s="45">
        <v>24.0559041765</v>
      </c>
      <c r="F19" s="45">
        <v>827.57558020399995</v>
      </c>
    </row>
    <row r="20" spans="2:8">
      <c r="B20" s="42"/>
      <c r="C20" s="43" t="s">
        <v>29</v>
      </c>
      <c r="D20" s="44" t="s">
        <v>26</v>
      </c>
      <c r="E20" s="45">
        <v>11.5984947065</v>
      </c>
      <c r="F20" s="45">
        <v>791.07680911800003</v>
      </c>
    </row>
    <row r="21" spans="2:8">
      <c r="B21" s="42"/>
      <c r="C21" s="43" t="s">
        <v>30</v>
      </c>
      <c r="D21" s="44" t="s">
        <v>26</v>
      </c>
      <c r="E21" s="45">
        <v>87.732545049699993</v>
      </c>
      <c r="F21" s="45">
        <v>5394.5463283400004</v>
      </c>
      <c r="H21" s="78"/>
    </row>
    <row r="22" spans="2:8">
      <c r="B22" s="42"/>
      <c r="C22" s="43" t="s">
        <v>31</v>
      </c>
      <c r="D22" s="44" t="s">
        <v>26</v>
      </c>
      <c r="E22" s="45">
        <v>537.04865013999995</v>
      </c>
      <c r="F22" s="45">
        <v>12776.862572399999</v>
      </c>
    </row>
    <row r="23" spans="2:8">
      <c r="B23" s="47"/>
      <c r="C23" s="48" t="s">
        <v>32</v>
      </c>
      <c r="D23" s="49" t="s">
        <v>26</v>
      </c>
      <c r="E23" s="50">
        <v>12.43618902</v>
      </c>
      <c r="F23" s="50">
        <v>103.772928091</v>
      </c>
    </row>
    <row r="24" spans="2:8">
      <c r="B24" s="36" t="s">
        <v>33</v>
      </c>
      <c r="C24" s="51" t="s">
        <v>34</v>
      </c>
      <c r="D24" s="37" t="s">
        <v>11</v>
      </c>
      <c r="E24" s="41">
        <v>0</v>
      </c>
      <c r="F24" s="41">
        <v>3.0759178318</v>
      </c>
    </row>
    <row r="25" spans="2:8">
      <c r="B25" s="42"/>
      <c r="C25" s="43" t="s">
        <v>35</v>
      </c>
      <c r="D25" s="44" t="s">
        <v>11</v>
      </c>
      <c r="E25" s="45">
        <v>0</v>
      </c>
      <c r="F25" s="45">
        <v>11.240150271799999</v>
      </c>
    </row>
    <row r="26" spans="2:8">
      <c r="B26" s="42"/>
      <c r="C26" s="43" t="s">
        <v>36</v>
      </c>
      <c r="D26" s="44" t="s">
        <v>11</v>
      </c>
      <c r="E26" s="45">
        <v>81.471436086099999</v>
      </c>
      <c r="F26" s="45">
        <v>1042.5387933</v>
      </c>
    </row>
    <row r="27" spans="2:8">
      <c r="B27" s="42"/>
      <c r="C27" s="43" t="s">
        <v>37</v>
      </c>
      <c r="D27" s="44" t="s">
        <v>11</v>
      </c>
      <c r="E27" s="45">
        <v>2.5948869499999999E-2</v>
      </c>
      <c r="F27" s="45">
        <v>9.2810651752000002</v>
      </c>
    </row>
    <row r="28" spans="2:8">
      <c r="B28" s="42"/>
      <c r="C28" s="43" t="s">
        <v>38</v>
      </c>
      <c r="D28" s="44" t="s">
        <v>11</v>
      </c>
      <c r="E28" s="45">
        <v>8.8706663800000002E-2</v>
      </c>
      <c r="F28" s="45">
        <v>264.54290480100002</v>
      </c>
    </row>
    <row r="29" spans="2:8">
      <c r="B29" s="42"/>
      <c r="C29" s="52" t="s">
        <v>39</v>
      </c>
      <c r="D29" s="44" t="s">
        <v>11</v>
      </c>
      <c r="E29" s="45">
        <v>21.912377115400002</v>
      </c>
      <c r="F29" s="45">
        <v>49.2424093992</v>
      </c>
    </row>
    <row r="30" spans="2:8">
      <c r="B30" s="42"/>
      <c r="C30" s="43" t="s">
        <v>40</v>
      </c>
      <c r="D30" s="44" t="s">
        <v>26</v>
      </c>
      <c r="E30" s="45">
        <v>105.930028882</v>
      </c>
      <c r="F30" s="45">
        <v>1328.9997014400001</v>
      </c>
    </row>
    <row r="31" spans="2:8">
      <c r="B31" s="42"/>
      <c r="C31" s="43" t="s">
        <v>41</v>
      </c>
      <c r="D31" s="44" t="s">
        <v>26</v>
      </c>
      <c r="E31" s="45">
        <v>1.4935386935999999</v>
      </c>
      <c r="F31" s="45">
        <v>174.169413322</v>
      </c>
    </row>
    <row r="32" spans="2:8">
      <c r="B32" s="47"/>
      <c r="C32" s="48" t="s">
        <v>35</v>
      </c>
      <c r="D32" s="49" t="s">
        <v>26</v>
      </c>
      <c r="E32" s="50">
        <v>2.5625294100000001E-2</v>
      </c>
      <c r="F32" s="50">
        <v>2.8013898219</v>
      </c>
    </row>
    <row r="33" spans="2:6">
      <c r="B33" s="53" t="s">
        <v>42</v>
      </c>
      <c r="C33" s="54" t="s">
        <v>43</v>
      </c>
      <c r="D33" s="37" t="s">
        <v>11</v>
      </c>
      <c r="E33" s="41">
        <v>12823.4770417</v>
      </c>
      <c r="F33" s="55">
        <v>145205.16276400001</v>
      </c>
    </row>
    <row r="34" spans="2:6">
      <c r="B34" s="56"/>
      <c r="C34" s="52" t="s">
        <v>44</v>
      </c>
      <c r="D34" s="44" t="s">
        <v>11</v>
      </c>
      <c r="E34" s="45">
        <v>2138.0535912400001</v>
      </c>
      <c r="F34" s="57">
        <v>52814.241043200003</v>
      </c>
    </row>
    <row r="35" spans="2:6">
      <c r="B35" s="56"/>
      <c r="C35" s="52" t="s">
        <v>45</v>
      </c>
      <c r="D35" s="44" t="s">
        <v>11</v>
      </c>
      <c r="E35" s="45">
        <v>1106.8901586100001</v>
      </c>
      <c r="F35" s="57">
        <v>94352.303639799997</v>
      </c>
    </row>
    <row r="36" spans="2:6">
      <c r="B36" s="56"/>
      <c r="C36" s="52" t="s">
        <v>46</v>
      </c>
      <c r="D36" s="44" t="s">
        <v>11</v>
      </c>
      <c r="E36" s="45">
        <v>844.75613556200005</v>
      </c>
      <c r="F36" s="57">
        <v>7237.1640155799996</v>
      </c>
    </row>
    <row r="37" spans="2:6">
      <c r="B37" s="56"/>
      <c r="C37" s="52" t="s">
        <v>47</v>
      </c>
      <c r="D37" s="44" t="s">
        <v>11</v>
      </c>
      <c r="E37" s="45">
        <v>207.577338005</v>
      </c>
      <c r="F37" s="57">
        <v>15594.1288867</v>
      </c>
    </row>
    <row r="38" spans="2:6">
      <c r="B38" s="56"/>
      <c r="C38" s="52" t="s">
        <v>48</v>
      </c>
      <c r="D38" s="44" t="s">
        <v>11</v>
      </c>
      <c r="E38" s="45">
        <v>88.559032318800007</v>
      </c>
      <c r="F38" s="45">
        <v>22648.449740799999</v>
      </c>
    </row>
    <row r="39" spans="2:6">
      <c r="B39" s="56"/>
      <c r="C39" s="52" t="s">
        <v>49</v>
      </c>
      <c r="D39" s="44" t="s">
        <v>11</v>
      </c>
      <c r="E39" s="45">
        <v>35.846584151199998</v>
      </c>
      <c r="F39" s="57">
        <v>2976.4067799200002</v>
      </c>
    </row>
    <row r="40" spans="2:6">
      <c r="B40" s="58"/>
      <c r="C40" s="59" t="s">
        <v>50</v>
      </c>
      <c r="D40" s="49" t="s">
        <v>11</v>
      </c>
      <c r="E40" s="50">
        <v>13.317504174</v>
      </c>
      <c r="F40" s="50">
        <v>6378.2413439800002</v>
      </c>
    </row>
    <row r="41" spans="2:6">
      <c r="B41" s="5"/>
      <c r="C41" s="14"/>
      <c r="D41" s="7"/>
      <c r="E41" s="7"/>
      <c r="F41" s="10"/>
    </row>
    <row r="42" spans="2:6">
      <c r="B42" s="5"/>
      <c r="C42" s="14"/>
      <c r="D42" s="7"/>
      <c r="E42" s="7"/>
      <c r="F42" s="10"/>
    </row>
    <row r="43" spans="2:6">
      <c r="B43" s="62" t="s">
        <v>51</v>
      </c>
      <c r="C43" s="14"/>
      <c r="D43" s="7"/>
      <c r="E43" s="7"/>
    </row>
    <row r="44" spans="2:6">
      <c r="B44" s="32" t="s">
        <v>52</v>
      </c>
      <c r="C44" s="14"/>
      <c r="D44" s="7"/>
      <c r="E44" s="7"/>
    </row>
    <row r="45" spans="2:6">
      <c r="B45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5" s="14"/>
      <c r="D45" s="7"/>
      <c r="E45" s="7"/>
    </row>
    <row r="46" spans="2:6">
      <c r="B46" s="32" t="str">
        <f>CONCATENATE(CHAR(169)," European Union / Copernicus Emergency Management Service")</f>
        <v>© European Union / Copernicus Emergency Management Service</v>
      </c>
      <c r="C46" s="14"/>
      <c r="D46" s="7"/>
      <c r="E46" s="7"/>
    </row>
    <row r="47" spans="2:6">
      <c r="B47" s="5"/>
      <c r="C47" s="14"/>
      <c r="D47" s="7"/>
      <c r="E47" s="7"/>
    </row>
    <row r="48" spans="2:6">
      <c r="B48" s="5"/>
      <c r="C48" s="14"/>
      <c r="D48" s="7"/>
      <c r="E48" s="7"/>
    </row>
    <row r="49" spans="2:5">
      <c r="B49" s="62" t="s">
        <v>53</v>
      </c>
      <c r="C49" s="14"/>
      <c r="D49" s="7"/>
      <c r="E49" s="7"/>
    </row>
    <row r="50" spans="2:5">
      <c r="B50" s="32" t="s">
        <v>54</v>
      </c>
      <c r="C50" s="14"/>
      <c r="D50" s="7"/>
      <c r="E50" s="7"/>
    </row>
    <row r="51" spans="2:5">
      <c r="B51" s="32" t="s">
        <v>55</v>
      </c>
      <c r="C51" s="14"/>
      <c r="D51" s="7"/>
      <c r="E51" s="65" t="s">
        <v>56</v>
      </c>
    </row>
    <row r="52" spans="2:5">
      <c r="B52" s="32" t="s">
        <v>57</v>
      </c>
      <c r="C52" s="16"/>
      <c r="D52" s="7"/>
      <c r="E52" s="7"/>
    </row>
    <row r="53" spans="2:5">
      <c r="B53" s="32" t="s">
        <v>58</v>
      </c>
      <c r="C53" s="16"/>
      <c r="D53" s="7"/>
      <c r="E53" s="7"/>
    </row>
    <row r="54" spans="2:5">
      <c r="B54" s="5"/>
      <c r="C54" s="16"/>
      <c r="D54" s="7"/>
      <c r="E54" s="7"/>
    </row>
    <row r="55" spans="2:5">
      <c r="B55" s="5"/>
      <c r="C55" s="16"/>
      <c r="D55" s="7"/>
      <c r="E55" s="7"/>
    </row>
    <row r="56" spans="2:5">
      <c r="B56" s="62" t="s">
        <v>59</v>
      </c>
      <c r="C56" s="16"/>
      <c r="D56" s="7"/>
      <c r="E56" s="7"/>
    </row>
    <row r="57" spans="2:5">
      <c r="B57" s="32" t="s">
        <v>60</v>
      </c>
      <c r="C57" s="16"/>
      <c r="D57" s="7"/>
      <c r="E57" s="7"/>
    </row>
    <row r="58" spans="2:5">
      <c r="B58" s="32" t="s">
        <v>61</v>
      </c>
      <c r="C58" s="16"/>
      <c r="D58" s="7"/>
      <c r="E58" s="7"/>
    </row>
    <row r="59" spans="2:5">
      <c r="B59" s="5"/>
      <c r="C59" s="16"/>
      <c r="D59" s="7"/>
      <c r="E59" s="7"/>
    </row>
    <row r="60" spans="2:5">
      <c r="B60" s="5"/>
      <c r="C60" s="16"/>
      <c r="D60" s="7"/>
      <c r="E60" s="7"/>
    </row>
    <row r="61" spans="2:5">
      <c r="B61" s="62"/>
      <c r="C61" s="16"/>
      <c r="D61" s="7"/>
      <c r="E61" s="7"/>
    </row>
    <row r="62" spans="2:5">
      <c r="B62" s="62" t="s">
        <v>62</v>
      </c>
      <c r="C62" s="16"/>
      <c r="D62" s="7"/>
      <c r="E62" s="7"/>
    </row>
    <row r="63" spans="2:5">
      <c r="B63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3" s="16"/>
      <c r="D63" s="7"/>
      <c r="E63" s="7"/>
    </row>
    <row r="64" spans="2:5">
      <c r="B64" s="32" t="str">
        <f>CONCATENATE("Corine Land Cover (CLC) 2018, EuroBoundaryMap 2017 ",CHAR(169),"EuroGeographics.  ")</f>
        <v xml:space="preserve">Corine Land Cover (CLC) 2018, EuroBoundaryMap 2017 ©EuroGeographics.  </v>
      </c>
    </row>
    <row r="65" spans="2:3">
      <c r="B65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6" spans="2:3">
      <c r="B66" s="32" t="s">
        <v>138</v>
      </c>
      <c r="C66" s="77"/>
    </row>
    <row r="67" spans="2:3">
      <c r="B67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7" s="77"/>
    </row>
    <row r="68" spans="2:3">
      <c r="B68" s="32" t="s">
        <v>139</v>
      </c>
      <c r="C68" s="77"/>
    </row>
    <row r="69" spans="2:3">
      <c r="B69" s="64"/>
    </row>
    <row r="70" spans="2:3">
      <c r="B70" s="32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0" customWidth="1"/>
  </cols>
  <sheetData>
    <row r="1" spans="1:12">
      <c r="A1" t="s">
        <v>63</v>
      </c>
    </row>
    <row r="3" spans="1:12" ht="38.25">
      <c r="A3" s="66" t="s">
        <v>64</v>
      </c>
      <c r="B3" s="66" t="s">
        <v>65</v>
      </c>
      <c r="C3" s="66" t="s">
        <v>66</v>
      </c>
      <c r="D3" s="66" t="s">
        <v>67</v>
      </c>
      <c r="E3" s="66" t="s">
        <v>68</v>
      </c>
      <c r="F3" s="66" t="s">
        <v>69</v>
      </c>
      <c r="G3" s="66" t="s">
        <v>70</v>
      </c>
      <c r="H3" s="66" t="s">
        <v>71</v>
      </c>
      <c r="I3" s="66" t="s">
        <v>72</v>
      </c>
      <c r="J3" s="66" t="s">
        <v>73</v>
      </c>
      <c r="K3" s="66" t="s">
        <v>74</v>
      </c>
      <c r="L3" s="66" t="s">
        <v>75</v>
      </c>
    </row>
    <row r="4" spans="1:12" ht="56.25">
      <c r="A4" s="67" t="s">
        <v>76</v>
      </c>
      <c r="B4" s="68" t="s">
        <v>77</v>
      </c>
      <c r="C4" s="68" t="s">
        <v>78</v>
      </c>
      <c r="D4" s="68" t="s">
        <v>79</v>
      </c>
      <c r="E4" s="68" t="s">
        <v>80</v>
      </c>
      <c r="F4" s="68" t="s">
        <v>81</v>
      </c>
      <c r="G4" s="68" t="s">
        <v>82</v>
      </c>
      <c r="H4" s="68" t="s">
        <v>83</v>
      </c>
      <c r="I4" s="68" t="s">
        <v>84</v>
      </c>
      <c r="J4" s="68" t="s">
        <v>84</v>
      </c>
      <c r="K4" s="68" t="s">
        <v>84</v>
      </c>
      <c r="L4" s="68" t="s">
        <v>85</v>
      </c>
    </row>
    <row r="5" spans="1:12">
      <c r="A5" s="69" t="s">
        <v>9</v>
      </c>
      <c r="B5" s="70">
        <v>348803</v>
      </c>
      <c r="C5" s="71">
        <v>331327</v>
      </c>
      <c r="D5" s="70">
        <v>356607</v>
      </c>
      <c r="E5" s="70">
        <v>337732</v>
      </c>
      <c r="F5" s="70">
        <v>329820</v>
      </c>
      <c r="G5" s="70">
        <v>300083</v>
      </c>
      <c r="H5" s="70">
        <v>337446</v>
      </c>
      <c r="I5" s="72">
        <v>334545</v>
      </c>
      <c r="J5" s="72">
        <v>16600</v>
      </c>
      <c r="K5" s="72">
        <v>5</v>
      </c>
      <c r="L5" s="73" t="s">
        <v>86</v>
      </c>
    </row>
    <row r="6" spans="1:12">
      <c r="A6" s="69" t="s">
        <v>87</v>
      </c>
      <c r="B6" s="70">
        <v>6217</v>
      </c>
      <c r="C6" s="71">
        <v>1901</v>
      </c>
      <c r="D6" s="70">
        <v>6264</v>
      </c>
      <c r="E6" s="70">
        <v>1445</v>
      </c>
      <c r="F6" s="70">
        <v>6938</v>
      </c>
      <c r="G6" s="70">
        <v>1213</v>
      </c>
      <c r="H6" s="70">
        <v>2215</v>
      </c>
      <c r="I6" s="72">
        <v>3742</v>
      </c>
      <c r="J6" s="72">
        <v>2393</v>
      </c>
      <c r="K6" s="72">
        <v>64</v>
      </c>
      <c r="L6" s="74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89</v>
      </c>
    </row>
    <row r="4" spans="1:8">
      <c r="A4" s="31" t="s">
        <v>90</v>
      </c>
      <c r="B4" s="31" t="s">
        <v>91</v>
      </c>
      <c r="C4" s="31" t="s">
        <v>92</v>
      </c>
      <c r="D4" s="31" t="s">
        <v>93</v>
      </c>
      <c r="E4" s="31" t="s">
        <v>94</v>
      </c>
      <c r="F4" s="31" t="s">
        <v>95</v>
      </c>
      <c r="G4" s="31" t="s">
        <v>96</v>
      </c>
      <c r="H4" s="31" t="s">
        <v>97</v>
      </c>
    </row>
    <row r="5" spans="1:8">
      <c r="A5" s="32">
        <v>0</v>
      </c>
      <c r="B5" s="32" t="s">
        <v>98</v>
      </c>
      <c r="C5" s="32" t="s">
        <v>99</v>
      </c>
      <c r="D5" s="32" t="s">
        <v>100</v>
      </c>
      <c r="E5" s="32" t="s">
        <v>10</v>
      </c>
      <c r="F5" s="32">
        <v>2</v>
      </c>
      <c r="G5" s="32">
        <v>61</v>
      </c>
      <c r="H5" s="32">
        <v>17258.4775653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101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109</v>
      </c>
      <c r="F5" s="32" t="s">
        <v>110</v>
      </c>
      <c r="G5" s="32" t="s">
        <v>111</v>
      </c>
      <c r="H5" s="32">
        <v>997</v>
      </c>
      <c r="I5" s="32">
        <v>1</v>
      </c>
      <c r="J5" s="32" t="s">
        <v>109</v>
      </c>
      <c r="K5" s="32">
        <v>18817</v>
      </c>
      <c r="L5" s="32">
        <v>12296.152345</v>
      </c>
    </row>
    <row r="6" spans="1:12">
      <c r="A6" s="32">
        <v>1</v>
      </c>
      <c r="B6" s="32">
        <v>12</v>
      </c>
      <c r="C6" s="32" t="s">
        <v>112</v>
      </c>
      <c r="D6" s="32">
        <v>122</v>
      </c>
      <c r="E6" s="32" t="s">
        <v>16</v>
      </c>
      <c r="F6" s="32" t="s">
        <v>110</v>
      </c>
      <c r="G6" s="32" t="s">
        <v>111</v>
      </c>
      <c r="H6" s="32">
        <v>997</v>
      </c>
      <c r="I6" s="32">
        <v>1</v>
      </c>
      <c r="J6" s="32" t="s">
        <v>109</v>
      </c>
      <c r="K6" s="32">
        <v>2</v>
      </c>
      <c r="L6" s="32">
        <v>5.6995441679000001</v>
      </c>
    </row>
    <row r="7" spans="1:12">
      <c r="A7" s="32">
        <v>2</v>
      </c>
      <c r="B7" s="32">
        <v>12</v>
      </c>
      <c r="C7" s="32" t="s">
        <v>112</v>
      </c>
      <c r="D7" s="32">
        <v>1220</v>
      </c>
      <c r="E7" s="32" t="s">
        <v>17</v>
      </c>
      <c r="F7" s="32" t="s">
        <v>110</v>
      </c>
      <c r="G7" s="32" t="s">
        <v>111</v>
      </c>
      <c r="H7" s="32">
        <v>997</v>
      </c>
      <c r="I7" s="32">
        <v>1</v>
      </c>
      <c r="J7" s="32" t="s">
        <v>109</v>
      </c>
      <c r="K7" s="32">
        <v>2</v>
      </c>
      <c r="L7" s="32">
        <v>7.0169321899999998E-2</v>
      </c>
    </row>
    <row r="8" spans="1:12">
      <c r="A8" s="32">
        <v>3</v>
      </c>
      <c r="B8" s="32">
        <v>12</v>
      </c>
      <c r="C8" s="32" t="s">
        <v>112</v>
      </c>
      <c r="D8" s="32">
        <v>1222</v>
      </c>
      <c r="E8" s="32" t="s">
        <v>18</v>
      </c>
      <c r="F8" s="32" t="s">
        <v>110</v>
      </c>
      <c r="G8" s="32" t="s">
        <v>111</v>
      </c>
      <c r="H8" s="32">
        <v>997</v>
      </c>
      <c r="I8" s="32">
        <v>1</v>
      </c>
      <c r="J8" s="32" t="s">
        <v>109</v>
      </c>
      <c r="K8" s="32">
        <v>12</v>
      </c>
      <c r="L8" s="32">
        <v>5.6145777784000002</v>
      </c>
    </row>
    <row r="9" spans="1:12">
      <c r="A9" s="32">
        <v>4</v>
      </c>
      <c r="B9" s="32">
        <v>12</v>
      </c>
      <c r="C9" s="32" t="s">
        <v>112</v>
      </c>
      <c r="D9" s="32">
        <v>1223</v>
      </c>
      <c r="E9" s="32" t="s">
        <v>19</v>
      </c>
      <c r="F9" s="32" t="s">
        <v>110</v>
      </c>
      <c r="G9" s="32" t="s">
        <v>111</v>
      </c>
      <c r="H9" s="32">
        <v>997</v>
      </c>
      <c r="I9" s="32">
        <v>1</v>
      </c>
      <c r="J9" s="32" t="s">
        <v>109</v>
      </c>
      <c r="K9" s="32">
        <v>15</v>
      </c>
      <c r="L9" s="32">
        <v>8.4128595092000005</v>
      </c>
    </row>
    <row r="10" spans="1:12">
      <c r="A10" s="32">
        <v>5</v>
      </c>
      <c r="B10" s="32">
        <v>12</v>
      </c>
      <c r="C10" s="32" t="s">
        <v>112</v>
      </c>
      <c r="D10" s="32">
        <v>1251</v>
      </c>
      <c r="E10" s="32" t="s">
        <v>20</v>
      </c>
      <c r="F10" s="32" t="s">
        <v>110</v>
      </c>
      <c r="G10" s="32" t="s">
        <v>111</v>
      </c>
      <c r="H10" s="32">
        <v>997</v>
      </c>
      <c r="I10" s="32">
        <v>1</v>
      </c>
      <c r="J10" s="32" t="s">
        <v>109</v>
      </c>
      <c r="K10" s="32">
        <v>18</v>
      </c>
      <c r="L10" s="32">
        <v>191.19916206100001</v>
      </c>
    </row>
    <row r="11" spans="1:12">
      <c r="A11" s="32">
        <v>6</v>
      </c>
      <c r="B11" s="32">
        <v>12</v>
      </c>
      <c r="C11" s="32" t="s">
        <v>112</v>
      </c>
      <c r="D11" s="32">
        <v>1263</v>
      </c>
      <c r="E11" s="32" t="s">
        <v>21</v>
      </c>
      <c r="F11" s="32" t="s">
        <v>110</v>
      </c>
      <c r="G11" s="32" t="s">
        <v>111</v>
      </c>
      <c r="H11" s="32">
        <v>997</v>
      </c>
      <c r="I11" s="32">
        <v>1</v>
      </c>
      <c r="J11" s="32" t="s">
        <v>109</v>
      </c>
      <c r="K11" s="32">
        <v>191</v>
      </c>
      <c r="L11" s="32">
        <v>224.067540479</v>
      </c>
    </row>
    <row r="12" spans="1:12">
      <c r="A12" s="32">
        <v>7</v>
      </c>
      <c r="B12" s="32">
        <v>12</v>
      </c>
      <c r="C12" s="32" t="s">
        <v>112</v>
      </c>
      <c r="D12" s="32">
        <v>1264</v>
      </c>
      <c r="E12" s="32" t="s">
        <v>22</v>
      </c>
      <c r="F12" s="32" t="s">
        <v>110</v>
      </c>
      <c r="G12" s="32" t="s">
        <v>111</v>
      </c>
      <c r="H12" s="32">
        <v>997</v>
      </c>
      <c r="I12" s="32">
        <v>1</v>
      </c>
      <c r="J12" s="32" t="s">
        <v>109</v>
      </c>
      <c r="K12" s="32">
        <v>8</v>
      </c>
      <c r="L12" s="32">
        <v>11.5089714411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109</v>
      </c>
      <c r="F5" s="32" t="s">
        <v>110</v>
      </c>
      <c r="G5" s="32" t="s">
        <v>111</v>
      </c>
      <c r="H5" s="32">
        <v>997</v>
      </c>
      <c r="I5" s="32">
        <v>1</v>
      </c>
      <c r="J5" s="32" t="s">
        <v>109</v>
      </c>
      <c r="K5" s="32">
        <v>241</v>
      </c>
      <c r="L5" s="32">
        <v>93.186795470000007</v>
      </c>
    </row>
    <row r="6" spans="1:12">
      <c r="A6" s="32">
        <v>1</v>
      </c>
      <c r="B6" s="32">
        <v>12</v>
      </c>
      <c r="C6" s="32" t="s">
        <v>112</v>
      </c>
      <c r="D6" s="32">
        <v>1251</v>
      </c>
      <c r="E6" s="32" t="s">
        <v>20</v>
      </c>
      <c r="F6" s="32" t="s">
        <v>110</v>
      </c>
      <c r="G6" s="32" t="s">
        <v>111</v>
      </c>
      <c r="H6" s="32">
        <v>997</v>
      </c>
      <c r="I6" s="32">
        <v>1</v>
      </c>
      <c r="J6" s="32" t="s">
        <v>109</v>
      </c>
      <c r="K6" s="32">
        <v>1</v>
      </c>
      <c r="L6" s="32">
        <v>2.0233579038</v>
      </c>
    </row>
    <row r="7" spans="1:12">
      <c r="A7" s="32">
        <v>2</v>
      </c>
      <c r="B7" s="32">
        <v>12</v>
      </c>
      <c r="C7" s="32" t="s">
        <v>112</v>
      </c>
      <c r="D7" s="32">
        <v>1263</v>
      </c>
      <c r="E7" s="32" t="s">
        <v>21</v>
      </c>
      <c r="F7" s="32" t="s">
        <v>110</v>
      </c>
      <c r="G7" s="32" t="s">
        <v>111</v>
      </c>
      <c r="H7" s="32">
        <v>997</v>
      </c>
      <c r="I7" s="32">
        <v>1</v>
      </c>
      <c r="J7" s="32" t="s">
        <v>109</v>
      </c>
      <c r="K7" s="32">
        <v>1</v>
      </c>
      <c r="L7" s="32">
        <v>5.1623499999999998E-5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213</v>
      </c>
      <c r="C5" s="32" t="s">
        <v>115</v>
      </c>
      <c r="D5" s="32">
        <v>2130</v>
      </c>
      <c r="E5" s="32" t="s">
        <v>24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2</v>
      </c>
      <c r="L5" s="32">
        <v>21.9810725832</v>
      </c>
    </row>
    <row r="6" spans="1:12">
      <c r="A6" s="32">
        <v>1</v>
      </c>
      <c r="B6" s="32">
        <v>213</v>
      </c>
      <c r="C6" s="32" t="s">
        <v>115</v>
      </c>
      <c r="D6" s="32">
        <v>21312</v>
      </c>
      <c r="E6" s="32" t="s">
        <v>25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7</v>
      </c>
      <c r="L6" s="32">
        <v>1.4294439972999999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116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117</v>
      </c>
    </row>
    <row r="5" spans="1:12">
      <c r="A5" s="32">
        <v>0</v>
      </c>
      <c r="B5" s="32">
        <v>211</v>
      </c>
      <c r="C5" s="32" t="s">
        <v>118</v>
      </c>
      <c r="D5" s="32">
        <v>2111</v>
      </c>
      <c r="E5" s="32" t="s">
        <v>27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692</v>
      </c>
      <c r="L5" s="32">
        <v>367.366471956</v>
      </c>
    </row>
    <row r="6" spans="1:12">
      <c r="A6" s="32">
        <v>1</v>
      </c>
      <c r="B6" s="32">
        <v>211</v>
      </c>
      <c r="C6" s="32" t="s">
        <v>118</v>
      </c>
      <c r="D6" s="32">
        <v>21120</v>
      </c>
      <c r="E6" s="32" t="s">
        <v>28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1910</v>
      </c>
      <c r="L6" s="32">
        <v>827.57558020399995</v>
      </c>
    </row>
    <row r="7" spans="1:12">
      <c r="A7" s="32">
        <v>2</v>
      </c>
      <c r="B7" s="32">
        <v>211</v>
      </c>
      <c r="C7" s="32" t="s">
        <v>118</v>
      </c>
      <c r="D7" s="32">
        <v>21121</v>
      </c>
      <c r="E7" s="32" t="s">
        <v>29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1339</v>
      </c>
      <c r="L7" s="32">
        <v>791.07680911800003</v>
      </c>
    </row>
    <row r="8" spans="1:12">
      <c r="A8" s="32">
        <v>3</v>
      </c>
      <c r="B8" s="32">
        <v>211</v>
      </c>
      <c r="C8" s="32" t="s">
        <v>118</v>
      </c>
      <c r="D8" s="32">
        <v>21122</v>
      </c>
      <c r="E8" s="32" t="s">
        <v>30</v>
      </c>
      <c r="F8" s="32" t="s">
        <v>110</v>
      </c>
      <c r="G8" s="32" t="s">
        <v>109</v>
      </c>
      <c r="H8" s="32">
        <v>997</v>
      </c>
      <c r="I8" s="32">
        <v>994</v>
      </c>
      <c r="J8" s="32" t="s">
        <v>109</v>
      </c>
      <c r="K8" s="32">
        <v>26231</v>
      </c>
      <c r="L8" s="32">
        <v>5394.5463283400004</v>
      </c>
    </row>
    <row r="9" spans="1:12">
      <c r="A9" s="32">
        <v>4</v>
      </c>
      <c r="B9" s="32">
        <v>211</v>
      </c>
      <c r="C9" s="32" t="s">
        <v>118</v>
      </c>
      <c r="D9" s="32">
        <v>21124</v>
      </c>
      <c r="E9" s="32" t="s">
        <v>31</v>
      </c>
      <c r="F9" s="32" t="s">
        <v>110</v>
      </c>
      <c r="G9" s="32" t="s">
        <v>109</v>
      </c>
      <c r="H9" s="32">
        <v>997</v>
      </c>
      <c r="I9" s="32">
        <v>994</v>
      </c>
      <c r="J9" s="32" t="s">
        <v>109</v>
      </c>
      <c r="K9" s="32">
        <v>35387</v>
      </c>
      <c r="L9" s="32">
        <v>12776.862572399999</v>
      </c>
    </row>
    <row r="10" spans="1:12">
      <c r="A10" s="32">
        <v>5</v>
      </c>
      <c r="B10" s="32">
        <v>212</v>
      </c>
      <c r="C10" s="32" t="s">
        <v>119</v>
      </c>
      <c r="D10" s="32">
        <v>2121</v>
      </c>
      <c r="E10" s="32" t="s">
        <v>32</v>
      </c>
      <c r="F10" s="32" t="s">
        <v>110</v>
      </c>
      <c r="G10" s="32" t="s">
        <v>109</v>
      </c>
      <c r="H10" s="32">
        <v>997</v>
      </c>
      <c r="I10" s="32">
        <v>994</v>
      </c>
      <c r="J10" s="32" t="s">
        <v>109</v>
      </c>
      <c r="K10" s="32">
        <v>50</v>
      </c>
      <c r="L10" s="32">
        <v>103.772928091</v>
      </c>
    </row>
    <row r="11" spans="1:12">
      <c r="A11" s="32">
        <v>6</v>
      </c>
      <c r="B11" s="32">
        <v>213</v>
      </c>
      <c r="C11" s="32" t="s">
        <v>115</v>
      </c>
      <c r="D11" s="32">
        <v>2130</v>
      </c>
      <c r="E11" s="32" t="s">
        <v>24</v>
      </c>
      <c r="F11" s="32" t="s">
        <v>110</v>
      </c>
      <c r="G11" s="32" t="s">
        <v>109</v>
      </c>
      <c r="H11" s="32">
        <v>997</v>
      </c>
      <c r="I11" s="32">
        <v>994</v>
      </c>
      <c r="J11" s="32" t="s">
        <v>109</v>
      </c>
      <c r="K11" s="32">
        <v>4</v>
      </c>
      <c r="L11" s="32">
        <v>1.7254888558000001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117</v>
      </c>
    </row>
    <row r="5" spans="1:12">
      <c r="A5" s="32">
        <v>0</v>
      </c>
      <c r="B5" s="32">
        <v>211</v>
      </c>
      <c r="C5" s="32" t="s">
        <v>118</v>
      </c>
      <c r="D5" s="32">
        <v>2111</v>
      </c>
      <c r="E5" s="32" t="s">
        <v>27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4</v>
      </c>
      <c r="L5" s="32">
        <v>6.1079055663000004</v>
      </c>
    </row>
    <row r="6" spans="1:12">
      <c r="A6" s="32">
        <v>1</v>
      </c>
      <c r="B6" s="32">
        <v>211</v>
      </c>
      <c r="C6" s="32" t="s">
        <v>118</v>
      </c>
      <c r="D6" s="32">
        <v>21120</v>
      </c>
      <c r="E6" s="32" t="s">
        <v>28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44</v>
      </c>
      <c r="L6" s="32">
        <v>24.0559041765</v>
      </c>
    </row>
    <row r="7" spans="1:12">
      <c r="A7" s="32">
        <v>2</v>
      </c>
      <c r="B7" s="32">
        <v>211</v>
      </c>
      <c r="C7" s="32" t="s">
        <v>118</v>
      </c>
      <c r="D7" s="32">
        <v>21121</v>
      </c>
      <c r="E7" s="32" t="s">
        <v>29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4</v>
      </c>
      <c r="L7" s="32">
        <v>11.5984947065</v>
      </c>
    </row>
    <row r="8" spans="1:12">
      <c r="A8" s="32">
        <v>3</v>
      </c>
      <c r="B8" s="32">
        <v>211</v>
      </c>
      <c r="C8" s="32" t="s">
        <v>118</v>
      </c>
      <c r="D8" s="32">
        <v>21122</v>
      </c>
      <c r="E8" s="32" t="s">
        <v>30</v>
      </c>
      <c r="F8" s="32" t="s">
        <v>110</v>
      </c>
      <c r="G8" s="32" t="s">
        <v>109</v>
      </c>
      <c r="H8" s="32">
        <v>997</v>
      </c>
      <c r="I8" s="32">
        <v>994</v>
      </c>
      <c r="J8" s="32" t="s">
        <v>109</v>
      </c>
      <c r="K8" s="32">
        <v>348</v>
      </c>
      <c r="L8" s="32">
        <v>87.732545049699993</v>
      </c>
    </row>
    <row r="9" spans="1:12">
      <c r="A9" s="32">
        <v>4</v>
      </c>
      <c r="B9" s="32">
        <v>211</v>
      </c>
      <c r="C9" s="32" t="s">
        <v>118</v>
      </c>
      <c r="D9" s="32">
        <v>21124</v>
      </c>
      <c r="E9" s="32" t="s">
        <v>31</v>
      </c>
      <c r="F9" s="32" t="s">
        <v>110</v>
      </c>
      <c r="G9" s="32" t="s">
        <v>109</v>
      </c>
      <c r="H9" s="32">
        <v>997</v>
      </c>
      <c r="I9" s="32">
        <v>994</v>
      </c>
      <c r="J9" s="32" t="s">
        <v>109</v>
      </c>
      <c r="K9" s="32">
        <v>1315</v>
      </c>
      <c r="L9" s="32">
        <v>537.04865013999995</v>
      </c>
    </row>
    <row r="10" spans="1:12">
      <c r="A10" s="32">
        <v>5</v>
      </c>
      <c r="B10" s="32">
        <v>212</v>
      </c>
      <c r="C10" s="32" t="s">
        <v>119</v>
      </c>
      <c r="D10" s="32">
        <v>2121</v>
      </c>
      <c r="E10" s="32" t="s">
        <v>32</v>
      </c>
      <c r="F10" s="32" t="s">
        <v>110</v>
      </c>
      <c r="G10" s="32" t="s">
        <v>109</v>
      </c>
      <c r="H10" s="32">
        <v>997</v>
      </c>
      <c r="I10" s="32">
        <v>994</v>
      </c>
      <c r="J10" s="32" t="s">
        <v>109</v>
      </c>
      <c r="K10" s="32">
        <v>5</v>
      </c>
      <c r="L10" s="32">
        <v>12.43618902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215</v>
      </c>
      <c r="C5" s="32" t="s">
        <v>122</v>
      </c>
      <c r="D5" s="32">
        <v>21512</v>
      </c>
      <c r="E5" s="32" t="s">
        <v>34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5</v>
      </c>
      <c r="L5" s="32">
        <v>3.0759178318</v>
      </c>
    </row>
    <row r="6" spans="1:12">
      <c r="A6" s="32">
        <v>1</v>
      </c>
      <c r="B6" s="32">
        <v>215</v>
      </c>
      <c r="C6" s="32" t="s">
        <v>122</v>
      </c>
      <c r="D6" s="32">
        <v>2152</v>
      </c>
      <c r="E6" s="32" t="s">
        <v>35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23</v>
      </c>
      <c r="L6" s="32">
        <v>11.240150271799999</v>
      </c>
    </row>
    <row r="7" spans="1:12">
      <c r="A7" s="32">
        <v>2</v>
      </c>
      <c r="B7" s="32">
        <v>23</v>
      </c>
      <c r="C7" s="32" t="s">
        <v>123</v>
      </c>
      <c r="D7" s="32">
        <v>2301</v>
      </c>
      <c r="E7" s="32" t="s">
        <v>36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835</v>
      </c>
      <c r="L7" s="32">
        <v>1042.5387933</v>
      </c>
    </row>
    <row r="8" spans="1:12">
      <c r="A8" s="32">
        <v>3</v>
      </c>
      <c r="B8" s="32">
        <v>23</v>
      </c>
      <c r="C8" s="32" t="s">
        <v>123</v>
      </c>
      <c r="D8" s="32">
        <v>2302</v>
      </c>
      <c r="E8" s="32" t="s">
        <v>37</v>
      </c>
      <c r="F8" s="32" t="s">
        <v>110</v>
      </c>
      <c r="G8" s="32" t="s">
        <v>109</v>
      </c>
      <c r="H8" s="32">
        <v>997</v>
      </c>
      <c r="I8" s="32">
        <v>994</v>
      </c>
      <c r="J8" s="32" t="s">
        <v>109</v>
      </c>
      <c r="K8" s="32">
        <v>30</v>
      </c>
      <c r="L8" s="32">
        <v>9.2810651752000002</v>
      </c>
    </row>
    <row r="9" spans="1:12">
      <c r="A9" s="32">
        <v>4</v>
      </c>
      <c r="B9" s="32">
        <v>24</v>
      </c>
      <c r="C9" s="32" t="s">
        <v>124</v>
      </c>
      <c r="D9" s="32">
        <v>241</v>
      </c>
      <c r="E9" s="32" t="s">
        <v>38</v>
      </c>
      <c r="F9" s="32" t="s">
        <v>110</v>
      </c>
      <c r="G9" s="32" t="s">
        <v>109</v>
      </c>
      <c r="H9" s="32">
        <v>997</v>
      </c>
      <c r="I9" s="32">
        <v>994</v>
      </c>
      <c r="J9" s="32" t="s">
        <v>109</v>
      </c>
      <c r="K9" s="32">
        <v>221</v>
      </c>
      <c r="L9" s="32">
        <v>264.54290480100002</v>
      </c>
    </row>
    <row r="10" spans="1:12">
      <c r="A10" s="32">
        <v>5</v>
      </c>
      <c r="B10" s="32">
        <v>24</v>
      </c>
      <c r="C10" s="32" t="s">
        <v>124</v>
      </c>
      <c r="D10" s="32">
        <v>242</v>
      </c>
      <c r="E10" s="32" t="s">
        <v>39</v>
      </c>
      <c r="F10" s="32" t="s">
        <v>110</v>
      </c>
      <c r="G10" s="32" t="s">
        <v>109</v>
      </c>
      <c r="H10" s="32">
        <v>997</v>
      </c>
      <c r="I10" s="32">
        <v>994</v>
      </c>
      <c r="J10" s="32" t="s">
        <v>109</v>
      </c>
      <c r="K10" s="32">
        <v>3</v>
      </c>
      <c r="L10" s="32">
        <v>49.2424093992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23</v>
      </c>
      <c r="C5" s="32" t="s">
        <v>123</v>
      </c>
      <c r="D5" s="32">
        <v>2301</v>
      </c>
      <c r="E5" s="32" t="s">
        <v>36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12</v>
      </c>
      <c r="L5" s="32">
        <v>81.471436086099999</v>
      </c>
    </row>
    <row r="6" spans="1:12">
      <c r="A6" s="32">
        <v>1</v>
      </c>
      <c r="B6" s="32">
        <v>23</v>
      </c>
      <c r="C6" s="32" t="s">
        <v>123</v>
      </c>
      <c r="D6" s="32">
        <v>2302</v>
      </c>
      <c r="E6" s="32" t="s">
        <v>37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1</v>
      </c>
      <c r="L6" s="32">
        <v>2.5948869499999999E-2</v>
      </c>
    </row>
    <row r="7" spans="1:12">
      <c r="A7" s="32">
        <v>2</v>
      </c>
      <c r="B7" s="32">
        <v>24</v>
      </c>
      <c r="C7" s="32" t="s">
        <v>124</v>
      </c>
      <c r="D7" s="32">
        <v>241</v>
      </c>
      <c r="E7" s="32" t="s">
        <v>38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2</v>
      </c>
      <c r="L7" s="32">
        <v>8.8706663800000002E-2</v>
      </c>
    </row>
    <row r="8" spans="1:12">
      <c r="A8" s="32">
        <v>3</v>
      </c>
      <c r="B8" s="32">
        <v>24</v>
      </c>
      <c r="C8" s="32" t="s">
        <v>124</v>
      </c>
      <c r="D8" s="32">
        <v>242</v>
      </c>
      <c r="E8" s="32" t="s">
        <v>39</v>
      </c>
      <c r="F8" s="32" t="s">
        <v>110</v>
      </c>
      <c r="G8" s="32" t="s">
        <v>109</v>
      </c>
      <c r="H8" s="32">
        <v>997</v>
      </c>
      <c r="I8" s="32">
        <v>994</v>
      </c>
      <c r="J8" s="32" t="s">
        <v>109</v>
      </c>
      <c r="K8" s="32">
        <v>1</v>
      </c>
      <c r="L8" s="32">
        <v>21.912377115400002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117</v>
      </c>
    </row>
    <row r="5" spans="1:12">
      <c r="A5" s="32">
        <v>0</v>
      </c>
      <c r="B5" s="32">
        <v>215</v>
      </c>
      <c r="C5" s="32" t="s">
        <v>122</v>
      </c>
      <c r="D5" s="32">
        <v>2152</v>
      </c>
      <c r="E5" s="32" t="s">
        <v>35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59</v>
      </c>
      <c r="L5" s="32">
        <v>2.8013898219</v>
      </c>
    </row>
    <row r="6" spans="1:12">
      <c r="A6" s="32">
        <v>1</v>
      </c>
      <c r="B6" s="32">
        <v>22</v>
      </c>
      <c r="C6" s="32" t="s">
        <v>127</v>
      </c>
      <c r="D6" s="32">
        <v>221</v>
      </c>
      <c r="E6" s="32" t="s">
        <v>40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502</v>
      </c>
      <c r="L6" s="32">
        <v>1328.9997014400001</v>
      </c>
    </row>
    <row r="7" spans="1:12">
      <c r="A7" s="32">
        <v>2</v>
      </c>
      <c r="B7" s="32">
        <v>22</v>
      </c>
      <c r="C7" s="32" t="s">
        <v>127</v>
      </c>
      <c r="D7" s="32">
        <v>222</v>
      </c>
      <c r="E7" s="32" t="s">
        <v>41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114</v>
      </c>
      <c r="L7" s="32">
        <v>174.169413322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117</v>
      </c>
    </row>
    <row r="5" spans="1:12">
      <c r="A5" s="32">
        <v>0</v>
      </c>
      <c r="B5" s="32">
        <v>215</v>
      </c>
      <c r="C5" s="32" t="s">
        <v>122</v>
      </c>
      <c r="D5" s="32">
        <v>2152</v>
      </c>
      <c r="E5" s="32" t="s">
        <v>35</v>
      </c>
      <c r="F5" s="32" t="s">
        <v>110</v>
      </c>
      <c r="G5" s="32" t="s">
        <v>109</v>
      </c>
      <c r="H5" s="32">
        <v>997</v>
      </c>
      <c r="I5" s="32">
        <v>994</v>
      </c>
      <c r="J5" s="32" t="s">
        <v>109</v>
      </c>
      <c r="K5" s="32">
        <v>1</v>
      </c>
      <c r="L5" s="32">
        <v>2.5625294100000001E-2</v>
      </c>
    </row>
    <row r="6" spans="1:12">
      <c r="A6" s="32">
        <v>1</v>
      </c>
      <c r="B6" s="32">
        <v>22</v>
      </c>
      <c r="C6" s="32" t="s">
        <v>127</v>
      </c>
      <c r="D6" s="32">
        <v>221</v>
      </c>
      <c r="E6" s="32" t="s">
        <v>40</v>
      </c>
      <c r="F6" s="32" t="s">
        <v>110</v>
      </c>
      <c r="G6" s="32" t="s">
        <v>109</v>
      </c>
      <c r="H6" s="32">
        <v>997</v>
      </c>
      <c r="I6" s="32">
        <v>994</v>
      </c>
      <c r="J6" s="32" t="s">
        <v>109</v>
      </c>
      <c r="K6" s="32">
        <v>57</v>
      </c>
      <c r="L6" s="32">
        <v>105.930028882</v>
      </c>
    </row>
    <row r="7" spans="1:12">
      <c r="A7" s="32">
        <v>2</v>
      </c>
      <c r="B7" s="32">
        <v>22</v>
      </c>
      <c r="C7" s="32" t="s">
        <v>127</v>
      </c>
      <c r="D7" s="32">
        <v>222</v>
      </c>
      <c r="E7" s="32" t="s">
        <v>41</v>
      </c>
      <c r="F7" s="32" t="s">
        <v>110</v>
      </c>
      <c r="G7" s="32" t="s">
        <v>109</v>
      </c>
      <c r="H7" s="32">
        <v>997</v>
      </c>
      <c r="I7" s="32">
        <v>994</v>
      </c>
      <c r="J7" s="32" t="s">
        <v>109</v>
      </c>
      <c r="K7" s="32">
        <v>3</v>
      </c>
      <c r="L7" s="32">
        <v>1.4935386935999999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2</v>
      </c>
      <c r="C5" s="32" t="s">
        <v>130</v>
      </c>
      <c r="D5" s="32">
        <v>21</v>
      </c>
      <c r="E5" s="32" t="s">
        <v>48</v>
      </c>
      <c r="F5" s="32" t="s">
        <v>131</v>
      </c>
      <c r="G5" s="32" t="s">
        <v>109</v>
      </c>
      <c r="H5" s="32">
        <v>997</v>
      </c>
      <c r="I5" s="32">
        <v>992</v>
      </c>
      <c r="J5" s="32" t="s">
        <v>109</v>
      </c>
      <c r="K5" s="32">
        <v>215</v>
      </c>
      <c r="L5" s="32">
        <v>22648.449740799999</v>
      </c>
    </row>
    <row r="6" spans="1:12">
      <c r="A6" s="32">
        <v>1</v>
      </c>
      <c r="B6" s="32">
        <v>2</v>
      </c>
      <c r="C6" s="32" t="s">
        <v>130</v>
      </c>
      <c r="D6" s="32">
        <v>22</v>
      </c>
      <c r="E6" s="32" t="s">
        <v>132</v>
      </c>
      <c r="F6" s="32" t="s">
        <v>131</v>
      </c>
      <c r="G6" s="32" t="s">
        <v>109</v>
      </c>
      <c r="H6" s="32">
        <v>997</v>
      </c>
      <c r="I6" s="32">
        <v>992</v>
      </c>
      <c r="J6" s="32" t="s">
        <v>109</v>
      </c>
      <c r="K6" s="32">
        <v>113</v>
      </c>
      <c r="L6" s="32">
        <v>6378.2413439800002</v>
      </c>
    </row>
    <row r="7" spans="1:12">
      <c r="A7" s="32">
        <v>2</v>
      </c>
      <c r="B7" s="32">
        <v>2</v>
      </c>
      <c r="C7" s="32" t="s">
        <v>130</v>
      </c>
      <c r="D7" s="32">
        <v>23</v>
      </c>
      <c r="E7" s="32" t="s">
        <v>133</v>
      </c>
      <c r="F7" s="32" t="s">
        <v>131</v>
      </c>
      <c r="G7" s="32" t="s">
        <v>109</v>
      </c>
      <c r="H7" s="32">
        <v>997</v>
      </c>
      <c r="I7" s="32">
        <v>992</v>
      </c>
      <c r="J7" s="32" t="s">
        <v>109</v>
      </c>
      <c r="K7" s="32">
        <v>49</v>
      </c>
      <c r="L7" s="32">
        <v>2976.4067799200002</v>
      </c>
    </row>
    <row r="8" spans="1:12">
      <c r="A8" s="32">
        <v>3</v>
      </c>
      <c r="B8" s="32">
        <v>2</v>
      </c>
      <c r="C8" s="32" t="s">
        <v>130</v>
      </c>
      <c r="D8" s="32">
        <v>24</v>
      </c>
      <c r="E8" s="32" t="s">
        <v>134</v>
      </c>
      <c r="F8" s="32" t="s">
        <v>131</v>
      </c>
      <c r="G8" s="32" t="s">
        <v>109</v>
      </c>
      <c r="H8" s="32">
        <v>997</v>
      </c>
      <c r="I8" s="32">
        <v>992</v>
      </c>
      <c r="J8" s="32" t="s">
        <v>109</v>
      </c>
      <c r="K8" s="32">
        <v>982</v>
      </c>
      <c r="L8" s="32">
        <v>94352.303639799997</v>
      </c>
    </row>
    <row r="9" spans="1:12">
      <c r="A9" s="32">
        <v>4</v>
      </c>
      <c r="B9" s="32">
        <v>3</v>
      </c>
      <c r="C9" s="32" t="s">
        <v>135</v>
      </c>
      <c r="D9" s="32">
        <v>31</v>
      </c>
      <c r="E9" s="32" t="s">
        <v>136</v>
      </c>
      <c r="F9" s="32" t="s">
        <v>131</v>
      </c>
      <c r="G9" s="32" t="s">
        <v>109</v>
      </c>
      <c r="H9" s="32">
        <v>997</v>
      </c>
      <c r="I9" s="32">
        <v>992</v>
      </c>
      <c r="J9" s="32" t="s">
        <v>109</v>
      </c>
      <c r="K9" s="32">
        <v>685</v>
      </c>
      <c r="L9" s="32">
        <v>52814.241043200003</v>
      </c>
    </row>
    <row r="10" spans="1:12">
      <c r="A10" s="32">
        <v>5</v>
      </c>
      <c r="B10" s="32">
        <v>3</v>
      </c>
      <c r="C10" s="32" t="s">
        <v>135</v>
      </c>
      <c r="D10" s="32">
        <v>32</v>
      </c>
      <c r="E10" s="32" t="s">
        <v>43</v>
      </c>
      <c r="F10" s="32" t="s">
        <v>131</v>
      </c>
      <c r="G10" s="32" t="s">
        <v>109</v>
      </c>
      <c r="H10" s="32">
        <v>997</v>
      </c>
      <c r="I10" s="32">
        <v>992</v>
      </c>
      <c r="J10" s="32" t="s">
        <v>109</v>
      </c>
      <c r="K10" s="32">
        <v>786</v>
      </c>
      <c r="L10" s="32">
        <v>145205.16276400001</v>
      </c>
    </row>
    <row r="11" spans="1:12">
      <c r="A11" s="32">
        <v>6</v>
      </c>
      <c r="B11" s="32">
        <v>3</v>
      </c>
      <c r="C11" s="32" t="s">
        <v>135</v>
      </c>
      <c r="D11" s="32">
        <v>33</v>
      </c>
      <c r="E11" s="32" t="s">
        <v>46</v>
      </c>
      <c r="F11" s="32" t="s">
        <v>131</v>
      </c>
      <c r="G11" s="32" t="s">
        <v>109</v>
      </c>
      <c r="H11" s="32">
        <v>997</v>
      </c>
      <c r="I11" s="32">
        <v>992</v>
      </c>
      <c r="J11" s="32" t="s">
        <v>109</v>
      </c>
      <c r="K11" s="32">
        <v>71</v>
      </c>
      <c r="L11" s="32">
        <v>7237.1640155799996</v>
      </c>
    </row>
    <row r="12" spans="1:12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131</v>
      </c>
      <c r="G12" s="32" t="s">
        <v>109</v>
      </c>
      <c r="H12" s="32">
        <v>997</v>
      </c>
      <c r="I12" s="32">
        <v>992</v>
      </c>
      <c r="J12" s="32" t="s">
        <v>109</v>
      </c>
      <c r="K12" s="32">
        <v>221</v>
      </c>
      <c r="L12" s="32">
        <v>15594.1288867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1" t="s">
        <v>90</v>
      </c>
      <c r="B4" s="31" t="s">
        <v>102</v>
      </c>
      <c r="C4" s="31" t="s">
        <v>103</v>
      </c>
      <c r="D4" s="31" t="s">
        <v>104</v>
      </c>
      <c r="E4" s="31" t="s">
        <v>105</v>
      </c>
      <c r="F4" s="31" t="s">
        <v>106</v>
      </c>
      <c r="G4" s="31" t="s">
        <v>94</v>
      </c>
      <c r="H4" s="31" t="s">
        <v>95</v>
      </c>
      <c r="I4" s="31" t="s">
        <v>107</v>
      </c>
      <c r="J4" s="31" t="s">
        <v>108</v>
      </c>
      <c r="K4" s="31" t="s">
        <v>96</v>
      </c>
      <c r="L4" s="31" t="s">
        <v>97</v>
      </c>
    </row>
    <row r="5" spans="1:12">
      <c r="A5" s="32">
        <v>0</v>
      </c>
      <c r="B5" s="32">
        <v>2</v>
      </c>
      <c r="C5" s="32" t="s">
        <v>130</v>
      </c>
      <c r="D5" s="32">
        <v>21</v>
      </c>
      <c r="E5" s="32" t="s">
        <v>48</v>
      </c>
      <c r="F5" s="32" t="s">
        <v>131</v>
      </c>
      <c r="G5" s="32" t="s">
        <v>109</v>
      </c>
      <c r="H5" s="32">
        <v>997</v>
      </c>
      <c r="I5" s="32">
        <v>992</v>
      </c>
      <c r="J5" s="32" t="s">
        <v>109</v>
      </c>
      <c r="K5" s="32">
        <v>13</v>
      </c>
      <c r="L5" s="32">
        <v>88.559032318800007</v>
      </c>
    </row>
    <row r="6" spans="1:12">
      <c r="A6" s="32">
        <v>1</v>
      </c>
      <c r="B6" s="32">
        <v>2</v>
      </c>
      <c r="C6" s="32" t="s">
        <v>130</v>
      </c>
      <c r="D6" s="32">
        <v>22</v>
      </c>
      <c r="E6" s="32" t="s">
        <v>132</v>
      </c>
      <c r="F6" s="32" t="s">
        <v>131</v>
      </c>
      <c r="G6" s="32" t="s">
        <v>109</v>
      </c>
      <c r="H6" s="32">
        <v>997</v>
      </c>
      <c r="I6" s="32">
        <v>992</v>
      </c>
      <c r="J6" s="32" t="s">
        <v>109</v>
      </c>
      <c r="K6" s="32">
        <v>5</v>
      </c>
      <c r="L6" s="32">
        <v>13.317504174</v>
      </c>
    </row>
    <row r="7" spans="1:12">
      <c r="A7" s="32">
        <v>2</v>
      </c>
      <c r="B7" s="32">
        <v>2</v>
      </c>
      <c r="C7" s="32" t="s">
        <v>130</v>
      </c>
      <c r="D7" s="32">
        <v>23</v>
      </c>
      <c r="E7" s="32" t="s">
        <v>133</v>
      </c>
      <c r="F7" s="32" t="s">
        <v>131</v>
      </c>
      <c r="G7" s="32" t="s">
        <v>109</v>
      </c>
      <c r="H7" s="32">
        <v>997</v>
      </c>
      <c r="I7" s="32">
        <v>992</v>
      </c>
      <c r="J7" s="32" t="s">
        <v>109</v>
      </c>
      <c r="K7" s="32">
        <v>4</v>
      </c>
      <c r="L7" s="32">
        <v>35.846584151199998</v>
      </c>
    </row>
    <row r="8" spans="1:12">
      <c r="A8" s="32">
        <v>3</v>
      </c>
      <c r="B8" s="32">
        <v>2</v>
      </c>
      <c r="C8" s="32" t="s">
        <v>130</v>
      </c>
      <c r="D8" s="32">
        <v>24</v>
      </c>
      <c r="E8" s="32" t="s">
        <v>134</v>
      </c>
      <c r="F8" s="32" t="s">
        <v>131</v>
      </c>
      <c r="G8" s="32" t="s">
        <v>109</v>
      </c>
      <c r="H8" s="32">
        <v>997</v>
      </c>
      <c r="I8" s="32">
        <v>992</v>
      </c>
      <c r="J8" s="32" t="s">
        <v>109</v>
      </c>
      <c r="K8" s="32">
        <v>98</v>
      </c>
      <c r="L8" s="32">
        <v>1106.8901586100001</v>
      </c>
    </row>
    <row r="9" spans="1:12">
      <c r="A9" s="32">
        <v>4</v>
      </c>
      <c r="B9" s="32">
        <v>3</v>
      </c>
      <c r="C9" s="32" t="s">
        <v>135</v>
      </c>
      <c r="D9" s="32">
        <v>31</v>
      </c>
      <c r="E9" s="32" t="s">
        <v>136</v>
      </c>
      <c r="F9" s="32" t="s">
        <v>131</v>
      </c>
      <c r="G9" s="32" t="s">
        <v>109</v>
      </c>
      <c r="H9" s="32">
        <v>997</v>
      </c>
      <c r="I9" s="32">
        <v>992</v>
      </c>
      <c r="J9" s="32" t="s">
        <v>109</v>
      </c>
      <c r="K9" s="32">
        <v>70</v>
      </c>
      <c r="L9" s="32">
        <v>2138.0535912400001</v>
      </c>
    </row>
    <row r="10" spans="1:12">
      <c r="A10" s="32">
        <v>5</v>
      </c>
      <c r="B10" s="32">
        <v>3</v>
      </c>
      <c r="C10" s="32" t="s">
        <v>135</v>
      </c>
      <c r="D10" s="32">
        <v>32</v>
      </c>
      <c r="E10" s="32" t="s">
        <v>43</v>
      </c>
      <c r="F10" s="32" t="s">
        <v>131</v>
      </c>
      <c r="G10" s="32" t="s">
        <v>109</v>
      </c>
      <c r="H10" s="32">
        <v>997</v>
      </c>
      <c r="I10" s="32">
        <v>992</v>
      </c>
      <c r="J10" s="32" t="s">
        <v>109</v>
      </c>
      <c r="K10" s="32">
        <v>94</v>
      </c>
      <c r="L10" s="32">
        <v>12823.4770417</v>
      </c>
    </row>
    <row r="11" spans="1:12">
      <c r="A11" s="32">
        <v>6</v>
      </c>
      <c r="B11" s="32">
        <v>3</v>
      </c>
      <c r="C11" s="32" t="s">
        <v>135</v>
      </c>
      <c r="D11" s="32">
        <v>33</v>
      </c>
      <c r="E11" s="32" t="s">
        <v>46</v>
      </c>
      <c r="F11" s="32" t="s">
        <v>131</v>
      </c>
      <c r="G11" s="32" t="s">
        <v>109</v>
      </c>
      <c r="H11" s="32">
        <v>997</v>
      </c>
      <c r="I11" s="32">
        <v>992</v>
      </c>
      <c r="J11" s="32" t="s">
        <v>109</v>
      </c>
      <c r="K11" s="32">
        <v>14</v>
      </c>
      <c r="L11" s="32">
        <v>844.75613556200005</v>
      </c>
    </row>
    <row r="12" spans="1:12">
      <c r="A12" s="32">
        <v>7</v>
      </c>
      <c r="B12" s="32">
        <v>998</v>
      </c>
      <c r="C12" s="32" t="s">
        <v>47</v>
      </c>
      <c r="D12" s="32">
        <v>998</v>
      </c>
      <c r="E12" s="32" t="s">
        <v>47</v>
      </c>
      <c r="F12" s="32" t="s">
        <v>131</v>
      </c>
      <c r="G12" s="32" t="s">
        <v>109</v>
      </c>
      <c r="H12" s="32">
        <v>997</v>
      </c>
      <c r="I12" s="32">
        <v>992</v>
      </c>
      <c r="J12" s="32" t="s">
        <v>109</v>
      </c>
      <c r="K12" s="32">
        <v>20</v>
      </c>
      <c r="L12" s="32">
        <v>207.577338005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José Miguel Martins Alpendre Cardoso</cp:lastModifiedBy>
  <cp:lastPrinted>2020-10-14T12:56:37Z</cp:lastPrinted>
  <dcterms:created xsi:type="dcterms:W3CDTF">2017-04-13T10:25:13Z</dcterms:created>
  <dcterms:modified xsi:type="dcterms:W3CDTF">2024-09-20T01:32:05Z</dcterms:modified>
</cp:coreProperties>
</file>