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16-AOI-01-GURELURE\03MAPS_DELMONIT02\output\EMSR816\AOI01\DEL_MONIT02\FCT\EMSR816_AOI01_DEL_MONIT02_v1\20250726_DEL_MONIT02\"/>
    </mc:Choice>
  </mc:AlternateContent>
  <xr:revisionPtr revIDLastSave="0" documentId="13_ncr:1_{68E48B80-4C32-4258-B9DA-1CB9A96600DB}" xr6:coauthVersionLast="47" xr6:coauthVersionMax="47" xr10:uidLastSave="{00000000-0000-0000-0000-000000000000}"/>
  <bookViews>
    <workbookView xWindow="28680" yWindow="-39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43" i="2"/>
  <c r="B40" i="2"/>
  <c r="B39" i="2"/>
  <c r="B23" i="2"/>
  <c r="B22" i="2"/>
</calcChain>
</file>

<file path=xl/sharedStrings.xml><?xml version="1.0" encoding="utf-8"?>
<sst xmlns="http://schemas.openxmlformats.org/spreadsheetml/2006/main" count="290" uniqueCount="115">
  <si>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</si>
  <si>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</si>
  <si>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</si>
  <si>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</si>
  <si>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</si>
  <si>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01 Gure Lure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</si>
  <si>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</si>
  <si>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</si>
  <si>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</si>
  <si>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</si>
  <si>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</si>
  <si>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</si>
  <si>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</si>
  <si>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</si>
  <si>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</si>
  <si>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</si>
  <si>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</si>
  <si>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</si>
  <si>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</si>
  <si>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</si>
  <si>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</si>
  <si>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</si>
  <si>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</si>
  <si>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Cart Track</t>
  </si>
  <si>
    <t>Facilities</t>
  </si>
  <si>
    <t>Dams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</si>
  <si>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</si>
  <si>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</si>
  <si>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</si>
  <si>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</si>
  <si>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</si>
  <si>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</si>
  <si>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</si>
  <si>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</si>
  <si>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</si>
  <si>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</si>
  <si>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</si>
  <si>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</si>
  <si>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</si>
  <si>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</si>
  <si>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</si>
  <si>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</si>
  <si>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</si>
  <si>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</si>
  <si>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</si>
  <si>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</si>
  <si>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01 Gure Lure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</si>
  <si>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</si>
  <si>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</si>
  <si>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</si>
  <si>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</si>
  <si>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</si>
  <si>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</si>
  <si>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</si>
  <si>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</si>
  <si>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</si>
  <si>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</si>
  <si>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</si>
  <si>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</si>
  <si>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</si>
  <si>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</si>
  <si>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</si>
  <si>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</si>
  <si>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</si>
  <si>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</si>
  <si>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</si>
  <si>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</si>
  <si>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</si>
  <si>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</si>
  <si>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</si>
  <si>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</si>
  <si>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</si>
  <si>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</si>
  <si>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</si>
  <si>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</si>
  <si>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</si>
  <si>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</si>
  <si>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</si>
  <si>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</si>
  <si>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</si>
  <si>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</si>
  <si>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</si>
  <si>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</si>
  <si>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</si>
  <si>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</si>
  <si>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</si>
  <si>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</si>
  <si>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</si>
  <si>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</si>
  <si>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</si>
  <si>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</si>
  <si>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</si>
  <si>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</si>
  <si>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</si>
  <si>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</si>
  <si>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</si>
  <si>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</si>
  <si>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</si>
  <si>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</si>
  <si>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</si>
  <si>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</si>
  <si>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</si>
  <si>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</si>
  <si>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</si>
  <si>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</si>
  <si>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</si>
  <si>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</si>
  <si>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</si>
  <si>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</si>
  <si>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</si>
  <si>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</si>
  <si>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</si>
  <si>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</si>
  <si>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COP-DEM-EEA-10-R product © DLR e.V. (2014-2018) and</t>
  </si>
  <si>
    <t>© Airbus Defence and Space GmbH (2020)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</si>
</sst>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9"/>
  <sheetViews>
    <sheetView showGridLines="0" tabSelected="1" zoomScale="115" zoomScaleNormal="115" workbookViewId="0">
      <selection activeCell="E8" sqref="E8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6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2369.1418951800001</v>
      </c>
    </row>
    <row r="6" spans="1:11">
      <c r="B6" s="30" t="s">
        <v>12</v>
      </c>
      <c r="C6" s="30"/>
      <c r="D6" s="31" t="s">
        <v>13</v>
      </c>
      <c r="E6" s="30"/>
      <c r="F6" s="32">
        <v>1.2658992257999999</v>
      </c>
    </row>
    <row r="7" spans="1:11">
      <c r="B7" s="30" t="s">
        <v>14</v>
      </c>
      <c r="C7" s="30"/>
      <c r="D7" s="31" t="s">
        <v>15</v>
      </c>
      <c r="E7" s="30"/>
      <c r="F7" s="33">
        <v>8</v>
      </c>
    </row>
    <row r="8" spans="1:11">
      <c r="B8" s="38" t="s">
        <v>16</v>
      </c>
      <c r="C8" s="39" t="s">
        <v>17</v>
      </c>
      <c r="D8" s="39"/>
      <c r="E8" s="60" t="s">
        <v>18</v>
      </c>
      <c r="F8" s="59">
        <v>1500</v>
      </c>
      <c r="G8" s="2"/>
      <c r="H8" s="2"/>
      <c r="I8" s="3"/>
      <c r="J8" s="3"/>
      <c r="K8" s="6"/>
    </row>
    <row r="9" spans="1:11">
      <c r="B9" s="40" t="s">
        <v>19</v>
      </c>
      <c r="C9" s="38" t="s">
        <v>20</v>
      </c>
      <c r="D9" s="39" t="s">
        <v>11</v>
      </c>
      <c r="E9" s="41">
        <v>0</v>
      </c>
      <c r="F9" s="41">
        <v>16.881397492800001</v>
      </c>
      <c r="G9" s="2"/>
      <c r="H9" s="2"/>
      <c r="I9" s="8"/>
      <c r="J9" s="7"/>
      <c r="K9" s="9"/>
    </row>
    <row r="10" spans="1:11">
      <c r="B10" s="34" t="s">
        <v>21</v>
      </c>
      <c r="C10" s="42" t="s">
        <v>22</v>
      </c>
      <c r="D10" s="35" t="s">
        <v>13</v>
      </c>
      <c r="E10" s="43">
        <v>0</v>
      </c>
      <c r="F10" s="43">
        <v>10.723213680800001</v>
      </c>
    </row>
    <row r="11" spans="1:11">
      <c r="B11" s="44"/>
      <c r="C11" s="45" t="s">
        <v>23</v>
      </c>
      <c r="D11" s="46" t="s">
        <v>13</v>
      </c>
      <c r="E11" s="47">
        <v>16.562280949600002</v>
      </c>
      <c r="F11" s="47">
        <v>157.72869312200001</v>
      </c>
    </row>
    <row r="12" spans="1:11">
      <c r="B12" s="34" t="s">
        <v>24</v>
      </c>
      <c r="C12" s="42" t="s">
        <v>25</v>
      </c>
      <c r="D12" s="35" t="s">
        <v>11</v>
      </c>
      <c r="E12" s="43">
        <v>0</v>
      </c>
      <c r="F12" s="43">
        <v>1.2011274799999999E-2</v>
      </c>
    </row>
    <row r="13" spans="1:11">
      <c r="B13" s="44"/>
      <c r="C13" s="45" t="s">
        <v>26</v>
      </c>
      <c r="D13" s="46" t="s">
        <v>13</v>
      </c>
      <c r="E13" s="47">
        <v>0</v>
      </c>
      <c r="F13" s="47">
        <v>0.71504383969999996</v>
      </c>
    </row>
    <row r="14" spans="1:11">
      <c r="B14" s="48" t="s">
        <v>27</v>
      </c>
      <c r="C14" s="49" t="s">
        <v>28</v>
      </c>
      <c r="D14" s="35" t="s">
        <v>11</v>
      </c>
      <c r="E14" s="43">
        <v>1615.42415134</v>
      </c>
      <c r="F14" s="50">
        <v>9474.9971432500006</v>
      </c>
    </row>
    <row r="15" spans="1:11">
      <c r="B15" s="51"/>
      <c r="C15" s="52" t="s">
        <v>29</v>
      </c>
      <c r="D15" s="53" t="s">
        <v>11</v>
      </c>
      <c r="E15" s="54">
        <v>748.96821407200002</v>
      </c>
      <c r="F15" s="55">
        <v>6690.1311888399996</v>
      </c>
    </row>
    <row r="16" spans="1:11">
      <c r="B16" s="51"/>
      <c r="C16" s="52" t="s">
        <v>30</v>
      </c>
      <c r="D16" s="53" t="s">
        <v>11</v>
      </c>
      <c r="E16" s="54">
        <v>4.7495296353000001</v>
      </c>
      <c r="F16" s="55">
        <v>2341.5843644000001</v>
      </c>
    </row>
    <row r="17" spans="2:6">
      <c r="B17" s="56"/>
      <c r="C17" s="57" t="s">
        <v>31</v>
      </c>
      <c r="D17" s="46" t="s">
        <v>11</v>
      </c>
      <c r="E17" s="47">
        <v>0</v>
      </c>
      <c r="F17" s="58">
        <v>827.05073104999997</v>
      </c>
    </row>
    <row r="18" spans="2:6">
      <c r="B18" s="5"/>
      <c r="C18" s="14"/>
      <c r="D18" s="7"/>
      <c r="E18" s="7"/>
      <c r="F18" s="10"/>
    </row>
    <row r="19" spans="2:6">
      <c r="B19" s="5"/>
      <c r="C19" s="14"/>
      <c r="D19" s="7"/>
      <c r="E19" s="7"/>
      <c r="F19" s="10"/>
    </row>
    <row r="20" spans="2:6">
      <c r="B20" s="61" t="s">
        <v>32</v>
      </c>
      <c r="C20" s="14"/>
      <c r="D20" s="7"/>
      <c r="E20" s="7"/>
    </row>
    <row r="21" spans="2:6">
      <c r="B21" s="28" t="s">
        <v>33</v>
      </c>
      <c r="C21" s="14"/>
      <c r="D21" s="7"/>
      <c r="E21" s="7"/>
    </row>
    <row r="22" spans="2:6">
      <c r="B22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2" s="14"/>
      <c r="D22" s="7"/>
      <c r="E22" s="7"/>
    </row>
    <row r="23" spans="2:6">
      <c r="B23" s="28" t="str">
        <f>CONCATENATE(CHAR(169)," European Union / Copernicus Emergency Management Service")</f>
        <v>© European Union / Copernicus Emergency Management Service</v>
      </c>
      <c r="C23" s="14"/>
      <c r="D23" s="7"/>
      <c r="E23" s="64" t="s">
        <v>34</v>
      </c>
    </row>
    <row r="24" spans="2:6">
      <c r="B24" s="5"/>
      <c r="C24" s="14"/>
      <c r="D24" s="7"/>
      <c r="E24" s="7"/>
    </row>
    <row r="25" spans="2:6">
      <c r="B25" s="5"/>
      <c r="C25" s="14"/>
      <c r="D25" s="7"/>
      <c r="E25" s="7"/>
    </row>
    <row r="26" spans="2:6">
      <c r="B26" s="61" t="s">
        <v>35</v>
      </c>
      <c r="C26" s="14"/>
      <c r="D26" s="7"/>
      <c r="E26" s="7"/>
    </row>
    <row r="27" spans="2:6">
      <c r="B27" s="28" t="s">
        <v>36</v>
      </c>
      <c r="C27" s="14"/>
      <c r="D27" s="7"/>
      <c r="E27" s="7"/>
    </row>
    <row r="28" spans="2:6">
      <c r="B28" s="28" t="s">
        <v>37</v>
      </c>
      <c r="C28" s="14"/>
      <c r="D28" s="7"/>
      <c r="E28" s="7"/>
    </row>
    <row r="29" spans="2:6">
      <c r="B29" s="28" t="s">
        <v>38</v>
      </c>
      <c r="C29" s="16"/>
      <c r="D29" s="7"/>
      <c r="E29" s="7"/>
    </row>
    <row r="30" spans="2:6">
      <c r="B30" s="28" t="s">
        <v>39</v>
      </c>
      <c r="C30" s="16"/>
      <c r="D30" s="7"/>
      <c r="E30" s="7"/>
    </row>
    <row r="31" spans="2:6">
      <c r="B31" s="5"/>
      <c r="C31" s="16"/>
      <c r="D31" s="7"/>
      <c r="E31" s="7"/>
    </row>
    <row r="32" spans="2:6">
      <c r="B32" s="5"/>
      <c r="C32" s="16"/>
      <c r="D32" s="7"/>
      <c r="E32" s="7"/>
    </row>
    <row r="33" spans="2:5">
      <c r="B33" s="61" t="s">
        <v>40</v>
      </c>
      <c r="C33" s="16"/>
      <c r="D33" s="7"/>
      <c r="E33" s="7"/>
    </row>
    <row r="34" spans="2:5">
      <c r="B34" s="28" t="s">
        <v>41</v>
      </c>
      <c r="C34" s="16"/>
      <c r="D34" s="7"/>
      <c r="E34" s="7"/>
    </row>
    <row r="35" spans="2:5">
      <c r="B35" s="28" t="s">
        <v>42</v>
      </c>
      <c r="C35" s="16"/>
      <c r="D35" s="7"/>
      <c r="E35" s="7"/>
    </row>
    <row r="36" spans="2:5">
      <c r="B36" s="5"/>
      <c r="C36" s="16"/>
      <c r="D36" s="7"/>
      <c r="E36" s="7"/>
    </row>
    <row r="37" spans="2:5">
      <c r="B37" s="5"/>
      <c r="C37" s="16"/>
      <c r="D37" s="7"/>
      <c r="E37" s="7"/>
    </row>
    <row r="38" spans="2:5">
      <c r="B38" s="61" t="s">
        <v>43</v>
      </c>
      <c r="C38" s="16"/>
      <c r="D38" s="7"/>
      <c r="E38" s="7"/>
    </row>
    <row r="39" spans="2:5">
      <c r="B39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9" s="16"/>
      <c r="D39" s="7"/>
      <c r="E39" s="7"/>
    </row>
    <row r="40" spans="2:5">
      <c r="B40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2" spans="2:5">
      <c r="B42" s="28" t="s">
        <v>44</v>
      </c>
    </row>
    <row r="43" spans="2:5">
      <c r="B43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5" spans="2:5">
      <c r="B45" s="28" t="s">
        <v>45</v>
      </c>
    </row>
    <row r="46" spans="2:5">
      <c r="B46" s="76" t="s">
        <v>113</v>
      </c>
      <c r="C46" s="77"/>
      <c r="D46" s="78"/>
      <c r="E46" s="78"/>
    </row>
    <row r="47" spans="2:5">
      <c r="B47" s="76" t="s">
        <v>114</v>
      </c>
      <c r="C47" s="77"/>
      <c r="D47" s="78"/>
      <c r="E47" s="78"/>
    </row>
    <row r="48" spans="2:5">
      <c r="B48" s="63"/>
    </row>
    <row r="49" spans="2:2">
      <c r="B49" s="63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1" customWidth="1"/>
  </cols>
  <sheetData>
    <row r="1" spans="1:12">
      <c r="A1" t="s">
        <v>46</v>
      </c>
    </row>
    <row r="3" spans="1:12" ht="38.25">
      <c r="A3" s="65" t="s">
        <v>47</v>
      </c>
      <c r="B3" s="65" t="s">
        <v>48</v>
      </c>
      <c r="C3" s="65" t="s">
        <v>49</v>
      </c>
      <c r="D3" s="65" t="s">
        <v>50</v>
      </c>
      <c r="E3" s="65" t="s">
        <v>51</v>
      </c>
      <c r="F3" s="65" t="s">
        <v>52</v>
      </c>
      <c r="G3" s="65" t="s">
        <v>53</v>
      </c>
      <c r="H3" s="65" t="s">
        <v>54</v>
      </c>
      <c r="I3" s="65" t="s">
        <v>55</v>
      </c>
      <c r="J3" s="65" t="s">
        <v>56</v>
      </c>
      <c r="K3" s="65" t="s">
        <v>57</v>
      </c>
      <c r="L3" s="65" t="s">
        <v>58</v>
      </c>
    </row>
    <row r="4" spans="1:12" ht="56.25">
      <c r="A4" s="66" t="s">
        <v>59</v>
      </c>
      <c r="B4" s="67" t="s">
        <v>60</v>
      </c>
      <c r="C4" s="67" t="s">
        <v>61</v>
      </c>
      <c r="D4" s="67" t="s">
        <v>62</v>
      </c>
      <c r="E4" s="67" t="s">
        <v>63</v>
      </c>
      <c r="F4" s="67" t="s">
        <v>64</v>
      </c>
      <c r="G4" s="67" t="s">
        <v>65</v>
      </c>
      <c r="H4" s="67" t="str">
        <f>HYPERLINK("https://www.worldpop.org", "WorldPop (www.worldpop.org)")</f>
        <v>WorldPop (www.worldpop.org)</v>
      </c>
      <c r="I4" s="67" t="s">
        <v>66</v>
      </c>
      <c r="J4" s="67" t="s">
        <v>66</v>
      </c>
      <c r="K4" s="67" t="s">
        <v>66</v>
      </c>
      <c r="L4" s="67" t="s">
        <v>67</v>
      </c>
    </row>
    <row r="5" spans="1:12">
      <c r="A5" s="68" t="s">
        <v>9</v>
      </c>
      <c r="B5" s="69">
        <v>1469</v>
      </c>
      <c r="C5" s="70">
        <v>0</v>
      </c>
      <c r="D5" s="70">
        <v>2714</v>
      </c>
      <c r="E5" s="70">
        <v>1660</v>
      </c>
      <c r="F5" s="70">
        <v>3067</v>
      </c>
      <c r="G5" s="70">
        <v>1159</v>
      </c>
      <c r="H5" s="70">
        <v>1636</v>
      </c>
      <c r="I5" s="71">
        <v>1672</v>
      </c>
      <c r="J5" s="71">
        <v>936</v>
      </c>
      <c r="K5" s="71">
        <v>56.000000000000007</v>
      </c>
      <c r="L5" s="72" t="s">
        <v>68</v>
      </c>
    </row>
    <row r="6" spans="1:12">
      <c r="A6" s="68" t="s">
        <v>69</v>
      </c>
      <c r="B6" s="69">
        <v>1</v>
      </c>
      <c r="C6" s="70">
        <v>0</v>
      </c>
      <c r="D6" s="70">
        <v>197</v>
      </c>
      <c r="E6" s="70">
        <v>9</v>
      </c>
      <c r="F6" s="70">
        <v>174</v>
      </c>
      <c r="G6" s="70">
        <v>23</v>
      </c>
      <c r="H6" s="70">
        <v>113</v>
      </c>
      <c r="I6" s="71">
        <v>74</v>
      </c>
      <c r="J6" s="71">
        <v>80</v>
      </c>
      <c r="K6" s="71">
        <v>107.7</v>
      </c>
      <c r="L6" s="73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71</v>
      </c>
    </row>
    <row r="4" spans="1:8">
      <c r="A4" s="29" t="s">
        <v>72</v>
      </c>
      <c r="B4" s="29" t="s">
        <v>73</v>
      </c>
      <c r="C4" s="29" t="s">
        <v>74</v>
      </c>
      <c r="D4" s="29" t="s">
        <v>75</v>
      </c>
      <c r="E4" s="29" t="s">
        <v>76</v>
      </c>
      <c r="F4" s="29" t="s">
        <v>77</v>
      </c>
      <c r="G4" s="29" t="s">
        <v>78</v>
      </c>
      <c r="H4" s="29" t="s">
        <v>79</v>
      </c>
    </row>
    <row r="5" spans="1:8">
      <c r="A5" s="28">
        <v>0</v>
      </c>
      <c r="B5" s="28" t="s">
        <v>80</v>
      </c>
      <c r="C5" s="28" t="s">
        <v>81</v>
      </c>
      <c r="D5" s="28" t="s">
        <v>82</v>
      </c>
      <c r="E5" s="28" t="s">
        <v>10</v>
      </c>
      <c r="F5" s="28">
        <v>4</v>
      </c>
      <c r="G5" s="28">
        <v>292</v>
      </c>
      <c r="H5" s="28">
        <v>2369.1418951800001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83</v>
      </c>
    </row>
    <row r="4" spans="1:8">
      <c r="A4" s="29" t="s">
        <v>72</v>
      </c>
      <c r="B4" s="29" t="s">
        <v>73</v>
      </c>
      <c r="C4" s="29" t="s">
        <v>74</v>
      </c>
      <c r="D4" s="29" t="s">
        <v>75</v>
      </c>
      <c r="E4" s="29" t="s">
        <v>76</v>
      </c>
      <c r="F4" s="29" t="s">
        <v>77</v>
      </c>
      <c r="G4" s="29" t="s">
        <v>78</v>
      </c>
      <c r="H4" s="29" t="s">
        <v>84</v>
      </c>
    </row>
    <row r="5" spans="1:8">
      <c r="A5" s="28">
        <v>0</v>
      </c>
      <c r="B5" s="28" t="s">
        <v>80</v>
      </c>
      <c r="C5" s="28" t="s">
        <v>81</v>
      </c>
      <c r="D5" s="28" t="s">
        <v>85</v>
      </c>
      <c r="E5" s="28" t="s">
        <v>12</v>
      </c>
      <c r="F5" s="28">
        <v>4</v>
      </c>
      <c r="G5" s="28">
        <v>2</v>
      </c>
      <c r="H5" s="28">
        <v>1.2658992257999999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86</v>
      </c>
    </row>
    <row r="4" spans="1:8">
      <c r="A4" s="29" t="s">
        <v>72</v>
      </c>
      <c r="B4" s="29" t="s">
        <v>73</v>
      </c>
      <c r="C4" s="29" t="s">
        <v>74</v>
      </c>
      <c r="D4" s="29" t="s">
        <v>75</v>
      </c>
      <c r="E4" s="29" t="s">
        <v>76</v>
      </c>
      <c r="F4" s="29" t="s">
        <v>77</v>
      </c>
      <c r="G4" s="29" t="s">
        <v>78</v>
      </c>
      <c r="H4" s="29" t="s">
        <v>87</v>
      </c>
    </row>
    <row r="5" spans="1:8">
      <c r="A5" s="28">
        <v>0</v>
      </c>
      <c r="B5" s="28" t="s">
        <v>80</v>
      </c>
      <c r="C5" s="28" t="s">
        <v>81</v>
      </c>
      <c r="D5" s="28" t="s">
        <v>85</v>
      </c>
      <c r="E5" s="28" t="s">
        <v>14</v>
      </c>
      <c r="F5" s="28">
        <v>4</v>
      </c>
      <c r="G5" s="28">
        <v>8</v>
      </c>
      <c r="H5" s="28">
        <v>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88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79</v>
      </c>
    </row>
    <row r="5" spans="1:12">
      <c r="A5" s="28">
        <v>0</v>
      </c>
      <c r="B5" s="28">
        <v>11</v>
      </c>
      <c r="C5" s="28" t="s">
        <v>20</v>
      </c>
      <c r="D5" s="28">
        <v>997</v>
      </c>
      <c r="E5" s="28" t="s">
        <v>96</v>
      </c>
      <c r="F5" s="28" t="s">
        <v>97</v>
      </c>
      <c r="G5" s="28" t="s">
        <v>98</v>
      </c>
      <c r="H5" s="28">
        <v>997</v>
      </c>
      <c r="I5" s="28">
        <v>994</v>
      </c>
      <c r="J5" s="28" t="s">
        <v>96</v>
      </c>
      <c r="K5" s="28">
        <v>58</v>
      </c>
      <c r="L5" s="28">
        <v>16.881397492800001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99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84</v>
      </c>
    </row>
    <row r="5" spans="1:12">
      <c r="A5" s="28">
        <v>0</v>
      </c>
      <c r="B5" s="28">
        <v>211</v>
      </c>
      <c r="C5" s="28" t="s">
        <v>100</v>
      </c>
      <c r="D5" s="28">
        <v>21122</v>
      </c>
      <c r="E5" s="28" t="s">
        <v>22</v>
      </c>
      <c r="F5" s="28" t="s">
        <v>97</v>
      </c>
      <c r="G5" s="28" t="s">
        <v>96</v>
      </c>
      <c r="H5" s="28">
        <v>997</v>
      </c>
      <c r="I5" s="28">
        <v>994</v>
      </c>
      <c r="J5" s="28" t="s">
        <v>96</v>
      </c>
      <c r="K5" s="28">
        <v>28</v>
      </c>
      <c r="L5" s="28">
        <v>10.723213680800001</v>
      </c>
    </row>
    <row r="6" spans="1:12">
      <c r="A6" s="28">
        <v>1</v>
      </c>
      <c r="B6" s="28">
        <v>211</v>
      </c>
      <c r="C6" s="28" t="s">
        <v>100</v>
      </c>
      <c r="D6" s="28">
        <v>21124</v>
      </c>
      <c r="E6" s="28" t="s">
        <v>23</v>
      </c>
      <c r="F6" s="28" t="s">
        <v>97</v>
      </c>
      <c r="G6" s="28" t="s">
        <v>96</v>
      </c>
      <c r="H6" s="28">
        <v>997</v>
      </c>
      <c r="I6" s="28">
        <v>994</v>
      </c>
      <c r="J6" s="28" t="s">
        <v>96</v>
      </c>
      <c r="K6" s="28">
        <v>146</v>
      </c>
      <c r="L6" s="28">
        <v>157.72869312200001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101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84</v>
      </c>
    </row>
    <row r="5" spans="1:12">
      <c r="A5" s="28">
        <v>0</v>
      </c>
      <c r="B5" s="28">
        <v>211</v>
      </c>
      <c r="C5" s="28" t="s">
        <v>100</v>
      </c>
      <c r="D5" s="28">
        <v>21124</v>
      </c>
      <c r="E5" s="28" t="s">
        <v>23</v>
      </c>
      <c r="F5" s="28" t="s">
        <v>97</v>
      </c>
      <c r="G5" s="28" t="s">
        <v>96</v>
      </c>
      <c r="H5" s="28">
        <v>997</v>
      </c>
      <c r="I5" s="28">
        <v>994</v>
      </c>
      <c r="J5" s="28" t="s">
        <v>96</v>
      </c>
      <c r="K5" s="28">
        <v>19</v>
      </c>
      <c r="L5" s="28">
        <v>16.562280949600002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102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79</v>
      </c>
    </row>
    <row r="5" spans="1:12">
      <c r="A5" s="28">
        <v>0</v>
      </c>
      <c r="B5" s="28">
        <v>215</v>
      </c>
      <c r="C5" s="28" t="s">
        <v>103</v>
      </c>
      <c r="D5" s="28">
        <v>2152</v>
      </c>
      <c r="E5" s="28" t="s">
        <v>25</v>
      </c>
      <c r="F5" s="28" t="s">
        <v>97</v>
      </c>
      <c r="G5" s="28" t="s">
        <v>96</v>
      </c>
      <c r="H5" s="28">
        <v>997</v>
      </c>
      <c r="I5" s="28">
        <v>994</v>
      </c>
      <c r="J5" s="28" t="s">
        <v>96</v>
      </c>
      <c r="K5" s="28">
        <v>1</v>
      </c>
      <c r="L5" s="28">
        <v>1.2011274799999999E-2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104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84</v>
      </c>
    </row>
    <row r="5" spans="1:12">
      <c r="A5" s="28">
        <v>0</v>
      </c>
      <c r="B5" s="28">
        <v>22</v>
      </c>
      <c r="C5" s="28" t="s">
        <v>105</v>
      </c>
      <c r="D5" s="28">
        <v>221</v>
      </c>
      <c r="E5" s="28" t="s">
        <v>26</v>
      </c>
      <c r="F5" s="28" t="s">
        <v>97</v>
      </c>
      <c r="G5" s="28" t="s">
        <v>96</v>
      </c>
      <c r="H5" s="28">
        <v>997</v>
      </c>
      <c r="I5" s="28">
        <v>994</v>
      </c>
      <c r="J5" s="28" t="s">
        <v>96</v>
      </c>
      <c r="K5" s="28">
        <v>2</v>
      </c>
      <c r="L5" s="28">
        <v>0.71504383969999996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79</v>
      </c>
    </row>
    <row r="5" spans="1:12">
      <c r="A5" s="28">
        <v>0</v>
      </c>
      <c r="B5" s="28">
        <v>2</v>
      </c>
      <c r="C5" s="28" t="s">
        <v>107</v>
      </c>
      <c r="D5" s="28">
        <v>24</v>
      </c>
      <c r="E5" s="28" t="s">
        <v>108</v>
      </c>
      <c r="F5" s="28" t="s">
        <v>109</v>
      </c>
      <c r="G5" s="28" t="s">
        <v>96</v>
      </c>
      <c r="H5" s="28">
        <v>997</v>
      </c>
      <c r="I5" s="28">
        <v>992</v>
      </c>
      <c r="J5" s="28" t="s">
        <v>96</v>
      </c>
      <c r="K5" s="28">
        <v>7</v>
      </c>
      <c r="L5" s="28">
        <v>827.05073104999997</v>
      </c>
    </row>
    <row r="6" spans="1:12">
      <c r="A6" s="28">
        <v>1</v>
      </c>
      <c r="B6" s="28">
        <v>3</v>
      </c>
      <c r="C6" s="28" t="s">
        <v>110</v>
      </c>
      <c r="D6" s="28">
        <v>31</v>
      </c>
      <c r="E6" s="28" t="s">
        <v>111</v>
      </c>
      <c r="F6" s="28" t="s">
        <v>109</v>
      </c>
      <c r="G6" s="28" t="s">
        <v>96</v>
      </c>
      <c r="H6" s="28">
        <v>997</v>
      </c>
      <c r="I6" s="28">
        <v>992</v>
      </c>
      <c r="J6" s="28" t="s">
        <v>96</v>
      </c>
      <c r="K6" s="28">
        <v>27</v>
      </c>
      <c r="L6" s="28">
        <v>6690.1311888399996</v>
      </c>
    </row>
    <row r="7" spans="1:12">
      <c r="A7" s="28">
        <v>2</v>
      </c>
      <c r="B7" s="28">
        <v>3</v>
      </c>
      <c r="C7" s="28" t="s">
        <v>110</v>
      </c>
      <c r="D7" s="28">
        <v>32</v>
      </c>
      <c r="E7" s="28" t="s">
        <v>28</v>
      </c>
      <c r="F7" s="28" t="s">
        <v>109</v>
      </c>
      <c r="G7" s="28" t="s">
        <v>96</v>
      </c>
      <c r="H7" s="28">
        <v>997</v>
      </c>
      <c r="I7" s="28">
        <v>992</v>
      </c>
      <c r="J7" s="28" t="s">
        <v>96</v>
      </c>
      <c r="K7" s="28">
        <v>45</v>
      </c>
      <c r="L7" s="28">
        <v>9474.9971432500006</v>
      </c>
    </row>
    <row r="8" spans="1:12">
      <c r="A8" s="28">
        <v>3</v>
      </c>
      <c r="B8" s="28">
        <v>3</v>
      </c>
      <c r="C8" s="28" t="s">
        <v>110</v>
      </c>
      <c r="D8" s="28">
        <v>33</v>
      </c>
      <c r="E8" s="28" t="s">
        <v>30</v>
      </c>
      <c r="F8" s="28" t="s">
        <v>109</v>
      </c>
      <c r="G8" s="28" t="s">
        <v>96</v>
      </c>
      <c r="H8" s="28">
        <v>997</v>
      </c>
      <c r="I8" s="28">
        <v>992</v>
      </c>
      <c r="J8" s="28" t="s">
        <v>96</v>
      </c>
      <c r="K8" s="28">
        <v>10</v>
      </c>
      <c r="L8" s="28">
        <v>2341.5843644000001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112</v>
      </c>
    </row>
    <row r="4" spans="1:12">
      <c r="A4" s="29" t="s">
        <v>72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76</v>
      </c>
      <c r="H4" s="29" t="s">
        <v>77</v>
      </c>
      <c r="I4" s="29" t="s">
        <v>94</v>
      </c>
      <c r="J4" s="29" t="s">
        <v>95</v>
      </c>
      <c r="K4" s="29" t="s">
        <v>78</v>
      </c>
      <c r="L4" s="29" t="s">
        <v>79</v>
      </c>
    </row>
    <row r="5" spans="1:12">
      <c r="A5" s="28">
        <v>0</v>
      </c>
      <c r="B5" s="28">
        <v>3</v>
      </c>
      <c r="C5" s="28" t="s">
        <v>110</v>
      </c>
      <c r="D5" s="28">
        <v>31</v>
      </c>
      <c r="E5" s="28" t="s">
        <v>111</v>
      </c>
      <c r="F5" s="28" t="s">
        <v>109</v>
      </c>
      <c r="G5" s="28" t="s">
        <v>96</v>
      </c>
      <c r="H5" s="28">
        <v>997</v>
      </c>
      <c r="I5" s="28">
        <v>992</v>
      </c>
      <c r="J5" s="28" t="s">
        <v>96</v>
      </c>
      <c r="K5" s="28">
        <v>11</v>
      </c>
      <c r="L5" s="28">
        <v>748.96821407200002</v>
      </c>
    </row>
    <row r="6" spans="1:12">
      <c r="A6" s="28">
        <v>1</v>
      </c>
      <c r="B6" s="28">
        <v>3</v>
      </c>
      <c r="C6" s="28" t="s">
        <v>110</v>
      </c>
      <c r="D6" s="28">
        <v>32</v>
      </c>
      <c r="E6" s="28" t="s">
        <v>28</v>
      </c>
      <c r="F6" s="28" t="s">
        <v>109</v>
      </c>
      <c r="G6" s="28" t="s">
        <v>96</v>
      </c>
      <c r="H6" s="28">
        <v>997</v>
      </c>
      <c r="I6" s="28">
        <v>992</v>
      </c>
      <c r="J6" s="28" t="s">
        <v>96</v>
      </c>
      <c r="K6" s="28">
        <v>11</v>
      </c>
      <c r="L6" s="28">
        <v>1615.42415134</v>
      </c>
    </row>
    <row r="7" spans="1:12">
      <c r="A7" s="28">
        <v>2</v>
      </c>
      <c r="B7" s="28">
        <v>3</v>
      </c>
      <c r="C7" s="28" t="s">
        <v>110</v>
      </c>
      <c r="D7" s="28">
        <v>33</v>
      </c>
      <c r="E7" s="28" t="s">
        <v>30</v>
      </c>
      <c r="F7" s="28" t="s">
        <v>109</v>
      </c>
      <c r="G7" s="28" t="s">
        <v>96</v>
      </c>
      <c r="H7" s="28">
        <v>997</v>
      </c>
      <c r="I7" s="28">
        <v>992</v>
      </c>
      <c r="J7" s="28" t="s">
        <v>96</v>
      </c>
      <c r="K7" s="28">
        <v>3</v>
      </c>
      <c r="L7" s="28">
        <v>4.7495296353000001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2025-07-26T18:51:12Z</dcterms:modified>
</cp:coreProperties>
</file>