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16-AOI-02-DUKAT\03MAPS\output\EMSR816\AOI02\GRA_PRODUCT\FCT\EMSR816_AOI02_GRA_PRODUCT_v1\20250727__fc1\"/>
    </mc:Choice>
  </mc:AlternateContent>
  <xr:revisionPtr revIDLastSave="0" documentId="13_ncr:1_{A8C66E7F-92A2-452F-B021-5CC7CEF6D92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m_v1_aoi" sheetId="7" r:id="rId7"/>
    <sheet name="_transportationL_m_v1_aff" sheetId="8" r:id="rId8"/>
    <sheet name="_facilitiesA_v1_aoi" sheetId="9" r:id="rId9"/>
    <sheet name="_facilitiesL_m_v1_aoi" sheetId="10" r:id="rId10"/>
    <sheet name="_facilitiesL_m_v1_aff" sheetId="11" r:id="rId11"/>
    <sheet name="_naturalLandUseA_m_v1_aoi" sheetId="12" r:id="rId12"/>
    <sheet name="_naturalLandUseA_m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3" l="1"/>
  <c r="B51" i="2"/>
  <c r="B46" i="2"/>
  <c r="B45" i="2"/>
  <c r="B29" i="2"/>
  <c r="B28" i="2"/>
</calcChain>
</file>

<file path=xl/sharedStrings.xml><?xml version="1.0" encoding="utf-8"?>
<sst xmlns="http://schemas.openxmlformats.org/spreadsheetml/2006/main" count="470" uniqueCount="122">
  <si>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</si>
  <si>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</si>
  <si>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</si>
  <si>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</si>
  <si>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</si>
  <si>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EMSR816 AOI: 02 Dukat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</si>
  <si>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</si>
  <si>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</si>
  <si>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</si>
  <si>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</si>
  <si>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</si>
  <si>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</si>
  <si>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</si>
  <si>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</si>
  <si>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</si>
  <si>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</si>
  <si>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</si>
  <si>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</si>
  <si>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</si>
  <si>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</si>
  <si>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</si>
  <si>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</si>
  <si>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</si>
  <si>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</si>
  <si>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</si>
  <si>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</si>
  <si>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</si>
  <si>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</si>
  <si>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</si>
  <si>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</si>
  <si>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</si>
  <si>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</si>
  <si>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Heterogeneous agricultural areas </t>
  </si>
  <si>
    <t xml:space="preserve">Pastures </t>
  </si>
  <si>
    <t>Arable land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</si>
  <si>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</si>
  <si>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</si>
  <si>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</si>
  <si>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</si>
  <si>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</si>
  <si>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</si>
  <si>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</si>
  <si>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</si>
  <si>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</si>
  <si>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</si>
  <si>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</si>
  <si>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</si>
  <si>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</si>
  <si>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</si>
  <si>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</si>
  <si>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</si>
  <si>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</si>
  <si>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</si>
  <si>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</si>
  <si>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Dukat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</si>
  <si>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</si>
  <si>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</si>
  <si>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</si>
  <si>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</si>
  <si>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</si>
  <si>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</si>
  <si>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</si>
  <si>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</si>
  <si>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</si>
  <si>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</si>
  <si>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</si>
  <si>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</si>
  <si>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</si>
  <si>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</si>
  <si>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</si>
  <si>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</si>
  <si>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</si>
  <si>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</si>
  <si>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</si>
  <si>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</si>
  <si>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</si>
  <si>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</si>
  <si>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</si>
  <si>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</si>
  <si>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</si>
  <si>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</si>
  <si>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</si>
  <si>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</si>
  <si>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</si>
  <si>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</si>
  <si>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</si>
  <si>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</si>
  <si>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</si>
  <si>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</si>
  <si>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</si>
  <si>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</si>
  <si>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</si>
  <si>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</si>
  <si>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</si>
  <si>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</si>
  <si>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</si>
  <si>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</si>
  <si>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</si>
  <si>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</si>
  <si>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</si>
  <si>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</si>
  <si>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</si>
  <si>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_builtUpA_v1_aff</t>
  </si>
  <si>
    <t>_transportationL_m_v1_aoi</t>
  </si>
  <si>
    <t>Length</t>
  </si>
  <si>
    <t>Highways, Streets and Roads</t>
  </si>
  <si>
    <t>Possibly damaged</t>
  </si>
  <si>
    <t>_transportationL_m_v1_aff</t>
  </si>
  <si>
    <t>_facilitiesA_v1_aoi</t>
  </si>
  <si>
    <t>Other Civil Engineering Works</t>
  </si>
  <si>
    <t>_facilitiesL_m_v1_aoi</t>
  </si>
  <si>
    <t>Pipelines, Communication and Electricity Lines</t>
  </si>
  <si>
    <t>_facilitiesL_m_v1_aff</t>
  </si>
  <si>
    <t>_naturalLandUseA_m_v1_aoi</t>
  </si>
  <si>
    <t>Agricultural Areas</t>
  </si>
  <si>
    <t>Affected</t>
  </si>
  <si>
    <t>Not Affected</t>
  </si>
  <si>
    <t>Pastures</t>
  </si>
  <si>
    <t>Heterogeneous agricultural areas</t>
  </si>
  <si>
    <t>Forests and Semi-natural Areas</t>
  </si>
  <si>
    <t>Forests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</si>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</sst>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2" fillId="0" borderId="10" xfId="0" applyFont="1" applyBorder="1"/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/>
    </xf>
    <xf numFmtId="166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2" borderId="0" xfId="0" applyFont="1" applyFill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zoomScale="70" zoomScaleNormal="70" workbookViewId="0">
      <selection activeCell="M26" sqref="M26"/>
    </sheetView>
  </sheetViews>
  <sheetFormatPr defaultColWidth="9.1796875" defaultRowHeight="14.5"/>
  <cols>
    <col min="1" max="1" width="9.1796875" style="2" customWidth="1"/>
    <col min="2" max="2" width="28.1796875" style="2" customWidth="1"/>
    <col min="3" max="3" width="55.1796875" style="6" bestFit="1" customWidth="1"/>
    <col min="4" max="4" width="7.453125" style="2" bestFit="1" customWidth="1"/>
    <col min="5" max="9" width="14.26953125" style="2" customWidth="1"/>
    <col min="10" max="45" width="9.1796875" style="2" customWidth="1"/>
    <col min="46" max="46" width="9.1796875" style="1" customWidth="1"/>
    <col min="47" max="16384" width="9.1796875" style="1"/>
  </cols>
  <sheetData>
    <row r="1" spans="1:11">
      <c r="A1" s="9"/>
      <c r="B1" s="32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8" t="s">
        <v>7</v>
      </c>
      <c r="D4" s="79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20" t="s">
        <v>13</v>
      </c>
      <c r="C5" s="20"/>
      <c r="D5" s="21" t="s">
        <v>14</v>
      </c>
      <c r="E5" s="74"/>
      <c r="F5" s="75"/>
      <c r="G5" s="76"/>
      <c r="H5" s="20"/>
      <c r="I5" s="22">
        <v>1163.3577279599999</v>
      </c>
    </row>
    <row r="6" spans="1:11">
      <c r="B6" s="34" t="s">
        <v>15</v>
      </c>
      <c r="C6" s="35" t="s">
        <v>16</v>
      </c>
      <c r="D6" s="35"/>
      <c r="E6" s="77"/>
      <c r="F6" s="75"/>
      <c r="G6" s="76"/>
      <c r="H6" s="55">
        <v>10</v>
      </c>
      <c r="I6" s="56">
        <v>1300</v>
      </c>
      <c r="J6" s="15"/>
      <c r="K6" s="15"/>
    </row>
    <row r="7" spans="1:11">
      <c r="B7" s="36" t="s">
        <v>17</v>
      </c>
      <c r="C7" s="37" t="s">
        <v>18</v>
      </c>
      <c r="D7" s="38" t="s">
        <v>14</v>
      </c>
      <c r="E7" s="39">
        <v>0</v>
      </c>
      <c r="F7" s="39">
        <v>0</v>
      </c>
      <c r="G7" s="39">
        <v>0</v>
      </c>
      <c r="H7" s="39">
        <v>0</v>
      </c>
      <c r="I7" s="39">
        <v>174.71064381369999</v>
      </c>
    </row>
    <row r="8" spans="1:11">
      <c r="B8" s="28" t="s">
        <v>19</v>
      </c>
      <c r="C8" s="40" t="s">
        <v>20</v>
      </c>
      <c r="D8" s="29" t="s">
        <v>21</v>
      </c>
      <c r="E8" s="31">
        <v>0</v>
      </c>
      <c r="F8" s="31">
        <v>0</v>
      </c>
      <c r="G8" s="31">
        <v>0.22235806080000001</v>
      </c>
      <c r="H8" s="31">
        <v>0.22235806080000001</v>
      </c>
      <c r="I8" s="31">
        <v>14.6019136947</v>
      </c>
    </row>
    <row r="9" spans="1:11">
      <c r="B9" s="41"/>
      <c r="C9" s="42" t="s">
        <v>22</v>
      </c>
      <c r="D9" s="43" t="s">
        <v>21</v>
      </c>
      <c r="E9" s="44">
        <v>0</v>
      </c>
      <c r="F9" s="44">
        <v>0</v>
      </c>
      <c r="G9" s="44">
        <v>0</v>
      </c>
      <c r="H9" s="44">
        <v>0</v>
      </c>
      <c r="I9" s="44">
        <v>5.6184910311999996</v>
      </c>
    </row>
    <row r="10" spans="1:11">
      <c r="B10" s="41"/>
      <c r="C10" s="42" t="s">
        <v>23</v>
      </c>
      <c r="D10" s="43" t="s">
        <v>21</v>
      </c>
      <c r="E10" s="44">
        <v>0</v>
      </c>
      <c r="F10" s="44">
        <v>0</v>
      </c>
      <c r="G10" s="44">
        <v>0.60063553530000002</v>
      </c>
      <c r="H10" s="44">
        <v>0.60063553530000002</v>
      </c>
      <c r="I10" s="44">
        <v>55.364179867399997</v>
      </c>
    </row>
    <row r="11" spans="1:11">
      <c r="B11" s="45"/>
      <c r="C11" s="46" t="s">
        <v>24</v>
      </c>
      <c r="D11" s="47" t="s">
        <v>21</v>
      </c>
      <c r="E11" s="48">
        <v>0</v>
      </c>
      <c r="F11" s="48">
        <v>0</v>
      </c>
      <c r="G11" s="48">
        <v>0.16444216170000001</v>
      </c>
      <c r="H11" s="48">
        <v>0.16444216170000001</v>
      </c>
      <c r="I11" s="48">
        <v>39.086806072400002</v>
      </c>
    </row>
    <row r="12" spans="1:11">
      <c r="B12" s="28" t="s">
        <v>25</v>
      </c>
      <c r="C12" s="40" t="s">
        <v>26</v>
      </c>
      <c r="D12" s="29" t="s">
        <v>14</v>
      </c>
      <c r="E12" s="31">
        <v>0</v>
      </c>
      <c r="F12" s="31">
        <v>0</v>
      </c>
      <c r="G12" s="31">
        <v>0</v>
      </c>
      <c r="H12" s="31">
        <v>0</v>
      </c>
      <c r="I12" s="31">
        <v>0.68795574829999995</v>
      </c>
    </row>
    <row r="13" spans="1:11">
      <c r="B13" s="45"/>
      <c r="C13" s="46" t="s">
        <v>27</v>
      </c>
      <c r="D13" s="47" t="s">
        <v>21</v>
      </c>
      <c r="E13" s="48">
        <v>0</v>
      </c>
      <c r="F13" s="48">
        <v>0</v>
      </c>
      <c r="G13" s="48">
        <v>0.28807595790000001</v>
      </c>
      <c r="H13" s="48">
        <v>0.28807595790000001</v>
      </c>
      <c r="I13" s="48">
        <v>15.198106189700001</v>
      </c>
    </row>
    <row r="14" spans="1:11">
      <c r="B14" s="49" t="s">
        <v>28</v>
      </c>
      <c r="C14" s="50" t="s">
        <v>29</v>
      </c>
      <c r="D14" s="29" t="s">
        <v>14</v>
      </c>
      <c r="E14" s="31"/>
      <c r="F14" s="31"/>
      <c r="G14" s="31"/>
      <c r="H14" s="31">
        <v>710</v>
      </c>
      <c r="I14" s="31">
        <v>6237.8174264690006</v>
      </c>
    </row>
    <row r="15" spans="1:11">
      <c r="B15" s="51"/>
      <c r="C15" s="52" t="s">
        <v>30</v>
      </c>
      <c r="D15" s="43" t="s">
        <v>14</v>
      </c>
      <c r="E15" s="44"/>
      <c r="F15" s="44"/>
      <c r="G15" s="44"/>
      <c r="H15" s="44">
        <v>424.2</v>
      </c>
      <c r="I15" s="44">
        <v>2549.2387204790002</v>
      </c>
    </row>
    <row r="16" spans="1:11">
      <c r="B16" s="51"/>
      <c r="C16" s="52" t="s">
        <v>31</v>
      </c>
      <c r="D16" s="43" t="s">
        <v>14</v>
      </c>
      <c r="E16" s="44"/>
      <c r="F16" s="44"/>
      <c r="G16" s="44"/>
      <c r="H16" s="44">
        <v>7.0841579303692503</v>
      </c>
      <c r="I16" s="44">
        <v>1154.120799264</v>
      </c>
    </row>
    <row r="17" spans="1:10">
      <c r="B17" s="51"/>
      <c r="C17" s="52" t="s">
        <v>32</v>
      </c>
      <c r="D17" s="43" t="s">
        <v>14</v>
      </c>
      <c r="E17" s="44"/>
      <c r="F17" s="44"/>
      <c r="G17" s="44"/>
      <c r="H17" s="44">
        <v>1.66</v>
      </c>
      <c r="I17" s="44">
        <v>1297.4939222027999</v>
      </c>
    </row>
    <row r="18" spans="1:10">
      <c r="B18" s="51"/>
      <c r="C18" s="52" t="s">
        <v>33</v>
      </c>
      <c r="D18" s="43" t="s">
        <v>14</v>
      </c>
      <c r="E18" s="44"/>
      <c r="F18" s="44"/>
      <c r="G18" s="44"/>
      <c r="H18" s="44">
        <v>6.6314444312459297</v>
      </c>
      <c r="I18" s="44">
        <v>202.02363451869999</v>
      </c>
    </row>
    <row r="19" spans="1:10">
      <c r="B19" s="51"/>
      <c r="C19" s="52" t="s">
        <v>34</v>
      </c>
      <c r="D19" s="43" t="s">
        <v>14</v>
      </c>
      <c r="E19" s="44"/>
      <c r="F19" s="44"/>
      <c r="G19" s="44"/>
      <c r="H19" s="44">
        <v>13.3631778842558</v>
      </c>
      <c r="I19" s="44">
        <v>261.0612474495</v>
      </c>
    </row>
    <row r="20" spans="1:10">
      <c r="B20" s="53"/>
      <c r="C20" s="54" t="s">
        <v>35</v>
      </c>
      <c r="D20" s="47" t="s">
        <v>14</v>
      </c>
      <c r="E20" s="48"/>
      <c r="F20" s="48"/>
      <c r="G20" s="48"/>
      <c r="H20" s="48">
        <v>0.43386070993211001</v>
      </c>
      <c r="I20" s="48">
        <v>258.45625863589999</v>
      </c>
    </row>
    <row r="21" spans="1:10">
      <c r="A21" s="23"/>
      <c r="B21" s="3"/>
      <c r="C21" s="4"/>
      <c r="D21" s="7"/>
      <c r="E21" s="58"/>
      <c r="F21" s="58"/>
      <c r="G21" s="58"/>
      <c r="J21" s="24"/>
    </row>
    <row r="22" spans="1:10">
      <c r="A22" s="23"/>
      <c r="B22" s="58" t="s">
        <v>36</v>
      </c>
      <c r="C22" s="4"/>
      <c r="D22" s="7"/>
      <c r="E22" s="58"/>
      <c r="F22" s="58"/>
      <c r="G22" s="58"/>
      <c r="J22" s="24"/>
    </row>
    <row r="23" spans="1:10">
      <c r="A23" s="23"/>
      <c r="B23" s="30" t="s">
        <v>37</v>
      </c>
      <c r="C23" s="25"/>
      <c r="D23" s="26"/>
      <c r="E23" s="30"/>
      <c r="F23" s="30"/>
      <c r="G23" s="30"/>
      <c r="H23" s="27"/>
      <c r="I23" s="27"/>
      <c r="J23" s="24"/>
    </row>
    <row r="24" spans="1:10">
      <c r="B24" s="3"/>
      <c r="C24" s="4"/>
      <c r="D24" s="7"/>
      <c r="E24" s="58"/>
      <c r="F24" s="58"/>
      <c r="G24" s="58"/>
    </row>
    <row r="25" spans="1:10">
      <c r="B25" s="3"/>
      <c r="C25" s="4"/>
      <c r="D25" s="7"/>
      <c r="E25" s="58"/>
      <c r="F25" s="58"/>
      <c r="G25" s="58"/>
    </row>
    <row r="26" spans="1:10">
      <c r="B26" s="57" t="s">
        <v>38</v>
      </c>
      <c r="C26" s="4"/>
      <c r="D26" s="7"/>
      <c r="E26" s="58"/>
      <c r="F26" s="58"/>
      <c r="G26" s="58"/>
    </row>
    <row r="27" spans="1:10">
      <c r="B27" s="58" t="s">
        <v>39</v>
      </c>
      <c r="C27" s="4"/>
      <c r="D27" s="7"/>
      <c r="E27" s="58"/>
      <c r="F27" s="58"/>
      <c r="G27" s="58"/>
    </row>
    <row r="28" spans="1:10">
      <c r="B28" s="5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8" s="4"/>
      <c r="D28" s="7"/>
      <c r="E28" s="58"/>
      <c r="F28" s="58"/>
      <c r="G28" s="58"/>
    </row>
    <row r="29" spans="1:10">
      <c r="B29" s="58" t="str">
        <f>CONCATENATE(CHAR(169)," European Union / Copernicus Emergency Management Service")</f>
        <v>© European Union / Copernicus Emergency Management Service</v>
      </c>
      <c r="C29" s="4"/>
      <c r="D29" s="7"/>
      <c r="E29" s="58"/>
      <c r="F29" s="58"/>
      <c r="G29" s="58"/>
      <c r="H29" s="61" t="s">
        <v>40</v>
      </c>
    </row>
    <row r="30" spans="1:10">
      <c r="B30" s="3"/>
      <c r="C30" s="4"/>
      <c r="D30" s="7"/>
      <c r="E30" s="58"/>
      <c r="F30" s="58"/>
      <c r="G30" s="58"/>
    </row>
    <row r="31" spans="1:10">
      <c r="B31" s="3"/>
      <c r="C31" s="4"/>
      <c r="D31" s="7"/>
      <c r="E31" s="58"/>
      <c r="F31" s="58"/>
      <c r="G31" s="58"/>
    </row>
    <row r="32" spans="1:10">
      <c r="B32" s="57" t="s">
        <v>41</v>
      </c>
      <c r="C32" s="4"/>
      <c r="D32" s="7"/>
      <c r="E32" s="58"/>
      <c r="F32" s="58"/>
      <c r="G32" s="58"/>
    </row>
    <row r="33" spans="2:7">
      <c r="B33" s="58" t="s">
        <v>42</v>
      </c>
      <c r="C33" s="4"/>
      <c r="D33" s="7"/>
      <c r="E33" s="58"/>
      <c r="F33" s="58"/>
      <c r="G33" s="58"/>
    </row>
    <row r="34" spans="2:7">
      <c r="B34" s="58" t="s">
        <v>43</v>
      </c>
      <c r="C34" s="5"/>
      <c r="D34" s="7"/>
      <c r="E34" s="58"/>
      <c r="F34" s="58"/>
      <c r="G34" s="58"/>
    </row>
    <row r="35" spans="2:7">
      <c r="B35" s="58" t="s">
        <v>44</v>
      </c>
      <c r="C35" s="5"/>
      <c r="D35" s="7"/>
      <c r="E35" s="58"/>
      <c r="F35" s="58"/>
      <c r="G35" s="58"/>
    </row>
    <row r="36" spans="2:7">
      <c r="B36" s="58" t="s">
        <v>45</v>
      </c>
      <c r="C36" s="5"/>
      <c r="D36" s="7"/>
      <c r="E36" s="58"/>
      <c r="F36" s="58"/>
      <c r="G36" s="58"/>
    </row>
    <row r="37" spans="2:7">
      <c r="B37" s="3"/>
      <c r="C37" s="5"/>
      <c r="D37" s="7"/>
      <c r="E37" s="58"/>
      <c r="F37" s="58"/>
      <c r="G37" s="58"/>
    </row>
    <row r="38" spans="2:7">
      <c r="B38" s="3"/>
      <c r="C38" s="5"/>
      <c r="D38" s="7"/>
      <c r="E38" s="58"/>
      <c r="F38" s="58"/>
      <c r="G38" s="58"/>
    </row>
    <row r="39" spans="2:7">
      <c r="B39" s="57" t="s">
        <v>46</v>
      </c>
      <c r="C39" s="5"/>
      <c r="D39" s="7"/>
      <c r="E39" s="58"/>
      <c r="F39" s="58"/>
      <c r="G39" s="58"/>
    </row>
    <row r="40" spans="2:7">
      <c r="B40" s="58" t="s">
        <v>47</v>
      </c>
      <c r="C40" s="5"/>
      <c r="D40" s="7"/>
      <c r="E40" s="58"/>
      <c r="F40" s="58"/>
      <c r="G40" s="58"/>
    </row>
    <row r="41" spans="2:7">
      <c r="B41" s="58" t="s">
        <v>48</v>
      </c>
      <c r="C41" s="5"/>
      <c r="D41" s="7"/>
      <c r="E41" s="58"/>
      <c r="F41" s="58"/>
      <c r="G41" s="58"/>
    </row>
    <row r="42" spans="2:7">
      <c r="B42" s="3"/>
      <c r="C42" s="5"/>
      <c r="D42" s="7"/>
      <c r="E42" s="58"/>
      <c r="F42" s="58"/>
      <c r="G42" s="58"/>
    </row>
    <row r="43" spans="2:7">
      <c r="B43" s="3"/>
      <c r="C43" s="5"/>
      <c r="D43" s="7"/>
      <c r="E43" s="58"/>
      <c r="F43" s="58"/>
      <c r="G43" s="58"/>
    </row>
    <row r="44" spans="2:7">
      <c r="B44" s="57" t="s">
        <v>49</v>
      </c>
      <c r="C44" s="5"/>
      <c r="D44" s="7"/>
      <c r="E44" s="58"/>
      <c r="F44" s="58"/>
      <c r="G44" s="58"/>
    </row>
    <row r="45" spans="2:7">
      <c r="B45" s="5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5" s="5"/>
      <c r="D45" s="7"/>
      <c r="E45" s="58"/>
      <c r="F45" s="58"/>
      <c r="G45" s="58"/>
    </row>
    <row r="46" spans="2:7">
      <c r="B46" s="5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7" spans="2:7">
      <c r="B47" s="60"/>
    </row>
    <row r="48" spans="2:7">
      <c r="B48" s="58"/>
    </row>
    <row r="50" spans="1:45">
      <c r="B50" s="58" t="s">
        <v>50</v>
      </c>
    </row>
    <row r="51" spans="1:45">
      <c r="B51" s="5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3" spans="1:45">
      <c r="B53" s="58" t="s">
        <v>51</v>
      </c>
    </row>
    <row r="54" spans="1:45" s="73" customFormat="1">
      <c r="A54" s="71"/>
      <c r="B54" s="58" t="s">
        <v>52</v>
      </c>
      <c r="C54" s="72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</row>
    <row r="55" spans="1:45" s="73" customFormat="1">
      <c r="A55" s="71"/>
      <c r="B55" s="58" t="s">
        <v>53</v>
      </c>
      <c r="C55" s="72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5"/>
  <cols>
    <col min="1" max="12" width="17" style="2" customWidth="1"/>
  </cols>
  <sheetData>
    <row r="1" spans="1:12">
      <c r="A1" t="s">
        <v>54</v>
      </c>
    </row>
    <row r="3" spans="1:12" ht="39">
      <c r="A3" s="62" t="s">
        <v>55</v>
      </c>
      <c r="B3" s="62" t="s">
        <v>56</v>
      </c>
      <c r="C3" s="62" t="s">
        <v>57</v>
      </c>
      <c r="D3" s="62" t="s">
        <v>58</v>
      </c>
      <c r="E3" s="62" t="s">
        <v>59</v>
      </c>
      <c r="F3" s="62" t="s">
        <v>60</v>
      </c>
      <c r="G3" s="62" t="s">
        <v>61</v>
      </c>
      <c r="H3" s="62" t="s">
        <v>62</v>
      </c>
      <c r="I3" s="62" t="s">
        <v>63</v>
      </c>
      <c r="J3" s="62" t="s">
        <v>64</v>
      </c>
      <c r="K3" s="62" t="s">
        <v>65</v>
      </c>
      <c r="L3" s="62" t="s">
        <v>66</v>
      </c>
    </row>
    <row r="4" spans="1:12" ht="70">
      <c r="A4" s="63" t="s">
        <v>67</v>
      </c>
      <c r="B4" s="64" t="s">
        <v>68</v>
      </c>
      <c r="C4" s="64" t="s">
        <v>69</v>
      </c>
      <c r="D4" s="64" t="s">
        <v>70</v>
      </c>
      <c r="E4" s="64" t="s">
        <v>71</v>
      </c>
      <c r="F4" s="64" t="s">
        <v>72</v>
      </c>
      <c r="G4" s="64" t="s">
        <v>73</v>
      </c>
      <c r="H4" s="64" t="str">
        <f>HYPERLINK("https://www.worldpop.org", "WorldPop (www.worldpop.org)")</f>
        <v>WorldPop (www.worldpop.org)</v>
      </c>
      <c r="I4" s="64" t="s">
        <v>74</v>
      </c>
      <c r="J4" s="64" t="s">
        <v>74</v>
      </c>
      <c r="K4" s="64" t="s">
        <v>74</v>
      </c>
      <c r="L4" s="64" t="s">
        <v>75</v>
      </c>
    </row>
    <row r="5" spans="1:12">
      <c r="A5" s="65" t="s">
        <v>12</v>
      </c>
      <c r="B5" s="66">
        <v>1320</v>
      </c>
      <c r="C5" s="67">
        <v>0</v>
      </c>
      <c r="D5" s="67">
        <v>1360</v>
      </c>
      <c r="E5" s="67">
        <v>1476</v>
      </c>
      <c r="F5" s="67">
        <v>3193</v>
      </c>
      <c r="G5" s="67">
        <v>1442</v>
      </c>
      <c r="H5" s="67">
        <v>942</v>
      </c>
      <c r="I5" s="68">
        <v>1390</v>
      </c>
      <c r="J5" s="68">
        <v>878</v>
      </c>
      <c r="K5" s="68">
        <v>63.2</v>
      </c>
      <c r="L5" s="69" t="s">
        <v>76</v>
      </c>
    </row>
    <row r="6" spans="1:12">
      <c r="A6" s="65" t="s">
        <v>77</v>
      </c>
      <c r="B6" s="66">
        <v>6</v>
      </c>
      <c r="C6" s="67">
        <v>0</v>
      </c>
      <c r="D6" s="67">
        <v>176</v>
      </c>
      <c r="E6" s="67">
        <v>8</v>
      </c>
      <c r="F6" s="67">
        <v>76</v>
      </c>
      <c r="G6" s="67">
        <v>6</v>
      </c>
      <c r="H6" s="67">
        <v>29</v>
      </c>
      <c r="I6" s="68">
        <v>43</v>
      </c>
      <c r="J6" s="68">
        <v>60</v>
      </c>
      <c r="K6" s="68">
        <v>138.4</v>
      </c>
      <c r="L6" s="70" t="s">
        <v>78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79</v>
      </c>
    </row>
    <row r="4" spans="1:8">
      <c r="A4" s="19" t="s">
        <v>80</v>
      </c>
      <c r="B4" s="19" t="s">
        <v>81</v>
      </c>
      <c r="C4" s="19" t="s">
        <v>82</v>
      </c>
      <c r="D4" s="19" t="s">
        <v>83</v>
      </c>
      <c r="E4" s="19" t="s">
        <v>84</v>
      </c>
      <c r="F4" s="19" t="s">
        <v>85</v>
      </c>
      <c r="G4" s="19" t="s">
        <v>86</v>
      </c>
      <c r="H4" s="19" t="s">
        <v>87</v>
      </c>
    </row>
    <row r="5" spans="1:8">
      <c r="A5" s="58">
        <v>0</v>
      </c>
      <c r="B5" s="58" t="s">
        <v>88</v>
      </c>
      <c r="C5" s="58" t="s">
        <v>89</v>
      </c>
      <c r="D5" s="58" t="s">
        <v>90</v>
      </c>
      <c r="E5" s="58" t="s">
        <v>13</v>
      </c>
      <c r="F5" s="58">
        <v>5</v>
      </c>
      <c r="G5" s="58">
        <v>339</v>
      </c>
      <c r="H5" s="58">
        <v>1163.3577279599999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91</v>
      </c>
    </row>
    <row r="4" spans="1:12">
      <c r="A4" s="19" t="s">
        <v>80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84</v>
      </c>
      <c r="H4" s="19" t="s">
        <v>85</v>
      </c>
      <c r="I4" s="19" t="s">
        <v>97</v>
      </c>
      <c r="J4" s="19" t="s">
        <v>98</v>
      </c>
      <c r="K4" s="19" t="s">
        <v>86</v>
      </c>
      <c r="L4" s="19" t="s">
        <v>87</v>
      </c>
    </row>
    <row r="5" spans="1:12">
      <c r="A5" s="58">
        <v>0</v>
      </c>
      <c r="B5" s="58">
        <v>11</v>
      </c>
      <c r="C5" s="58" t="s">
        <v>18</v>
      </c>
      <c r="D5" s="58">
        <v>997</v>
      </c>
      <c r="E5" s="58" t="s">
        <v>99</v>
      </c>
      <c r="F5" s="58" t="s">
        <v>100</v>
      </c>
      <c r="G5" s="58" t="s">
        <v>101</v>
      </c>
      <c r="H5" s="58">
        <v>997</v>
      </c>
      <c r="I5" s="58">
        <v>992</v>
      </c>
      <c r="J5" s="58" t="s">
        <v>99</v>
      </c>
      <c r="K5" s="58">
        <v>68</v>
      </c>
      <c r="L5" s="58">
        <v>126.303011277</v>
      </c>
    </row>
    <row r="6" spans="1:12">
      <c r="A6" s="58">
        <v>1</v>
      </c>
      <c r="B6" s="58">
        <v>11</v>
      </c>
      <c r="C6" s="58" t="s">
        <v>18</v>
      </c>
      <c r="D6" s="58">
        <v>997</v>
      </c>
      <c r="E6" s="58" t="s">
        <v>99</v>
      </c>
      <c r="F6" s="58" t="s">
        <v>100</v>
      </c>
      <c r="G6" s="58" t="s">
        <v>101</v>
      </c>
      <c r="H6" s="58">
        <v>997</v>
      </c>
      <c r="I6" s="58">
        <v>994</v>
      </c>
      <c r="J6" s="58" t="s">
        <v>99</v>
      </c>
      <c r="K6" s="58">
        <v>80</v>
      </c>
      <c r="L6" s="58">
        <v>48.4076325367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102</v>
      </c>
    </row>
    <row r="4" spans="1:12">
      <c r="A4" s="19" t="s">
        <v>80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84</v>
      </c>
      <c r="H4" s="19" t="s">
        <v>85</v>
      </c>
      <c r="I4" s="19" t="s">
        <v>97</v>
      </c>
      <c r="J4" s="19" t="s">
        <v>98</v>
      </c>
      <c r="K4" s="19" t="s">
        <v>86</v>
      </c>
      <c r="L4" s="19" t="s">
        <v>87</v>
      </c>
    </row>
    <row r="5" spans="1:12">
      <c r="A5" s="58">
        <v>0</v>
      </c>
      <c r="B5" s="58">
        <v>11</v>
      </c>
      <c r="C5" s="58" t="s">
        <v>18</v>
      </c>
      <c r="D5" s="58">
        <v>997</v>
      </c>
      <c r="E5" s="58" t="s">
        <v>99</v>
      </c>
      <c r="F5" s="58" t="s">
        <v>100</v>
      </c>
      <c r="G5" s="58" t="s">
        <v>101</v>
      </c>
      <c r="H5" s="58">
        <v>997</v>
      </c>
      <c r="I5" s="58">
        <v>992</v>
      </c>
      <c r="J5" s="58" t="s">
        <v>99</v>
      </c>
      <c r="K5" s="58">
        <v>1</v>
      </c>
      <c r="L5" s="58">
        <v>0.1524621239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103</v>
      </c>
    </row>
    <row r="4" spans="1:12">
      <c r="A4" s="19" t="s">
        <v>80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84</v>
      </c>
      <c r="H4" s="19" t="s">
        <v>85</v>
      </c>
      <c r="I4" s="19" t="s">
        <v>97</v>
      </c>
      <c r="J4" s="19" t="s">
        <v>98</v>
      </c>
      <c r="K4" s="19" t="s">
        <v>86</v>
      </c>
      <c r="L4" s="19" t="s">
        <v>104</v>
      </c>
    </row>
    <row r="5" spans="1:12">
      <c r="A5" s="58">
        <v>0</v>
      </c>
      <c r="B5" s="58">
        <v>211</v>
      </c>
      <c r="C5" s="58" t="s">
        <v>105</v>
      </c>
      <c r="D5" s="58">
        <v>21120</v>
      </c>
      <c r="E5" s="58" t="s">
        <v>20</v>
      </c>
      <c r="F5" s="58" t="s">
        <v>100</v>
      </c>
      <c r="G5" s="58" t="s">
        <v>99</v>
      </c>
      <c r="H5" s="58">
        <v>5</v>
      </c>
      <c r="I5" s="58">
        <v>994</v>
      </c>
      <c r="J5" s="58" t="s">
        <v>99</v>
      </c>
      <c r="K5" s="58">
        <v>12</v>
      </c>
      <c r="L5" s="58">
        <v>14.379555633900001</v>
      </c>
    </row>
    <row r="6" spans="1:12">
      <c r="A6" s="58">
        <v>1</v>
      </c>
      <c r="B6" s="58">
        <v>211</v>
      </c>
      <c r="C6" s="58" t="s">
        <v>105</v>
      </c>
      <c r="D6" s="58">
        <v>21120</v>
      </c>
      <c r="E6" s="58" t="s">
        <v>20</v>
      </c>
      <c r="F6" s="58" t="s">
        <v>106</v>
      </c>
      <c r="G6" s="58" t="s">
        <v>99</v>
      </c>
      <c r="H6" s="58">
        <v>5</v>
      </c>
      <c r="I6" s="58">
        <v>994</v>
      </c>
      <c r="J6" s="58" t="s">
        <v>99</v>
      </c>
      <c r="K6" s="58">
        <v>1</v>
      </c>
      <c r="L6" s="58">
        <v>0.22235806080000001</v>
      </c>
    </row>
    <row r="7" spans="1:12">
      <c r="A7" s="58">
        <v>2</v>
      </c>
      <c r="B7" s="58">
        <v>211</v>
      </c>
      <c r="C7" s="58" t="s">
        <v>105</v>
      </c>
      <c r="D7" s="58">
        <v>21121</v>
      </c>
      <c r="E7" s="58" t="s">
        <v>22</v>
      </c>
      <c r="F7" s="58" t="s">
        <v>100</v>
      </c>
      <c r="G7" s="58" t="s">
        <v>99</v>
      </c>
      <c r="H7" s="58">
        <v>5</v>
      </c>
      <c r="I7" s="58">
        <v>994</v>
      </c>
      <c r="J7" s="58" t="s">
        <v>99</v>
      </c>
      <c r="K7" s="58">
        <v>2</v>
      </c>
      <c r="L7" s="58">
        <v>5.6184910311999996</v>
      </c>
    </row>
    <row r="8" spans="1:12">
      <c r="A8" s="58">
        <v>3</v>
      </c>
      <c r="B8" s="58">
        <v>211</v>
      </c>
      <c r="C8" s="58" t="s">
        <v>105</v>
      </c>
      <c r="D8" s="58">
        <v>21122</v>
      </c>
      <c r="E8" s="58" t="s">
        <v>23</v>
      </c>
      <c r="F8" s="58" t="s">
        <v>100</v>
      </c>
      <c r="G8" s="58" t="s">
        <v>99</v>
      </c>
      <c r="H8" s="58">
        <v>997</v>
      </c>
      <c r="I8" s="58">
        <v>994</v>
      </c>
      <c r="J8" s="58" t="s">
        <v>99</v>
      </c>
      <c r="K8" s="58">
        <v>1</v>
      </c>
      <c r="L8" s="58">
        <v>8.8968166500000001E-2</v>
      </c>
    </row>
    <row r="9" spans="1:12">
      <c r="A9" s="58">
        <v>4</v>
      </c>
      <c r="B9" s="58">
        <v>211</v>
      </c>
      <c r="C9" s="58" t="s">
        <v>105</v>
      </c>
      <c r="D9" s="58">
        <v>21122</v>
      </c>
      <c r="E9" s="58" t="s">
        <v>23</v>
      </c>
      <c r="F9" s="58" t="s">
        <v>100</v>
      </c>
      <c r="G9" s="58" t="s">
        <v>99</v>
      </c>
      <c r="H9" s="58">
        <v>5</v>
      </c>
      <c r="I9" s="58">
        <v>994</v>
      </c>
      <c r="J9" s="58" t="s">
        <v>99</v>
      </c>
      <c r="K9" s="58">
        <v>229</v>
      </c>
      <c r="L9" s="58">
        <v>54.674576165600001</v>
      </c>
    </row>
    <row r="10" spans="1:12">
      <c r="A10" s="58">
        <v>5</v>
      </c>
      <c r="B10" s="58">
        <v>211</v>
      </c>
      <c r="C10" s="58" t="s">
        <v>105</v>
      </c>
      <c r="D10" s="58">
        <v>21122</v>
      </c>
      <c r="E10" s="58" t="s">
        <v>23</v>
      </c>
      <c r="F10" s="58" t="s">
        <v>106</v>
      </c>
      <c r="G10" s="58" t="s">
        <v>99</v>
      </c>
      <c r="H10" s="58">
        <v>5</v>
      </c>
      <c r="I10" s="58">
        <v>994</v>
      </c>
      <c r="J10" s="58" t="s">
        <v>99</v>
      </c>
      <c r="K10" s="58">
        <v>1</v>
      </c>
      <c r="L10" s="58">
        <v>0.60063553530000002</v>
      </c>
    </row>
    <row r="11" spans="1:12">
      <c r="A11" s="58">
        <v>6</v>
      </c>
      <c r="B11" s="58">
        <v>211</v>
      </c>
      <c r="C11" s="58" t="s">
        <v>105</v>
      </c>
      <c r="D11" s="58">
        <v>21124</v>
      </c>
      <c r="E11" s="58" t="s">
        <v>24</v>
      </c>
      <c r="F11" s="58" t="s">
        <v>100</v>
      </c>
      <c r="G11" s="58" t="s">
        <v>99</v>
      </c>
      <c r="H11" s="58">
        <v>997</v>
      </c>
      <c r="I11" s="58">
        <v>994</v>
      </c>
      <c r="J11" s="58" t="s">
        <v>99</v>
      </c>
      <c r="K11" s="58">
        <v>1</v>
      </c>
      <c r="L11" s="58">
        <v>1.40002545E-2</v>
      </c>
    </row>
    <row r="12" spans="1:12">
      <c r="A12" s="58">
        <v>7</v>
      </c>
      <c r="B12" s="58">
        <v>211</v>
      </c>
      <c r="C12" s="58" t="s">
        <v>105</v>
      </c>
      <c r="D12" s="58">
        <v>21124</v>
      </c>
      <c r="E12" s="58" t="s">
        <v>24</v>
      </c>
      <c r="F12" s="58" t="s">
        <v>100</v>
      </c>
      <c r="G12" s="58" t="s">
        <v>99</v>
      </c>
      <c r="H12" s="58">
        <v>5</v>
      </c>
      <c r="I12" s="58">
        <v>994</v>
      </c>
      <c r="J12" s="58" t="s">
        <v>99</v>
      </c>
      <c r="K12" s="58">
        <v>33</v>
      </c>
      <c r="L12" s="58">
        <v>38.908363656200002</v>
      </c>
    </row>
    <row r="13" spans="1:12">
      <c r="A13" s="58">
        <v>8</v>
      </c>
      <c r="B13" s="58">
        <v>211</v>
      </c>
      <c r="C13" s="58" t="s">
        <v>105</v>
      </c>
      <c r="D13" s="58">
        <v>21124</v>
      </c>
      <c r="E13" s="58" t="s">
        <v>24</v>
      </c>
      <c r="F13" s="58" t="s">
        <v>106</v>
      </c>
      <c r="G13" s="58" t="s">
        <v>99</v>
      </c>
      <c r="H13" s="58">
        <v>5</v>
      </c>
      <c r="I13" s="58">
        <v>994</v>
      </c>
      <c r="J13" s="58" t="s">
        <v>99</v>
      </c>
      <c r="K13" s="58">
        <v>1</v>
      </c>
      <c r="L13" s="58">
        <v>0.16444216170000001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107</v>
      </c>
    </row>
    <row r="4" spans="1:12">
      <c r="A4" s="19" t="s">
        <v>80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84</v>
      </c>
      <c r="H4" s="19" t="s">
        <v>85</v>
      </c>
      <c r="I4" s="19" t="s">
        <v>97</v>
      </c>
      <c r="J4" s="19" t="s">
        <v>98</v>
      </c>
      <c r="K4" s="19" t="s">
        <v>86</v>
      </c>
      <c r="L4" s="19" t="s">
        <v>104</v>
      </c>
    </row>
    <row r="5" spans="1:12">
      <c r="A5" s="58">
        <v>0</v>
      </c>
      <c r="B5" s="58">
        <v>211</v>
      </c>
      <c r="C5" s="58" t="s">
        <v>105</v>
      </c>
      <c r="D5" s="58">
        <v>21122</v>
      </c>
      <c r="E5" s="58" t="s">
        <v>23</v>
      </c>
      <c r="F5" s="58" t="s">
        <v>100</v>
      </c>
      <c r="G5" s="58" t="s">
        <v>99</v>
      </c>
      <c r="H5" s="58">
        <v>5</v>
      </c>
      <c r="I5" s="58">
        <v>994</v>
      </c>
      <c r="J5" s="58" t="s">
        <v>99</v>
      </c>
      <c r="K5" s="58">
        <v>1</v>
      </c>
      <c r="L5" s="58">
        <v>1.0518594100000001E-2</v>
      </c>
    </row>
    <row r="6" spans="1:12">
      <c r="A6" s="58">
        <v>1</v>
      </c>
      <c r="B6" s="58">
        <v>211</v>
      </c>
      <c r="C6" s="58" t="s">
        <v>105</v>
      </c>
      <c r="D6" s="58">
        <v>21122</v>
      </c>
      <c r="E6" s="58" t="s">
        <v>23</v>
      </c>
      <c r="F6" s="58" t="s">
        <v>106</v>
      </c>
      <c r="G6" s="58" t="s">
        <v>99</v>
      </c>
      <c r="H6" s="58">
        <v>5</v>
      </c>
      <c r="I6" s="58">
        <v>994</v>
      </c>
      <c r="J6" s="58" t="s">
        <v>99</v>
      </c>
      <c r="K6" s="58">
        <v>1</v>
      </c>
      <c r="L6" s="58">
        <v>1.38741959E-2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108</v>
      </c>
    </row>
    <row r="4" spans="1:12">
      <c r="A4" s="19" t="s">
        <v>80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84</v>
      </c>
      <c r="H4" s="19" t="s">
        <v>85</v>
      </c>
      <c r="I4" s="19" t="s">
        <v>97</v>
      </c>
      <c r="J4" s="19" t="s">
        <v>98</v>
      </c>
      <c r="K4" s="19" t="s">
        <v>86</v>
      </c>
      <c r="L4" s="19" t="s">
        <v>87</v>
      </c>
    </row>
    <row r="5" spans="1:12">
      <c r="A5" s="58">
        <v>0</v>
      </c>
      <c r="B5" s="58">
        <v>24</v>
      </c>
      <c r="C5" s="58" t="s">
        <v>109</v>
      </c>
      <c r="D5" s="58">
        <v>241</v>
      </c>
      <c r="E5" s="58" t="s">
        <v>26</v>
      </c>
      <c r="F5" s="58" t="s">
        <v>100</v>
      </c>
      <c r="G5" s="58" t="s">
        <v>99</v>
      </c>
      <c r="H5" s="58">
        <v>997</v>
      </c>
      <c r="I5" s="58">
        <v>994</v>
      </c>
      <c r="J5" s="58" t="s">
        <v>99</v>
      </c>
      <c r="K5" s="58">
        <v>1</v>
      </c>
      <c r="L5" s="58">
        <v>0.68795574829999995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110</v>
      </c>
    </row>
    <row r="4" spans="1:12">
      <c r="A4" s="19" t="s">
        <v>80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84</v>
      </c>
      <c r="H4" s="19" t="s">
        <v>85</v>
      </c>
      <c r="I4" s="19" t="s">
        <v>97</v>
      </c>
      <c r="J4" s="19" t="s">
        <v>98</v>
      </c>
      <c r="K4" s="19" t="s">
        <v>86</v>
      </c>
      <c r="L4" s="19" t="s">
        <v>104</v>
      </c>
    </row>
    <row r="5" spans="1:12">
      <c r="A5" s="58">
        <v>0</v>
      </c>
      <c r="B5" s="58">
        <v>22</v>
      </c>
      <c r="C5" s="58" t="s">
        <v>111</v>
      </c>
      <c r="D5" s="58">
        <v>221</v>
      </c>
      <c r="E5" s="58" t="s">
        <v>27</v>
      </c>
      <c r="F5" s="58" t="s">
        <v>100</v>
      </c>
      <c r="G5" s="58" t="s">
        <v>99</v>
      </c>
      <c r="H5" s="58">
        <v>997</v>
      </c>
      <c r="I5" s="58">
        <v>994</v>
      </c>
      <c r="J5" s="58" t="s">
        <v>99</v>
      </c>
      <c r="K5" s="58">
        <v>2</v>
      </c>
      <c r="L5" s="58">
        <v>14.9100302318</v>
      </c>
    </row>
    <row r="6" spans="1:12">
      <c r="A6" s="58">
        <v>1</v>
      </c>
      <c r="B6" s="58">
        <v>22</v>
      </c>
      <c r="C6" s="58" t="s">
        <v>111</v>
      </c>
      <c r="D6" s="58">
        <v>221</v>
      </c>
      <c r="E6" s="58" t="s">
        <v>27</v>
      </c>
      <c r="F6" s="58" t="s">
        <v>106</v>
      </c>
      <c r="G6" s="58" t="s">
        <v>99</v>
      </c>
      <c r="H6" s="58">
        <v>5</v>
      </c>
      <c r="I6" s="58">
        <v>994</v>
      </c>
      <c r="J6" s="58" t="s">
        <v>99</v>
      </c>
      <c r="K6" s="58">
        <v>4</v>
      </c>
      <c r="L6" s="58">
        <v>0.28807595790000001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112</v>
      </c>
    </row>
    <row r="4" spans="1:12">
      <c r="A4" s="19" t="s">
        <v>80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84</v>
      </c>
      <c r="H4" s="19" t="s">
        <v>85</v>
      </c>
      <c r="I4" s="19" t="s">
        <v>97</v>
      </c>
      <c r="J4" s="19" t="s">
        <v>98</v>
      </c>
      <c r="K4" s="19" t="s">
        <v>86</v>
      </c>
      <c r="L4" s="19" t="s">
        <v>104</v>
      </c>
    </row>
    <row r="5" spans="1:12">
      <c r="A5" s="58">
        <v>0</v>
      </c>
      <c r="B5" s="58">
        <v>22</v>
      </c>
      <c r="C5" s="58" t="s">
        <v>111</v>
      </c>
      <c r="D5" s="58">
        <v>221</v>
      </c>
      <c r="E5" s="58" t="s">
        <v>27</v>
      </c>
      <c r="F5" s="58" t="s">
        <v>100</v>
      </c>
      <c r="G5" s="58" t="s">
        <v>99</v>
      </c>
      <c r="H5" s="58">
        <v>997</v>
      </c>
      <c r="I5" s="58">
        <v>994</v>
      </c>
      <c r="J5" s="58" t="s">
        <v>99</v>
      </c>
      <c r="K5" s="58">
        <v>1</v>
      </c>
      <c r="L5" s="58">
        <v>0.26656269919999998</v>
      </c>
    </row>
    <row r="6" spans="1:12">
      <c r="A6" s="58">
        <v>1</v>
      </c>
      <c r="B6" s="58">
        <v>22</v>
      </c>
      <c r="C6" s="58" t="s">
        <v>111</v>
      </c>
      <c r="D6" s="58">
        <v>221</v>
      </c>
      <c r="E6" s="58" t="s">
        <v>27</v>
      </c>
      <c r="F6" s="58" t="s">
        <v>106</v>
      </c>
      <c r="G6" s="58" t="s">
        <v>99</v>
      </c>
      <c r="H6" s="58">
        <v>5</v>
      </c>
      <c r="I6" s="58">
        <v>994</v>
      </c>
      <c r="J6" s="58" t="s">
        <v>99</v>
      </c>
      <c r="K6" s="58">
        <v>4</v>
      </c>
      <c r="L6" s="58">
        <v>0.26628880459999998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113</v>
      </c>
    </row>
    <row r="4" spans="1:12">
      <c r="A4" s="19" t="s">
        <v>80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84</v>
      </c>
      <c r="H4" s="19" t="s">
        <v>85</v>
      </c>
      <c r="I4" s="19" t="s">
        <v>97</v>
      </c>
      <c r="J4" s="19" t="s">
        <v>98</v>
      </c>
      <c r="K4" s="19" t="s">
        <v>86</v>
      </c>
      <c r="L4" s="19" t="s">
        <v>87</v>
      </c>
    </row>
    <row r="5" spans="1:12">
      <c r="A5" s="58">
        <v>0</v>
      </c>
      <c r="B5" s="58">
        <v>2</v>
      </c>
      <c r="C5" s="58" t="s">
        <v>114</v>
      </c>
      <c r="D5" s="58">
        <v>21</v>
      </c>
      <c r="E5" s="58" t="s">
        <v>34</v>
      </c>
      <c r="F5" s="58" t="s">
        <v>115</v>
      </c>
      <c r="G5" s="58" t="s">
        <v>99</v>
      </c>
      <c r="H5" s="58">
        <v>5</v>
      </c>
      <c r="I5" s="58">
        <v>992</v>
      </c>
      <c r="J5" s="58" t="s">
        <v>99</v>
      </c>
      <c r="K5" s="58">
        <v>6</v>
      </c>
      <c r="L5" s="58">
        <v>13.3631777105</v>
      </c>
    </row>
    <row r="6" spans="1:12">
      <c r="A6" s="58">
        <v>1</v>
      </c>
      <c r="B6" s="58">
        <v>2</v>
      </c>
      <c r="C6" s="58" t="s">
        <v>114</v>
      </c>
      <c r="D6" s="58">
        <v>21</v>
      </c>
      <c r="E6" s="58" t="s">
        <v>34</v>
      </c>
      <c r="F6" s="58" t="s">
        <v>116</v>
      </c>
      <c r="G6" s="58" t="s">
        <v>99</v>
      </c>
      <c r="H6" s="58">
        <v>997</v>
      </c>
      <c r="I6" s="58">
        <v>992</v>
      </c>
      <c r="J6" s="58" t="s">
        <v>99</v>
      </c>
      <c r="K6" s="58">
        <v>5</v>
      </c>
      <c r="L6" s="58">
        <v>247.698069739</v>
      </c>
    </row>
    <row r="7" spans="1:12">
      <c r="A7" s="58">
        <v>2</v>
      </c>
      <c r="B7" s="58">
        <v>2</v>
      </c>
      <c r="C7" s="58" t="s">
        <v>114</v>
      </c>
      <c r="D7" s="58">
        <v>23</v>
      </c>
      <c r="E7" s="58" t="s">
        <v>117</v>
      </c>
      <c r="F7" s="58" t="s">
        <v>115</v>
      </c>
      <c r="G7" s="58" t="s">
        <v>99</v>
      </c>
      <c r="H7" s="58">
        <v>5</v>
      </c>
      <c r="I7" s="58">
        <v>992</v>
      </c>
      <c r="J7" s="58" t="s">
        <v>99</v>
      </c>
      <c r="K7" s="58">
        <v>5</v>
      </c>
      <c r="L7" s="58">
        <v>6.6314434847000001</v>
      </c>
    </row>
    <row r="8" spans="1:12">
      <c r="A8" s="58">
        <v>3</v>
      </c>
      <c r="B8" s="58">
        <v>2</v>
      </c>
      <c r="C8" s="58" t="s">
        <v>114</v>
      </c>
      <c r="D8" s="58">
        <v>23</v>
      </c>
      <c r="E8" s="58" t="s">
        <v>117</v>
      </c>
      <c r="F8" s="58" t="s">
        <v>116</v>
      </c>
      <c r="G8" s="58" t="s">
        <v>99</v>
      </c>
      <c r="H8" s="58">
        <v>997</v>
      </c>
      <c r="I8" s="58">
        <v>992</v>
      </c>
      <c r="J8" s="58" t="s">
        <v>99</v>
      </c>
      <c r="K8" s="58">
        <v>5</v>
      </c>
      <c r="L8" s="58">
        <v>195.39219103400001</v>
      </c>
    </row>
    <row r="9" spans="1:12">
      <c r="A9" s="58">
        <v>4</v>
      </c>
      <c r="B9" s="58">
        <v>2</v>
      </c>
      <c r="C9" s="58" t="s">
        <v>114</v>
      </c>
      <c r="D9" s="58">
        <v>24</v>
      </c>
      <c r="E9" s="58" t="s">
        <v>118</v>
      </c>
      <c r="F9" s="58" t="s">
        <v>115</v>
      </c>
      <c r="G9" s="58" t="s">
        <v>99</v>
      </c>
      <c r="H9" s="58">
        <v>5</v>
      </c>
      <c r="I9" s="58">
        <v>992</v>
      </c>
      <c r="J9" s="58" t="s">
        <v>99</v>
      </c>
      <c r="K9" s="58">
        <v>16</v>
      </c>
      <c r="L9" s="58">
        <v>1.6575064228</v>
      </c>
    </row>
    <row r="10" spans="1:12">
      <c r="A10" s="58">
        <v>5</v>
      </c>
      <c r="B10" s="58">
        <v>2</v>
      </c>
      <c r="C10" s="58" t="s">
        <v>114</v>
      </c>
      <c r="D10" s="58">
        <v>24</v>
      </c>
      <c r="E10" s="58" t="s">
        <v>118</v>
      </c>
      <c r="F10" s="58" t="s">
        <v>116</v>
      </c>
      <c r="G10" s="58" t="s">
        <v>99</v>
      </c>
      <c r="H10" s="58">
        <v>997</v>
      </c>
      <c r="I10" s="58">
        <v>992</v>
      </c>
      <c r="J10" s="58" t="s">
        <v>99</v>
      </c>
      <c r="K10" s="58">
        <v>20</v>
      </c>
      <c r="L10" s="58">
        <v>1295.8364157799999</v>
      </c>
    </row>
    <row r="11" spans="1:12">
      <c r="A11" s="58">
        <v>6</v>
      </c>
      <c r="B11" s="58">
        <v>3</v>
      </c>
      <c r="C11" s="58" t="s">
        <v>119</v>
      </c>
      <c r="D11" s="58">
        <v>31</v>
      </c>
      <c r="E11" s="58" t="s">
        <v>120</v>
      </c>
      <c r="F11" s="58" t="s">
        <v>115</v>
      </c>
      <c r="G11" s="58" t="s">
        <v>99</v>
      </c>
      <c r="H11" s="58">
        <v>5</v>
      </c>
      <c r="I11" s="58">
        <v>992</v>
      </c>
      <c r="J11" s="58" t="s">
        <v>99</v>
      </c>
      <c r="K11" s="58">
        <v>249</v>
      </c>
      <c r="L11" s="58">
        <v>223.19072795899999</v>
      </c>
    </row>
    <row r="12" spans="1:12">
      <c r="A12" s="58">
        <v>7</v>
      </c>
      <c r="B12" s="58">
        <v>3</v>
      </c>
      <c r="C12" s="58" t="s">
        <v>119</v>
      </c>
      <c r="D12" s="58">
        <v>31</v>
      </c>
      <c r="E12" s="58" t="s">
        <v>120</v>
      </c>
      <c r="F12" s="58" t="s">
        <v>116</v>
      </c>
      <c r="G12" s="58" t="s">
        <v>99</v>
      </c>
      <c r="H12" s="58">
        <v>997</v>
      </c>
      <c r="I12" s="58">
        <v>992</v>
      </c>
      <c r="J12" s="58" t="s">
        <v>99</v>
      </c>
      <c r="K12" s="58">
        <v>17</v>
      </c>
      <c r="L12" s="58">
        <v>2326.0479925200002</v>
      </c>
    </row>
    <row r="13" spans="1:12">
      <c r="A13" s="58">
        <v>8</v>
      </c>
      <c r="B13" s="58">
        <v>3</v>
      </c>
      <c r="C13" s="58" t="s">
        <v>119</v>
      </c>
      <c r="D13" s="58">
        <v>32</v>
      </c>
      <c r="E13" s="58" t="s">
        <v>29</v>
      </c>
      <c r="F13" s="58" t="s">
        <v>115</v>
      </c>
      <c r="G13" s="58" t="s">
        <v>99</v>
      </c>
      <c r="H13" s="58">
        <v>5</v>
      </c>
      <c r="I13" s="58">
        <v>992</v>
      </c>
      <c r="J13" s="58" t="s">
        <v>99</v>
      </c>
      <c r="K13" s="58">
        <v>333</v>
      </c>
      <c r="L13" s="58">
        <v>800.50183931900006</v>
      </c>
    </row>
    <row r="14" spans="1:12">
      <c r="A14" s="58">
        <v>9</v>
      </c>
      <c r="B14" s="58">
        <v>3</v>
      </c>
      <c r="C14" s="58" t="s">
        <v>119</v>
      </c>
      <c r="D14" s="58">
        <v>32</v>
      </c>
      <c r="E14" s="58" t="s">
        <v>29</v>
      </c>
      <c r="F14" s="58" t="s">
        <v>116</v>
      </c>
      <c r="G14" s="58" t="s">
        <v>99</v>
      </c>
      <c r="H14" s="58">
        <v>997</v>
      </c>
      <c r="I14" s="58">
        <v>992</v>
      </c>
      <c r="J14" s="58" t="s">
        <v>99</v>
      </c>
      <c r="K14" s="58">
        <v>39</v>
      </c>
      <c r="L14" s="58">
        <v>5437.3155871500003</v>
      </c>
    </row>
    <row r="15" spans="1:12">
      <c r="A15" s="58">
        <v>10</v>
      </c>
      <c r="B15" s="58">
        <v>3</v>
      </c>
      <c r="C15" s="58" t="s">
        <v>119</v>
      </c>
      <c r="D15" s="58">
        <v>33</v>
      </c>
      <c r="E15" s="58" t="s">
        <v>31</v>
      </c>
      <c r="F15" s="58" t="s">
        <v>115</v>
      </c>
      <c r="G15" s="58" t="s">
        <v>99</v>
      </c>
      <c r="H15" s="58">
        <v>5</v>
      </c>
      <c r="I15" s="58">
        <v>992</v>
      </c>
      <c r="J15" s="58" t="s">
        <v>99</v>
      </c>
      <c r="K15" s="58">
        <v>59</v>
      </c>
      <c r="L15" s="58">
        <v>117.579181604</v>
      </c>
    </row>
    <row r="16" spans="1:12">
      <c r="A16" s="58">
        <v>11</v>
      </c>
      <c r="B16" s="58">
        <v>3</v>
      </c>
      <c r="C16" s="58" t="s">
        <v>119</v>
      </c>
      <c r="D16" s="58">
        <v>33</v>
      </c>
      <c r="E16" s="58" t="s">
        <v>31</v>
      </c>
      <c r="F16" s="58" t="s">
        <v>116</v>
      </c>
      <c r="G16" s="58" t="s">
        <v>99</v>
      </c>
      <c r="H16" s="58">
        <v>997</v>
      </c>
      <c r="I16" s="58">
        <v>992</v>
      </c>
      <c r="J16" s="58" t="s">
        <v>99</v>
      </c>
      <c r="K16" s="58">
        <v>18</v>
      </c>
      <c r="L16" s="58">
        <v>1036.5416176599999</v>
      </c>
    </row>
    <row r="17" spans="1:12">
      <c r="A17" s="58">
        <v>12</v>
      </c>
      <c r="B17" s="58">
        <v>998</v>
      </c>
      <c r="C17" s="58" t="s">
        <v>35</v>
      </c>
      <c r="D17" s="58">
        <v>998</v>
      </c>
      <c r="E17" s="58" t="s">
        <v>35</v>
      </c>
      <c r="F17" s="58" t="s">
        <v>115</v>
      </c>
      <c r="G17" s="58" t="s">
        <v>99</v>
      </c>
      <c r="H17" s="58">
        <v>5</v>
      </c>
      <c r="I17" s="58">
        <v>992</v>
      </c>
      <c r="J17" s="58" t="s">
        <v>99</v>
      </c>
      <c r="K17" s="58">
        <v>2</v>
      </c>
      <c r="L17" s="58">
        <v>0.4338597649</v>
      </c>
    </row>
    <row r="18" spans="1:12">
      <c r="A18" s="58">
        <v>13</v>
      </c>
      <c r="B18" s="58">
        <v>998</v>
      </c>
      <c r="C18" s="58" t="s">
        <v>35</v>
      </c>
      <c r="D18" s="58">
        <v>998</v>
      </c>
      <c r="E18" s="58" t="s">
        <v>35</v>
      </c>
      <c r="F18" s="58" t="s">
        <v>116</v>
      </c>
      <c r="G18" s="58" t="s">
        <v>99</v>
      </c>
      <c r="H18" s="58">
        <v>997</v>
      </c>
      <c r="I18" s="58">
        <v>992</v>
      </c>
      <c r="J18" s="58" t="s">
        <v>99</v>
      </c>
      <c r="K18" s="58">
        <v>6</v>
      </c>
      <c r="L18" s="58">
        <v>258.02239887100001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121</v>
      </c>
    </row>
    <row r="4" spans="1:12">
      <c r="A4" s="19" t="s">
        <v>80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84</v>
      </c>
      <c r="H4" s="19" t="s">
        <v>85</v>
      </c>
      <c r="I4" s="19" t="s">
        <v>97</v>
      </c>
      <c r="J4" s="19" t="s">
        <v>98</v>
      </c>
      <c r="K4" s="19" t="s">
        <v>86</v>
      </c>
      <c r="L4" s="19" t="s">
        <v>87</v>
      </c>
    </row>
    <row r="5" spans="1:12">
      <c r="A5" s="58">
        <v>0</v>
      </c>
      <c r="B5" s="58">
        <v>2</v>
      </c>
      <c r="C5" s="58" t="s">
        <v>114</v>
      </c>
      <c r="D5" s="58">
        <v>21</v>
      </c>
      <c r="E5" s="58" t="s">
        <v>34</v>
      </c>
      <c r="F5" s="58" t="s">
        <v>115</v>
      </c>
      <c r="G5" s="58" t="s">
        <v>99</v>
      </c>
      <c r="H5" s="58">
        <v>5</v>
      </c>
      <c r="I5" s="58">
        <v>992</v>
      </c>
      <c r="J5" s="58" t="s">
        <v>99</v>
      </c>
      <c r="K5" s="58">
        <v>6</v>
      </c>
      <c r="L5" s="58">
        <v>13.3631746758</v>
      </c>
    </row>
    <row r="6" spans="1:12">
      <c r="A6" s="58">
        <v>1</v>
      </c>
      <c r="B6" s="58">
        <v>2</v>
      </c>
      <c r="C6" s="58" t="s">
        <v>114</v>
      </c>
      <c r="D6" s="58">
        <v>21</v>
      </c>
      <c r="E6" s="58" t="s">
        <v>34</v>
      </c>
      <c r="F6" s="58" t="s">
        <v>116</v>
      </c>
      <c r="G6" s="58" t="s">
        <v>99</v>
      </c>
      <c r="H6" s="58">
        <v>997</v>
      </c>
      <c r="I6" s="58">
        <v>992</v>
      </c>
      <c r="J6" s="58" t="s">
        <v>99</v>
      </c>
      <c r="K6" s="58">
        <v>1</v>
      </c>
      <c r="L6" s="58">
        <v>2.2009999999999999E-7</v>
      </c>
    </row>
    <row r="7" spans="1:12">
      <c r="A7" s="58">
        <v>2</v>
      </c>
      <c r="B7" s="58">
        <v>2</v>
      </c>
      <c r="C7" s="58" t="s">
        <v>114</v>
      </c>
      <c r="D7" s="58">
        <v>23</v>
      </c>
      <c r="E7" s="58" t="s">
        <v>117</v>
      </c>
      <c r="F7" s="58" t="s">
        <v>115</v>
      </c>
      <c r="G7" s="58" t="s">
        <v>99</v>
      </c>
      <c r="H7" s="58">
        <v>5</v>
      </c>
      <c r="I7" s="58">
        <v>992</v>
      </c>
      <c r="J7" s="58" t="s">
        <v>99</v>
      </c>
      <c r="K7" s="58">
        <v>5</v>
      </c>
      <c r="L7" s="58">
        <v>6.6314344936999996</v>
      </c>
    </row>
    <row r="8" spans="1:12">
      <c r="A8" s="58">
        <v>3</v>
      </c>
      <c r="B8" s="58">
        <v>2</v>
      </c>
      <c r="C8" s="58" t="s">
        <v>114</v>
      </c>
      <c r="D8" s="58">
        <v>23</v>
      </c>
      <c r="E8" s="58" t="s">
        <v>117</v>
      </c>
      <c r="F8" s="58" t="s">
        <v>116</v>
      </c>
      <c r="G8" s="58" t="s">
        <v>99</v>
      </c>
      <c r="H8" s="58">
        <v>997</v>
      </c>
      <c r="I8" s="58">
        <v>992</v>
      </c>
      <c r="J8" s="58" t="s">
        <v>99</v>
      </c>
      <c r="K8" s="58">
        <v>1</v>
      </c>
      <c r="L8" s="58">
        <v>2.4461000000000002E-6</v>
      </c>
    </row>
    <row r="9" spans="1:12">
      <c r="A9" s="58">
        <v>4</v>
      </c>
      <c r="B9" s="58">
        <v>2</v>
      </c>
      <c r="C9" s="58" t="s">
        <v>114</v>
      </c>
      <c r="D9" s="58">
        <v>24</v>
      </c>
      <c r="E9" s="58" t="s">
        <v>118</v>
      </c>
      <c r="F9" s="58" t="s">
        <v>115</v>
      </c>
      <c r="G9" s="58" t="s">
        <v>99</v>
      </c>
      <c r="H9" s="58">
        <v>5</v>
      </c>
      <c r="I9" s="58">
        <v>992</v>
      </c>
      <c r="J9" s="58" t="s">
        <v>99</v>
      </c>
      <c r="K9" s="58">
        <v>16</v>
      </c>
      <c r="L9" s="58">
        <v>1.657504812</v>
      </c>
    </row>
    <row r="10" spans="1:12">
      <c r="A10" s="58">
        <v>5</v>
      </c>
      <c r="B10" s="58">
        <v>2</v>
      </c>
      <c r="C10" s="58" t="s">
        <v>114</v>
      </c>
      <c r="D10" s="58">
        <v>24</v>
      </c>
      <c r="E10" s="58" t="s">
        <v>118</v>
      </c>
      <c r="F10" s="58" t="s">
        <v>116</v>
      </c>
      <c r="G10" s="58" t="s">
        <v>99</v>
      </c>
      <c r="H10" s="58">
        <v>997</v>
      </c>
      <c r="I10" s="58">
        <v>992</v>
      </c>
      <c r="J10" s="58" t="s">
        <v>99</v>
      </c>
      <c r="K10" s="58">
        <v>3</v>
      </c>
      <c r="L10" s="58">
        <v>3.8573999999999997E-6</v>
      </c>
    </row>
    <row r="11" spans="1:12">
      <c r="A11" s="58">
        <v>6</v>
      </c>
      <c r="B11" s="58">
        <v>3</v>
      </c>
      <c r="C11" s="58" t="s">
        <v>119</v>
      </c>
      <c r="D11" s="58">
        <v>31</v>
      </c>
      <c r="E11" s="58" t="s">
        <v>120</v>
      </c>
      <c r="F11" s="58" t="s">
        <v>115</v>
      </c>
      <c r="G11" s="58" t="s">
        <v>99</v>
      </c>
      <c r="H11" s="58">
        <v>5</v>
      </c>
      <c r="I11" s="58">
        <v>992</v>
      </c>
      <c r="J11" s="58" t="s">
        <v>99</v>
      </c>
      <c r="K11" s="58">
        <v>249</v>
      </c>
      <c r="L11" s="58">
        <v>223.190634206</v>
      </c>
    </row>
    <row r="12" spans="1:12">
      <c r="A12" s="58">
        <v>7</v>
      </c>
      <c r="B12" s="58">
        <v>3</v>
      </c>
      <c r="C12" s="58" t="s">
        <v>119</v>
      </c>
      <c r="D12" s="58">
        <v>31</v>
      </c>
      <c r="E12" s="58" t="s">
        <v>120</v>
      </c>
      <c r="F12" s="58" t="s">
        <v>116</v>
      </c>
      <c r="G12" s="58" t="s">
        <v>99</v>
      </c>
      <c r="H12" s="58">
        <v>997</v>
      </c>
      <c r="I12" s="58">
        <v>992</v>
      </c>
      <c r="J12" s="58" t="s">
        <v>99</v>
      </c>
      <c r="K12" s="58">
        <v>5</v>
      </c>
      <c r="L12" s="58">
        <v>8.98767E-5</v>
      </c>
    </row>
    <row r="13" spans="1:12">
      <c r="A13" s="58">
        <v>8</v>
      </c>
      <c r="B13" s="58">
        <v>3</v>
      </c>
      <c r="C13" s="58" t="s">
        <v>119</v>
      </c>
      <c r="D13" s="58">
        <v>32</v>
      </c>
      <c r="E13" s="58" t="s">
        <v>29</v>
      </c>
      <c r="F13" s="58" t="s">
        <v>115</v>
      </c>
      <c r="G13" s="58" t="s">
        <v>99</v>
      </c>
      <c r="H13" s="58">
        <v>5</v>
      </c>
      <c r="I13" s="58">
        <v>992</v>
      </c>
      <c r="J13" s="58" t="s">
        <v>99</v>
      </c>
      <c r="K13" s="58">
        <v>333</v>
      </c>
      <c r="L13" s="58">
        <v>800.501678696</v>
      </c>
    </row>
    <row r="14" spans="1:12">
      <c r="A14" s="58">
        <v>9</v>
      </c>
      <c r="B14" s="58">
        <v>3</v>
      </c>
      <c r="C14" s="58" t="s">
        <v>119</v>
      </c>
      <c r="D14" s="58">
        <v>32</v>
      </c>
      <c r="E14" s="58" t="s">
        <v>29</v>
      </c>
      <c r="F14" s="58" t="s">
        <v>116</v>
      </c>
      <c r="G14" s="58" t="s">
        <v>99</v>
      </c>
      <c r="H14" s="58">
        <v>997</v>
      </c>
      <c r="I14" s="58">
        <v>992</v>
      </c>
      <c r="J14" s="58" t="s">
        <v>99</v>
      </c>
      <c r="K14" s="58">
        <v>12</v>
      </c>
      <c r="L14" s="58">
        <v>1.3731060000000001E-4</v>
      </c>
    </row>
    <row r="15" spans="1:12">
      <c r="A15" s="58">
        <v>10</v>
      </c>
      <c r="B15" s="58">
        <v>3</v>
      </c>
      <c r="C15" s="58" t="s">
        <v>119</v>
      </c>
      <c r="D15" s="58">
        <v>33</v>
      </c>
      <c r="E15" s="58" t="s">
        <v>31</v>
      </c>
      <c r="F15" s="58" t="s">
        <v>115</v>
      </c>
      <c r="G15" s="58" t="s">
        <v>99</v>
      </c>
      <c r="H15" s="58">
        <v>5</v>
      </c>
      <c r="I15" s="58">
        <v>992</v>
      </c>
      <c r="J15" s="58" t="s">
        <v>99</v>
      </c>
      <c r="K15" s="58">
        <v>59</v>
      </c>
      <c r="L15" s="58">
        <v>117.579151763</v>
      </c>
    </row>
    <row r="16" spans="1:12">
      <c r="A16" s="58">
        <v>11</v>
      </c>
      <c r="B16" s="58">
        <v>3</v>
      </c>
      <c r="C16" s="58" t="s">
        <v>119</v>
      </c>
      <c r="D16" s="58">
        <v>33</v>
      </c>
      <c r="E16" s="58" t="s">
        <v>31</v>
      </c>
      <c r="F16" s="58" t="s">
        <v>116</v>
      </c>
      <c r="G16" s="58" t="s">
        <v>99</v>
      </c>
      <c r="H16" s="58">
        <v>997</v>
      </c>
      <c r="I16" s="58">
        <v>992</v>
      </c>
      <c r="J16" s="58" t="s">
        <v>99</v>
      </c>
      <c r="K16" s="58">
        <v>3</v>
      </c>
      <c r="L16" s="58">
        <v>5.9513599999999999E-5</v>
      </c>
    </row>
    <row r="17" spans="1:12">
      <c r="A17" s="58">
        <v>12</v>
      </c>
      <c r="B17" s="58">
        <v>998</v>
      </c>
      <c r="C17" s="58" t="s">
        <v>35</v>
      </c>
      <c r="D17" s="58">
        <v>998</v>
      </c>
      <c r="E17" s="58" t="s">
        <v>35</v>
      </c>
      <c r="F17" s="58" t="s">
        <v>115</v>
      </c>
      <c r="G17" s="58" t="s">
        <v>99</v>
      </c>
      <c r="H17" s="58">
        <v>5</v>
      </c>
      <c r="I17" s="58">
        <v>992</v>
      </c>
      <c r="J17" s="58" t="s">
        <v>99</v>
      </c>
      <c r="K17" s="58">
        <v>2</v>
      </c>
      <c r="L17" s="58">
        <v>0.43385967330000003</v>
      </c>
    </row>
    <row r="18" spans="1:12">
      <c r="A18" s="58">
        <v>13</v>
      </c>
      <c r="B18" s="58">
        <v>998</v>
      </c>
      <c r="C18" s="58" t="s">
        <v>35</v>
      </c>
      <c r="D18" s="58">
        <v>998</v>
      </c>
      <c r="E18" s="58" t="s">
        <v>35</v>
      </c>
      <c r="F18" s="58" t="s">
        <v>116</v>
      </c>
      <c r="G18" s="58" t="s">
        <v>99</v>
      </c>
      <c r="H18" s="58">
        <v>997</v>
      </c>
      <c r="I18" s="58">
        <v>992</v>
      </c>
      <c r="J18" s="58" t="s">
        <v>99</v>
      </c>
      <c r="K18" s="58">
        <v>1</v>
      </c>
      <c r="L18" s="58">
        <v>1.4749999999999999E-7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_builtUpA_v1_aoi</vt:lpstr>
      <vt:lpstr>_builtUpA_v1_aff</vt:lpstr>
      <vt:lpstr>_transportationL_m_v1_aoi</vt:lpstr>
      <vt:lpstr>_transportationL_m_v1_aff</vt:lpstr>
      <vt:lpstr>_facilitiesA_v1_aoi</vt:lpstr>
      <vt:lpstr>_facilitiesL_m_v1_aoi</vt:lpstr>
      <vt:lpstr>_facilitiesL_m_v1_aff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2025-07-27T00:44:39Z</dcterms:modified>
</cp:coreProperties>
</file>