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824-AOI-01-AROUCA\03MAPS\output\EMSR824\AOI01\DEL_MONIT02\FCT\EMSR824_AOI01_DEL_MONIT02_v1\20250801__DELMONIT2_v2\"/>
    </mc:Choice>
  </mc:AlternateContent>
  <xr:revisionPtr revIDLastSave="0" documentId="13_ncr:1_{E4F1A95E-05BE-40AF-AC77-95DAC4EF520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B60" i="2"/>
  <c r="B57" i="2"/>
  <c r="B56" i="2"/>
  <c r="B40" i="2"/>
  <c r="B39" i="2"/>
</calcChain>
</file>

<file path=xl/sharedStrings.xml><?xml version="1.0" encoding="utf-8"?>
<sst xmlns="http://schemas.openxmlformats.org/spreadsheetml/2006/main" count="526" uniqueCount="134">
  <si>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</si>
  <si>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</si>
  <si>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</si>
  <si>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</si>
  <si>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</si>
  <si>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EMSR824 AOI: 01  Arouca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</si>
  <si>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</si>
  <si>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</si>
  <si>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</si>
  <si>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</si>
  <si>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</si>
  <si>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</si>
  <si>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</si>
  <si>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</si>
  <si>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</si>
  <si>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</si>
  <si>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</si>
  <si>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</si>
  <si>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</si>
  <si>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</si>
  <si>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</si>
  <si>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</si>
  <si>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</si>
  <si>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Helipad</t>
  </si>
  <si>
    <t>Primary Road</t>
  </si>
  <si>
    <t>km</t>
  </si>
  <si>
    <t>Secondary Road</t>
  </si>
  <si>
    <t>Local Road</t>
  </si>
  <si>
    <t>Cart Track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</si>
  <si>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</si>
  <si>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</si>
  <si>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</si>
  <si>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</si>
  <si>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</si>
  <si>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</si>
  <si>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</si>
  <si>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</si>
  <si>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</si>
  <si>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</si>
  <si>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Shrub and/or herbaceous vegetation association</t>
  </si>
  <si>
    <t xml:space="preserve">Forests </t>
  </si>
  <si>
    <t xml:space="preserve">Heterogeneous agricultural areas </t>
  </si>
  <si>
    <t>Open spaces with little or no vegetation</t>
  </si>
  <si>
    <t>Other</t>
  </si>
  <si>
    <t>Arable land</t>
  </si>
  <si>
    <t xml:space="preserve">Permanent crops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</si>
  <si>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</si>
  <si>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</si>
  <si>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</si>
  <si>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</si>
  <si>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</si>
  <si>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</si>
  <si>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</si>
  <si>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</si>
  <si>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</si>
  <si>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</si>
  <si>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</si>
  <si>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</si>
  <si>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</si>
  <si>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</si>
  <si>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</si>
  <si>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</si>
  <si>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01  Arouca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</si>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</sst>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165" fontId="1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6" fontId="13" fillId="0" borderId="5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6" t="s">
        <v>1</v>
      </c>
    </row>
    <row r="5" spans="2:2" ht="15.75" customHeight="1">
      <c r="B5" s="26" t="s">
        <v>2</v>
      </c>
    </row>
    <row r="6" spans="2:2" ht="15.75" customHeight="1">
      <c r="B6" s="26"/>
    </row>
    <row r="7" spans="2:2" ht="15.75" customHeight="1">
      <c r="B7" s="26" t="s">
        <v>3</v>
      </c>
    </row>
    <row r="8" spans="2:2" ht="15.75" customHeight="1">
      <c r="B8" s="26"/>
    </row>
    <row r="9" spans="2:2" ht="30.75" customHeight="1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4"/>
  <sheetViews>
    <sheetView showGridLines="0" tabSelected="1" topLeftCell="A49" zoomScale="130" zoomScaleNormal="130" workbookViewId="0">
      <selection activeCell="B68" sqref="B68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5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2" t="s">
        <v>7</v>
      </c>
      <c r="D4" s="73"/>
      <c r="E4" s="25" t="s">
        <v>8</v>
      </c>
      <c r="F4" s="22" t="s">
        <v>9</v>
      </c>
      <c r="G4" s="2"/>
      <c r="H4" s="2"/>
      <c r="I4" s="7"/>
      <c r="J4" s="7"/>
      <c r="K4" s="4"/>
    </row>
    <row r="5" spans="1:11">
      <c r="B5" s="30" t="s">
        <v>10</v>
      </c>
      <c r="C5" s="30"/>
      <c r="D5" s="31" t="s">
        <v>11</v>
      </c>
      <c r="E5" s="30"/>
      <c r="F5" s="32">
        <v>7368.9389500099996</v>
      </c>
    </row>
    <row r="6" spans="1:11">
      <c r="B6" s="37" t="s">
        <v>12</v>
      </c>
      <c r="C6" s="38" t="s">
        <v>13</v>
      </c>
      <c r="D6" s="38"/>
      <c r="E6" s="59">
        <v>450</v>
      </c>
      <c r="F6" s="58">
        <v>43000</v>
      </c>
      <c r="G6" s="2"/>
      <c r="H6" s="2"/>
      <c r="I6" s="3"/>
      <c r="J6" s="3"/>
      <c r="K6" s="6"/>
    </row>
    <row r="7" spans="1:11">
      <c r="B7" s="33" t="s">
        <v>14</v>
      </c>
      <c r="C7" s="39" t="s">
        <v>15</v>
      </c>
      <c r="D7" s="34" t="s">
        <v>11</v>
      </c>
      <c r="E7" s="40">
        <v>6.2845707475000001</v>
      </c>
      <c r="F7" s="40">
        <v>357.15741712800002</v>
      </c>
      <c r="G7" s="2"/>
      <c r="H7" s="2"/>
      <c r="I7" s="8"/>
      <c r="J7" s="7"/>
      <c r="K7" s="9"/>
    </row>
    <row r="8" spans="1:11">
      <c r="B8" s="41"/>
      <c r="C8" s="42" t="s">
        <v>16</v>
      </c>
      <c r="D8" s="43" t="s">
        <v>11</v>
      </c>
      <c r="E8" s="44">
        <v>0</v>
      </c>
      <c r="F8" s="44">
        <v>1.99174217E-2</v>
      </c>
      <c r="G8" s="2"/>
      <c r="H8" s="2"/>
      <c r="I8" s="8"/>
      <c r="J8" s="7"/>
      <c r="K8" s="9"/>
    </row>
    <row r="9" spans="1:11">
      <c r="B9" s="41"/>
      <c r="C9" s="42" t="s">
        <v>17</v>
      </c>
      <c r="D9" s="43" t="s">
        <v>11</v>
      </c>
      <c r="E9" s="44">
        <v>0</v>
      </c>
      <c r="F9" s="44">
        <v>0.413354587</v>
      </c>
      <c r="G9" s="2"/>
      <c r="H9" s="2"/>
      <c r="I9" s="2"/>
      <c r="J9" s="7"/>
      <c r="K9" s="9"/>
    </row>
    <row r="10" spans="1:11">
      <c r="B10" s="41"/>
      <c r="C10" s="42" t="s">
        <v>18</v>
      </c>
      <c r="D10" s="43" t="s">
        <v>11</v>
      </c>
      <c r="E10" s="44">
        <v>0</v>
      </c>
      <c r="F10" s="44">
        <v>23.855641968800001</v>
      </c>
      <c r="G10" s="2"/>
      <c r="H10" s="2"/>
      <c r="I10" s="2"/>
      <c r="J10" s="7"/>
      <c r="K10" s="10"/>
    </row>
    <row r="11" spans="1:11">
      <c r="B11" s="41"/>
      <c r="C11" s="42" t="s">
        <v>19</v>
      </c>
      <c r="D11" s="43" t="s">
        <v>11</v>
      </c>
      <c r="E11" s="44">
        <v>4.3816580000000002E-4</v>
      </c>
      <c r="F11" s="44">
        <v>19.062720873100002</v>
      </c>
      <c r="G11" s="2"/>
      <c r="H11" s="2"/>
      <c r="I11" s="2"/>
      <c r="J11" s="7"/>
      <c r="K11" s="10"/>
    </row>
    <row r="12" spans="1:11">
      <c r="B12" s="41"/>
      <c r="C12" s="42" t="s">
        <v>20</v>
      </c>
      <c r="D12" s="43" t="s">
        <v>11</v>
      </c>
      <c r="E12" s="44">
        <v>0</v>
      </c>
      <c r="F12" s="44">
        <v>0.80304804610000002</v>
      </c>
    </row>
    <row r="13" spans="1:11">
      <c r="B13" s="45"/>
      <c r="C13" s="46" t="s">
        <v>21</v>
      </c>
      <c r="D13" s="47" t="s">
        <v>11</v>
      </c>
      <c r="E13" s="48">
        <v>0.1603377517</v>
      </c>
      <c r="F13" s="48">
        <v>5.2368519616000002</v>
      </c>
    </row>
    <row r="14" spans="1:11">
      <c r="B14" s="33" t="s">
        <v>22</v>
      </c>
      <c r="C14" s="49" t="s">
        <v>23</v>
      </c>
      <c r="D14" s="34" t="s">
        <v>11</v>
      </c>
      <c r="E14" s="40">
        <v>0</v>
      </c>
      <c r="F14" s="40">
        <v>7.1785239299999998E-2</v>
      </c>
    </row>
    <row r="15" spans="1:11">
      <c r="B15" s="41"/>
      <c r="C15" s="42" t="s">
        <v>24</v>
      </c>
      <c r="D15" s="43" t="s">
        <v>25</v>
      </c>
      <c r="E15" s="44">
        <v>10.628297419000001</v>
      </c>
      <c r="F15" s="44">
        <v>120.73831272300001</v>
      </c>
    </row>
    <row r="16" spans="1:11">
      <c r="B16" s="41"/>
      <c r="C16" s="42" t="s">
        <v>26</v>
      </c>
      <c r="D16" s="43" t="s">
        <v>25</v>
      </c>
      <c r="E16" s="44">
        <v>15.818598785400001</v>
      </c>
      <c r="F16" s="44">
        <v>144.65207822599999</v>
      </c>
    </row>
    <row r="17" spans="2:6">
      <c r="B17" s="41"/>
      <c r="C17" s="42" t="s">
        <v>27</v>
      </c>
      <c r="D17" s="43" t="s">
        <v>25</v>
      </c>
      <c r="E17" s="44">
        <v>69.9561183231</v>
      </c>
      <c r="F17" s="44">
        <v>1011.01190296</v>
      </c>
    </row>
    <row r="18" spans="2:6">
      <c r="B18" s="45"/>
      <c r="C18" s="46" t="s">
        <v>28</v>
      </c>
      <c r="D18" s="47" t="s">
        <v>25</v>
      </c>
      <c r="E18" s="48">
        <v>252.98429285700001</v>
      </c>
      <c r="F18" s="48">
        <v>1180.10190534</v>
      </c>
    </row>
    <row r="19" spans="2:6">
      <c r="B19" s="33" t="s">
        <v>29</v>
      </c>
      <c r="C19" s="49" t="s">
        <v>30</v>
      </c>
      <c r="D19" s="34" t="s">
        <v>11</v>
      </c>
      <c r="E19" s="40">
        <v>0</v>
      </c>
      <c r="F19" s="40">
        <v>0.25541780930000002</v>
      </c>
    </row>
    <row r="20" spans="2:6">
      <c r="B20" s="41"/>
      <c r="C20" s="42" t="s">
        <v>31</v>
      </c>
      <c r="D20" s="43" t="s">
        <v>11</v>
      </c>
      <c r="E20" s="44">
        <v>6.2538271899999998E-2</v>
      </c>
      <c r="F20" s="44">
        <v>2.7100670505000002</v>
      </c>
    </row>
    <row r="21" spans="2:6">
      <c r="B21" s="41"/>
      <c r="C21" s="42" t="s">
        <v>32</v>
      </c>
      <c r="D21" s="43" t="s">
        <v>11</v>
      </c>
      <c r="E21" s="44">
        <v>4.6107208661000003</v>
      </c>
      <c r="F21" s="44">
        <v>135.42295558500001</v>
      </c>
    </row>
    <row r="22" spans="2:6">
      <c r="B22" s="41"/>
      <c r="C22" s="42" t="s">
        <v>33</v>
      </c>
      <c r="D22" s="43" t="s">
        <v>11</v>
      </c>
      <c r="E22" s="44">
        <v>0</v>
      </c>
      <c r="F22" s="44">
        <v>0.52306024929999995</v>
      </c>
    </row>
    <row r="23" spans="2:6">
      <c r="B23" s="41"/>
      <c r="C23" s="42" t="s">
        <v>34</v>
      </c>
      <c r="D23" s="43" t="s">
        <v>11</v>
      </c>
      <c r="E23" s="44">
        <v>0.99224630410000003</v>
      </c>
      <c r="F23" s="44">
        <v>43.492259504700002</v>
      </c>
    </row>
    <row r="24" spans="2:6">
      <c r="B24" s="41"/>
      <c r="C24" s="50" t="s">
        <v>35</v>
      </c>
      <c r="D24" s="43" t="s">
        <v>11</v>
      </c>
      <c r="E24" s="44">
        <v>0</v>
      </c>
      <c r="F24" s="44">
        <v>4.2603564199999999E-2</v>
      </c>
    </row>
    <row r="25" spans="2:6">
      <c r="B25" s="41"/>
      <c r="C25" s="42" t="s">
        <v>36</v>
      </c>
      <c r="D25" s="43" t="s">
        <v>25</v>
      </c>
      <c r="E25" s="44">
        <v>57.513601151400003</v>
      </c>
      <c r="F25" s="44">
        <v>246.46509033800001</v>
      </c>
    </row>
    <row r="26" spans="2:6">
      <c r="B26" s="41"/>
      <c r="C26" s="42" t="s">
        <v>37</v>
      </c>
      <c r="D26" s="43" t="s">
        <v>25</v>
      </c>
      <c r="E26" s="44">
        <v>6.9400875125999999</v>
      </c>
      <c r="F26" s="44">
        <v>41.524725795800002</v>
      </c>
    </row>
    <row r="27" spans="2:6">
      <c r="B27" s="45"/>
      <c r="C27" s="46" t="s">
        <v>31</v>
      </c>
      <c r="D27" s="47" t="s">
        <v>25</v>
      </c>
      <c r="E27" s="48">
        <v>9.9583878299999998E-2</v>
      </c>
      <c r="F27" s="48">
        <v>0.3193485774</v>
      </c>
    </row>
    <row r="28" spans="2:6">
      <c r="B28" s="51" t="s">
        <v>38</v>
      </c>
      <c r="C28" s="52" t="s">
        <v>39</v>
      </c>
      <c r="D28" s="34" t="s">
        <v>11</v>
      </c>
      <c r="E28" s="40">
        <v>5219.2449400200003</v>
      </c>
      <c r="F28" s="53">
        <v>19792.5903688</v>
      </c>
    </row>
    <row r="29" spans="2:6">
      <c r="B29" s="54"/>
      <c r="C29" s="50" t="s">
        <v>40</v>
      </c>
      <c r="D29" s="43" t="s">
        <v>11</v>
      </c>
      <c r="E29" s="44">
        <v>1978.0634798000001</v>
      </c>
      <c r="F29" s="55">
        <v>11787.426121500001</v>
      </c>
    </row>
    <row r="30" spans="2:6">
      <c r="B30" s="54"/>
      <c r="C30" s="50" t="s">
        <v>41</v>
      </c>
      <c r="D30" s="43" t="s">
        <v>11</v>
      </c>
      <c r="E30" s="44">
        <v>121.998356833</v>
      </c>
      <c r="F30" s="55">
        <v>9886.6134161800001</v>
      </c>
    </row>
    <row r="31" spans="2:6">
      <c r="B31" s="54"/>
      <c r="C31" s="50" t="s">
        <v>42</v>
      </c>
      <c r="D31" s="43" t="s">
        <v>11</v>
      </c>
      <c r="E31" s="44">
        <v>27.2880277772</v>
      </c>
      <c r="F31" s="55">
        <v>27.7760874891</v>
      </c>
    </row>
    <row r="32" spans="2:6">
      <c r="B32" s="54"/>
      <c r="C32" s="50" t="s">
        <v>43</v>
      </c>
      <c r="D32" s="43" t="s">
        <v>11</v>
      </c>
      <c r="E32" s="44">
        <v>11.4600476501</v>
      </c>
      <c r="F32" s="55">
        <v>885.54304927500004</v>
      </c>
    </row>
    <row r="33" spans="2:6">
      <c r="B33" s="54"/>
      <c r="C33" s="50" t="s">
        <v>44</v>
      </c>
      <c r="D33" s="43" t="s">
        <v>11</v>
      </c>
      <c r="E33" s="44">
        <v>6.1967435969000002</v>
      </c>
      <c r="F33" s="44">
        <v>383.70566394299999</v>
      </c>
    </row>
    <row r="34" spans="2:6">
      <c r="B34" s="56"/>
      <c r="C34" s="57" t="s">
        <v>45</v>
      </c>
      <c r="D34" s="47" t="s">
        <v>11</v>
      </c>
      <c r="E34" s="48">
        <v>4.6872253333999998</v>
      </c>
      <c r="F34" s="48">
        <v>147.35797980000001</v>
      </c>
    </row>
    <row r="35" spans="2:6">
      <c r="B35" s="5"/>
      <c r="C35" s="14"/>
      <c r="D35" s="7"/>
      <c r="E35" s="7"/>
      <c r="F35" s="10"/>
    </row>
    <row r="36" spans="2:6">
      <c r="B36" s="5"/>
      <c r="C36" s="14"/>
      <c r="D36" s="7"/>
      <c r="E36" s="7"/>
      <c r="F36" s="10"/>
    </row>
    <row r="37" spans="2:6">
      <c r="B37" s="60" t="s">
        <v>46</v>
      </c>
      <c r="C37" s="14"/>
      <c r="D37" s="7"/>
      <c r="E37" s="7"/>
    </row>
    <row r="38" spans="2:6">
      <c r="B38" s="28" t="s">
        <v>47</v>
      </c>
      <c r="C38" s="14"/>
      <c r="D38" s="7"/>
      <c r="E38" s="7"/>
    </row>
    <row r="39" spans="2:6">
      <c r="B39" s="6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9" s="14"/>
      <c r="D39" s="7"/>
      <c r="E39" s="7"/>
    </row>
    <row r="40" spans="2:6">
      <c r="B40" s="28" t="str">
        <f>CONCATENATE(CHAR(169)," European Union / Copernicus Emergency Management Service")</f>
        <v>© European Union / Copernicus Emergency Management Service</v>
      </c>
      <c r="C40" s="14"/>
      <c r="D40" s="7"/>
      <c r="E40" s="62" t="s">
        <v>48</v>
      </c>
    </row>
    <row r="41" spans="2:6">
      <c r="B41" s="5"/>
      <c r="C41" s="14"/>
      <c r="D41" s="7"/>
      <c r="E41" s="7"/>
    </row>
    <row r="42" spans="2:6">
      <c r="B42" s="5"/>
      <c r="C42" s="14"/>
      <c r="D42" s="7"/>
      <c r="E42" s="7"/>
    </row>
    <row r="43" spans="2:6">
      <c r="B43" s="60" t="s">
        <v>49</v>
      </c>
      <c r="C43" s="14"/>
      <c r="D43" s="7"/>
      <c r="E43" s="7"/>
    </row>
    <row r="44" spans="2:6">
      <c r="B44" s="28" t="s">
        <v>50</v>
      </c>
      <c r="C44" s="14"/>
      <c r="D44" s="7"/>
      <c r="E44" s="7"/>
    </row>
    <row r="45" spans="2:6">
      <c r="B45" s="28" t="s">
        <v>51</v>
      </c>
      <c r="C45" s="14"/>
      <c r="D45" s="7"/>
      <c r="E45" s="7"/>
    </row>
    <row r="46" spans="2:6">
      <c r="B46" s="28" t="s">
        <v>52</v>
      </c>
      <c r="C46" s="16"/>
      <c r="D46" s="7"/>
      <c r="E46" s="7"/>
    </row>
    <row r="47" spans="2:6">
      <c r="B47" s="28" t="s">
        <v>53</v>
      </c>
      <c r="C47" s="16"/>
      <c r="D47" s="7"/>
      <c r="E47" s="7"/>
    </row>
    <row r="48" spans="2:6">
      <c r="B48" s="5"/>
      <c r="C48" s="16"/>
      <c r="D48" s="7"/>
      <c r="E48" s="7"/>
    </row>
    <row r="49" spans="2:5">
      <c r="B49" s="5"/>
      <c r="C49" s="16"/>
      <c r="D49" s="7"/>
      <c r="E49" s="7"/>
    </row>
    <row r="50" spans="2:5">
      <c r="B50" s="60" t="s">
        <v>54</v>
      </c>
      <c r="C50" s="16"/>
      <c r="D50" s="7"/>
      <c r="E50" s="7"/>
    </row>
    <row r="51" spans="2:5">
      <c r="B51" s="28" t="s">
        <v>55</v>
      </c>
      <c r="C51" s="16"/>
      <c r="D51" s="7"/>
      <c r="E51" s="7"/>
    </row>
    <row r="52" spans="2:5">
      <c r="B52" s="28" t="s">
        <v>56</v>
      </c>
      <c r="C52" s="16"/>
      <c r="D52" s="7"/>
      <c r="E52" s="7"/>
    </row>
    <row r="53" spans="2:5">
      <c r="B53" s="5"/>
      <c r="C53" s="16"/>
      <c r="D53" s="7"/>
      <c r="E53" s="7"/>
    </row>
    <row r="54" spans="2:5">
      <c r="B54" s="5"/>
      <c r="C54" s="16"/>
      <c r="D54" s="7"/>
      <c r="E54" s="7"/>
    </row>
    <row r="55" spans="2:5">
      <c r="B55" s="60" t="s">
        <v>57</v>
      </c>
      <c r="C55" s="16"/>
      <c r="D55" s="7"/>
      <c r="E55" s="7"/>
    </row>
    <row r="56" spans="2:5">
      <c r="B56" s="2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6" s="16"/>
      <c r="D56" s="7"/>
      <c r="E56" s="7"/>
    </row>
    <row r="57" spans="2:5">
      <c r="B57" s="28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  <c r="C57" s="16"/>
      <c r="D57" s="7"/>
      <c r="E57" s="7"/>
    </row>
    <row r="59" spans="2:5">
      <c r="B59" s="28" t="s">
        <v>58</v>
      </c>
    </row>
    <row r="60" spans="2:5">
      <c r="B60" s="2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62" spans="2:5">
      <c r="B62" s="28" t="s">
        <v>59</v>
      </c>
    </row>
    <row r="63" spans="2:5">
      <c r="B63" s="74" t="s">
        <v>60</v>
      </c>
    </row>
    <row r="64" spans="2:5">
      <c r="B64" s="74" t="s">
        <v>61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19" customWidth="1"/>
  </cols>
  <sheetData>
    <row r="1" spans="1:12">
      <c r="A1" t="s">
        <v>62</v>
      </c>
    </row>
    <row r="3" spans="1:12" ht="38.25">
      <c r="A3" s="63" t="s">
        <v>63</v>
      </c>
      <c r="B3" s="63" t="s">
        <v>64</v>
      </c>
      <c r="C3" s="63" t="s">
        <v>65</v>
      </c>
      <c r="D3" s="63" t="s">
        <v>66</v>
      </c>
      <c r="E3" s="63" t="s">
        <v>67</v>
      </c>
      <c r="F3" s="63" t="s">
        <v>68</v>
      </c>
      <c r="G3" s="63" t="s">
        <v>69</v>
      </c>
      <c r="H3" s="63" t="s">
        <v>70</v>
      </c>
      <c r="I3" s="63" t="s">
        <v>71</v>
      </c>
      <c r="J3" s="63" t="s">
        <v>72</v>
      </c>
      <c r="K3" s="63" t="s">
        <v>73</v>
      </c>
      <c r="L3" s="63" t="s">
        <v>74</v>
      </c>
    </row>
    <row r="4" spans="1:12" ht="78.75">
      <c r="A4" s="64" t="s">
        <v>75</v>
      </c>
      <c r="B4" s="65" t="s">
        <v>76</v>
      </c>
      <c r="C4" s="65" t="s">
        <v>77</v>
      </c>
      <c r="D4" s="65" t="s">
        <v>78</v>
      </c>
      <c r="E4" s="65" t="s">
        <v>79</v>
      </c>
      <c r="F4" s="65" t="s">
        <v>80</v>
      </c>
      <c r="G4" s="65" t="s">
        <v>81</v>
      </c>
      <c r="H4" s="65" t="str">
        <f>HYPERLINK("https://www.worldpop.org", "WorldPop (www.worldpop.org)")</f>
        <v>WorldPop (www.worldpop.org)</v>
      </c>
      <c r="I4" s="65" t="s">
        <v>82</v>
      </c>
      <c r="J4" s="65" t="s">
        <v>82</v>
      </c>
      <c r="K4" s="65" t="s">
        <v>82</v>
      </c>
      <c r="L4" s="65" t="s">
        <v>83</v>
      </c>
    </row>
    <row r="5" spans="1:12">
      <c r="A5" s="66" t="s">
        <v>9</v>
      </c>
      <c r="B5" s="67">
        <v>42639</v>
      </c>
      <c r="C5" s="68">
        <v>42500</v>
      </c>
      <c r="D5" s="68">
        <v>45522</v>
      </c>
      <c r="E5" s="68">
        <v>42825</v>
      </c>
      <c r="F5" s="68">
        <v>35110</v>
      </c>
      <c r="G5" s="68">
        <v>35189</v>
      </c>
      <c r="H5" s="68">
        <v>42986</v>
      </c>
      <c r="I5" s="69">
        <v>40967</v>
      </c>
      <c r="J5" s="69">
        <v>3801</v>
      </c>
      <c r="K5" s="69">
        <v>9.3000000000000007</v>
      </c>
      <c r="L5" s="70" t="s">
        <v>84</v>
      </c>
    </row>
    <row r="6" spans="1:12">
      <c r="A6" s="66" t="s">
        <v>85</v>
      </c>
      <c r="B6" s="67">
        <v>429</v>
      </c>
      <c r="C6" s="68">
        <v>1167</v>
      </c>
      <c r="D6" s="68">
        <v>1526</v>
      </c>
      <c r="E6" s="68">
        <v>285</v>
      </c>
      <c r="F6" s="68">
        <v>2418</v>
      </c>
      <c r="G6" s="68">
        <v>324</v>
      </c>
      <c r="H6" s="68">
        <v>609</v>
      </c>
      <c r="I6" s="69">
        <v>965</v>
      </c>
      <c r="J6" s="69">
        <v>732</v>
      </c>
      <c r="K6" s="69">
        <v>75.900000000000006</v>
      </c>
      <c r="L6" s="71" t="s">
        <v>86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B1" s="36" t="s">
        <v>5</v>
      </c>
    </row>
    <row r="2" spans="1:8">
      <c r="B2" s="36" t="s">
        <v>87</v>
      </c>
    </row>
    <row r="4" spans="1:8">
      <c r="A4" s="29" t="s">
        <v>88</v>
      </c>
      <c r="B4" s="29" t="s">
        <v>89</v>
      </c>
      <c r="C4" s="29" t="s">
        <v>90</v>
      </c>
      <c r="D4" s="29" t="s">
        <v>91</v>
      </c>
      <c r="E4" s="29" t="s">
        <v>92</v>
      </c>
      <c r="F4" s="29" t="s">
        <v>93</v>
      </c>
      <c r="G4" s="29" t="s">
        <v>94</v>
      </c>
      <c r="H4" s="29" t="s">
        <v>95</v>
      </c>
    </row>
    <row r="5" spans="1:8">
      <c r="A5" s="28">
        <v>0</v>
      </c>
      <c r="B5" s="28" t="s">
        <v>96</v>
      </c>
      <c r="C5" s="28" t="s">
        <v>97</v>
      </c>
      <c r="D5" s="28" t="s">
        <v>98</v>
      </c>
      <c r="E5" s="28" t="s">
        <v>10</v>
      </c>
      <c r="F5" s="28">
        <v>4</v>
      </c>
      <c r="G5" s="28">
        <v>105</v>
      </c>
      <c r="H5" s="28">
        <v>7368.9389500099996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99</v>
      </c>
    </row>
    <row r="4" spans="1:12">
      <c r="A4" s="29" t="s">
        <v>88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92</v>
      </c>
      <c r="H4" s="29" t="s">
        <v>93</v>
      </c>
      <c r="I4" s="29" t="s">
        <v>105</v>
      </c>
      <c r="J4" s="29" t="s">
        <v>106</v>
      </c>
      <c r="K4" s="29" t="s">
        <v>94</v>
      </c>
      <c r="L4" s="29" t="s">
        <v>95</v>
      </c>
    </row>
    <row r="5" spans="1:12">
      <c r="A5" s="28">
        <v>0</v>
      </c>
      <c r="B5" s="28">
        <v>11</v>
      </c>
      <c r="C5" s="28" t="s">
        <v>15</v>
      </c>
      <c r="D5" s="28">
        <v>997</v>
      </c>
      <c r="E5" s="28" t="s">
        <v>107</v>
      </c>
      <c r="F5" s="28" t="s">
        <v>108</v>
      </c>
      <c r="G5" s="28" t="s">
        <v>109</v>
      </c>
      <c r="H5" s="28">
        <v>997</v>
      </c>
      <c r="I5" s="28">
        <v>994</v>
      </c>
      <c r="J5" s="28" t="s">
        <v>107</v>
      </c>
      <c r="K5" s="28">
        <v>857</v>
      </c>
      <c r="L5" s="28">
        <v>357.15741712800002</v>
      </c>
    </row>
    <row r="6" spans="1:12">
      <c r="A6" s="28">
        <v>1</v>
      </c>
      <c r="B6" s="28">
        <v>12</v>
      </c>
      <c r="C6" s="28" t="s">
        <v>110</v>
      </c>
      <c r="D6" s="28">
        <v>122</v>
      </c>
      <c r="E6" s="28" t="s">
        <v>16</v>
      </c>
      <c r="F6" s="28" t="s">
        <v>108</v>
      </c>
      <c r="G6" s="28" t="s">
        <v>109</v>
      </c>
      <c r="H6" s="28">
        <v>997</v>
      </c>
      <c r="I6" s="28">
        <v>994</v>
      </c>
      <c r="J6" s="28" t="s">
        <v>107</v>
      </c>
      <c r="K6" s="28">
        <v>4</v>
      </c>
      <c r="L6" s="28">
        <v>1.99174217E-2</v>
      </c>
    </row>
    <row r="7" spans="1:12">
      <c r="A7" s="28">
        <v>2</v>
      </c>
      <c r="B7" s="28">
        <v>12</v>
      </c>
      <c r="C7" s="28" t="s">
        <v>110</v>
      </c>
      <c r="D7" s="28">
        <v>123</v>
      </c>
      <c r="E7" s="28" t="s">
        <v>17</v>
      </c>
      <c r="F7" s="28" t="s">
        <v>108</v>
      </c>
      <c r="G7" s="28" t="s">
        <v>109</v>
      </c>
      <c r="H7" s="28">
        <v>997</v>
      </c>
      <c r="I7" s="28">
        <v>994</v>
      </c>
      <c r="J7" s="28" t="s">
        <v>107</v>
      </c>
      <c r="K7" s="28">
        <v>2</v>
      </c>
      <c r="L7" s="28">
        <v>0.413354587</v>
      </c>
    </row>
    <row r="8" spans="1:12">
      <c r="A8" s="28">
        <v>3</v>
      </c>
      <c r="B8" s="28">
        <v>12</v>
      </c>
      <c r="C8" s="28" t="s">
        <v>110</v>
      </c>
      <c r="D8" s="28">
        <v>1251</v>
      </c>
      <c r="E8" s="28" t="s">
        <v>18</v>
      </c>
      <c r="F8" s="28" t="s">
        <v>108</v>
      </c>
      <c r="G8" s="28" t="s">
        <v>109</v>
      </c>
      <c r="H8" s="28">
        <v>997</v>
      </c>
      <c r="I8" s="28">
        <v>994</v>
      </c>
      <c r="J8" s="28" t="s">
        <v>107</v>
      </c>
      <c r="K8" s="28">
        <v>20</v>
      </c>
      <c r="L8" s="28">
        <v>23.855641968800001</v>
      </c>
    </row>
    <row r="9" spans="1:12">
      <c r="A9" s="28">
        <v>4</v>
      </c>
      <c r="B9" s="28">
        <v>12</v>
      </c>
      <c r="C9" s="28" t="s">
        <v>110</v>
      </c>
      <c r="D9" s="28">
        <v>1263</v>
      </c>
      <c r="E9" s="28" t="s">
        <v>19</v>
      </c>
      <c r="F9" s="28" t="s">
        <v>108</v>
      </c>
      <c r="G9" s="28" t="s">
        <v>109</v>
      </c>
      <c r="H9" s="28">
        <v>997</v>
      </c>
      <c r="I9" s="28">
        <v>994</v>
      </c>
      <c r="J9" s="28" t="s">
        <v>107</v>
      </c>
      <c r="K9" s="28">
        <v>44</v>
      </c>
      <c r="L9" s="28">
        <v>19.062720873100002</v>
      </c>
    </row>
    <row r="10" spans="1:12">
      <c r="A10" s="28">
        <v>5</v>
      </c>
      <c r="B10" s="28">
        <v>12</v>
      </c>
      <c r="C10" s="28" t="s">
        <v>110</v>
      </c>
      <c r="D10" s="28">
        <v>1264</v>
      </c>
      <c r="E10" s="28" t="s">
        <v>20</v>
      </c>
      <c r="F10" s="28" t="s">
        <v>108</v>
      </c>
      <c r="G10" s="28" t="s">
        <v>109</v>
      </c>
      <c r="H10" s="28">
        <v>997</v>
      </c>
      <c r="I10" s="28">
        <v>994</v>
      </c>
      <c r="J10" s="28" t="s">
        <v>107</v>
      </c>
      <c r="K10" s="28">
        <v>4</v>
      </c>
      <c r="L10" s="28">
        <v>0.80304804610000002</v>
      </c>
    </row>
    <row r="11" spans="1:12">
      <c r="A11" s="28">
        <v>6</v>
      </c>
      <c r="B11" s="28">
        <v>12</v>
      </c>
      <c r="C11" s="28" t="s">
        <v>110</v>
      </c>
      <c r="D11" s="28">
        <v>1280</v>
      </c>
      <c r="E11" s="28" t="s">
        <v>21</v>
      </c>
      <c r="F11" s="28" t="s">
        <v>108</v>
      </c>
      <c r="G11" s="28" t="s">
        <v>109</v>
      </c>
      <c r="H11" s="28">
        <v>997</v>
      </c>
      <c r="I11" s="28">
        <v>994</v>
      </c>
      <c r="J11" s="28" t="s">
        <v>107</v>
      </c>
      <c r="K11" s="28">
        <v>33</v>
      </c>
      <c r="L11" s="28">
        <v>5.2368519616000002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111</v>
      </c>
    </row>
    <row r="4" spans="1:12">
      <c r="A4" s="29" t="s">
        <v>88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92</v>
      </c>
      <c r="H4" s="29" t="s">
        <v>93</v>
      </c>
      <c r="I4" s="29" t="s">
        <v>105</v>
      </c>
      <c r="J4" s="29" t="s">
        <v>106</v>
      </c>
      <c r="K4" s="29" t="s">
        <v>94</v>
      </c>
      <c r="L4" s="29" t="s">
        <v>95</v>
      </c>
    </row>
    <row r="5" spans="1:12">
      <c r="A5" s="28">
        <v>0</v>
      </c>
      <c r="B5" s="28">
        <v>11</v>
      </c>
      <c r="C5" s="28" t="s">
        <v>15</v>
      </c>
      <c r="D5" s="28">
        <v>997</v>
      </c>
      <c r="E5" s="28" t="s">
        <v>107</v>
      </c>
      <c r="F5" s="28" t="s">
        <v>108</v>
      </c>
      <c r="G5" s="28" t="s">
        <v>109</v>
      </c>
      <c r="H5" s="28">
        <v>997</v>
      </c>
      <c r="I5" s="28">
        <v>994</v>
      </c>
      <c r="J5" s="28" t="s">
        <v>107</v>
      </c>
      <c r="K5" s="28">
        <v>52</v>
      </c>
      <c r="L5" s="28">
        <v>6.2845707475000001</v>
      </c>
    </row>
    <row r="6" spans="1:12">
      <c r="A6" s="28">
        <v>1</v>
      </c>
      <c r="B6" s="28">
        <v>12</v>
      </c>
      <c r="C6" s="28" t="s">
        <v>110</v>
      </c>
      <c r="D6" s="28">
        <v>1263</v>
      </c>
      <c r="E6" s="28" t="s">
        <v>19</v>
      </c>
      <c r="F6" s="28" t="s">
        <v>108</v>
      </c>
      <c r="G6" s="28" t="s">
        <v>109</v>
      </c>
      <c r="H6" s="28">
        <v>997</v>
      </c>
      <c r="I6" s="28">
        <v>994</v>
      </c>
      <c r="J6" s="28" t="s">
        <v>107</v>
      </c>
      <c r="K6" s="28">
        <v>1</v>
      </c>
      <c r="L6" s="28">
        <v>4.3816580000000002E-4</v>
      </c>
    </row>
    <row r="7" spans="1:12">
      <c r="A7" s="28">
        <v>2</v>
      </c>
      <c r="B7" s="28">
        <v>12</v>
      </c>
      <c r="C7" s="28" t="s">
        <v>110</v>
      </c>
      <c r="D7" s="28">
        <v>1280</v>
      </c>
      <c r="E7" s="28" t="s">
        <v>21</v>
      </c>
      <c r="F7" s="28" t="s">
        <v>108</v>
      </c>
      <c r="G7" s="28" t="s">
        <v>109</v>
      </c>
      <c r="H7" s="28">
        <v>997</v>
      </c>
      <c r="I7" s="28">
        <v>994</v>
      </c>
      <c r="J7" s="28" t="s">
        <v>107</v>
      </c>
      <c r="K7" s="28">
        <v>2</v>
      </c>
      <c r="L7" s="28">
        <v>0.1603377517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112</v>
      </c>
    </row>
    <row r="4" spans="1:12">
      <c r="A4" s="29" t="s">
        <v>88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92</v>
      </c>
      <c r="H4" s="29" t="s">
        <v>93</v>
      </c>
      <c r="I4" s="29" t="s">
        <v>105</v>
      </c>
      <c r="J4" s="29" t="s">
        <v>106</v>
      </c>
      <c r="K4" s="29" t="s">
        <v>94</v>
      </c>
      <c r="L4" s="29" t="s">
        <v>95</v>
      </c>
    </row>
    <row r="5" spans="1:12">
      <c r="A5" s="28">
        <v>0</v>
      </c>
      <c r="B5" s="28">
        <v>213</v>
      </c>
      <c r="C5" s="28" t="s">
        <v>113</v>
      </c>
      <c r="D5" s="28">
        <v>21312</v>
      </c>
      <c r="E5" s="28" t="s">
        <v>23</v>
      </c>
      <c r="F5" s="28" t="s">
        <v>108</v>
      </c>
      <c r="G5" s="28" t="s">
        <v>107</v>
      </c>
      <c r="H5" s="28">
        <v>997</v>
      </c>
      <c r="I5" s="28">
        <v>994</v>
      </c>
      <c r="J5" s="28" t="s">
        <v>107</v>
      </c>
      <c r="K5" s="28">
        <v>1</v>
      </c>
      <c r="L5" s="28">
        <v>7.1785239299999998E-2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114</v>
      </c>
    </row>
    <row r="4" spans="1:12">
      <c r="A4" s="29" t="s">
        <v>88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92</v>
      </c>
      <c r="H4" s="29" t="s">
        <v>93</v>
      </c>
      <c r="I4" s="29" t="s">
        <v>105</v>
      </c>
      <c r="J4" s="29" t="s">
        <v>106</v>
      </c>
      <c r="K4" s="29" t="s">
        <v>94</v>
      </c>
      <c r="L4" s="29" t="s">
        <v>115</v>
      </c>
    </row>
    <row r="5" spans="1:12">
      <c r="A5" s="28">
        <v>0</v>
      </c>
      <c r="B5" s="28">
        <v>211</v>
      </c>
      <c r="C5" s="28" t="s">
        <v>116</v>
      </c>
      <c r="D5" s="28">
        <v>21120</v>
      </c>
      <c r="E5" s="28" t="s">
        <v>24</v>
      </c>
      <c r="F5" s="28" t="s">
        <v>108</v>
      </c>
      <c r="G5" s="28" t="s">
        <v>107</v>
      </c>
      <c r="H5" s="28">
        <v>997</v>
      </c>
      <c r="I5" s="28">
        <v>994</v>
      </c>
      <c r="J5" s="28" t="s">
        <v>107</v>
      </c>
      <c r="K5" s="28">
        <v>317</v>
      </c>
      <c r="L5" s="28">
        <v>120.73831272300001</v>
      </c>
    </row>
    <row r="6" spans="1:12">
      <c r="A6" s="28">
        <v>1</v>
      </c>
      <c r="B6" s="28">
        <v>211</v>
      </c>
      <c r="C6" s="28" t="s">
        <v>116</v>
      </c>
      <c r="D6" s="28">
        <v>21121</v>
      </c>
      <c r="E6" s="28" t="s">
        <v>26</v>
      </c>
      <c r="F6" s="28" t="s">
        <v>108</v>
      </c>
      <c r="G6" s="28" t="s">
        <v>107</v>
      </c>
      <c r="H6" s="28">
        <v>997</v>
      </c>
      <c r="I6" s="28">
        <v>994</v>
      </c>
      <c r="J6" s="28" t="s">
        <v>107</v>
      </c>
      <c r="K6" s="28">
        <v>330</v>
      </c>
      <c r="L6" s="28">
        <v>144.65207822599999</v>
      </c>
    </row>
    <row r="7" spans="1:12">
      <c r="A7" s="28">
        <v>2</v>
      </c>
      <c r="B7" s="28">
        <v>211</v>
      </c>
      <c r="C7" s="28" t="s">
        <v>116</v>
      </c>
      <c r="D7" s="28">
        <v>21122</v>
      </c>
      <c r="E7" s="28" t="s">
        <v>27</v>
      </c>
      <c r="F7" s="28" t="s">
        <v>108</v>
      </c>
      <c r="G7" s="28" t="s">
        <v>107</v>
      </c>
      <c r="H7" s="28">
        <v>997</v>
      </c>
      <c r="I7" s="28">
        <v>994</v>
      </c>
      <c r="J7" s="28" t="s">
        <v>107</v>
      </c>
      <c r="K7" s="28">
        <v>4269</v>
      </c>
      <c r="L7" s="28">
        <v>1011.01190296</v>
      </c>
    </row>
    <row r="8" spans="1:12">
      <c r="A8" s="28">
        <v>3</v>
      </c>
      <c r="B8" s="28">
        <v>211</v>
      </c>
      <c r="C8" s="28" t="s">
        <v>116</v>
      </c>
      <c r="D8" s="28">
        <v>21124</v>
      </c>
      <c r="E8" s="28" t="s">
        <v>28</v>
      </c>
      <c r="F8" s="28" t="s">
        <v>108</v>
      </c>
      <c r="G8" s="28" t="s">
        <v>107</v>
      </c>
      <c r="H8" s="28">
        <v>997</v>
      </c>
      <c r="I8" s="28">
        <v>994</v>
      </c>
      <c r="J8" s="28" t="s">
        <v>107</v>
      </c>
      <c r="K8" s="28">
        <v>2862</v>
      </c>
      <c r="L8" s="28">
        <v>1180.10190534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117</v>
      </c>
    </row>
    <row r="4" spans="1:12">
      <c r="A4" s="29" t="s">
        <v>88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92</v>
      </c>
      <c r="H4" s="29" t="s">
        <v>93</v>
      </c>
      <c r="I4" s="29" t="s">
        <v>105</v>
      </c>
      <c r="J4" s="29" t="s">
        <v>106</v>
      </c>
      <c r="K4" s="29" t="s">
        <v>94</v>
      </c>
      <c r="L4" s="29" t="s">
        <v>115</v>
      </c>
    </row>
    <row r="5" spans="1:12">
      <c r="A5" s="28">
        <v>0</v>
      </c>
      <c r="B5" s="28">
        <v>211</v>
      </c>
      <c r="C5" s="28" t="s">
        <v>116</v>
      </c>
      <c r="D5" s="28">
        <v>21120</v>
      </c>
      <c r="E5" s="28" t="s">
        <v>24</v>
      </c>
      <c r="F5" s="28" t="s">
        <v>108</v>
      </c>
      <c r="G5" s="28" t="s">
        <v>107</v>
      </c>
      <c r="H5" s="28">
        <v>997</v>
      </c>
      <c r="I5" s="28">
        <v>994</v>
      </c>
      <c r="J5" s="28" t="s">
        <v>107</v>
      </c>
      <c r="K5" s="28">
        <v>9</v>
      </c>
      <c r="L5" s="28">
        <v>10.628297419000001</v>
      </c>
    </row>
    <row r="6" spans="1:12">
      <c r="A6" s="28">
        <v>1</v>
      </c>
      <c r="B6" s="28">
        <v>211</v>
      </c>
      <c r="C6" s="28" t="s">
        <v>116</v>
      </c>
      <c r="D6" s="28">
        <v>21121</v>
      </c>
      <c r="E6" s="28" t="s">
        <v>26</v>
      </c>
      <c r="F6" s="28" t="s">
        <v>108</v>
      </c>
      <c r="G6" s="28" t="s">
        <v>107</v>
      </c>
      <c r="H6" s="28">
        <v>997</v>
      </c>
      <c r="I6" s="28">
        <v>994</v>
      </c>
      <c r="J6" s="28" t="s">
        <v>107</v>
      </c>
      <c r="K6" s="28">
        <v>16</v>
      </c>
      <c r="L6" s="28">
        <v>15.818598785400001</v>
      </c>
    </row>
    <row r="7" spans="1:12">
      <c r="A7" s="28">
        <v>2</v>
      </c>
      <c r="B7" s="28">
        <v>211</v>
      </c>
      <c r="C7" s="28" t="s">
        <v>116</v>
      </c>
      <c r="D7" s="28">
        <v>21122</v>
      </c>
      <c r="E7" s="28" t="s">
        <v>27</v>
      </c>
      <c r="F7" s="28" t="s">
        <v>108</v>
      </c>
      <c r="G7" s="28" t="s">
        <v>107</v>
      </c>
      <c r="H7" s="28">
        <v>997</v>
      </c>
      <c r="I7" s="28">
        <v>994</v>
      </c>
      <c r="J7" s="28" t="s">
        <v>107</v>
      </c>
      <c r="K7" s="28">
        <v>185</v>
      </c>
      <c r="L7" s="28">
        <v>69.9561183231</v>
      </c>
    </row>
    <row r="8" spans="1:12">
      <c r="A8" s="28">
        <v>3</v>
      </c>
      <c r="B8" s="28">
        <v>211</v>
      </c>
      <c r="C8" s="28" t="s">
        <v>116</v>
      </c>
      <c r="D8" s="28">
        <v>21124</v>
      </c>
      <c r="E8" s="28" t="s">
        <v>28</v>
      </c>
      <c r="F8" s="28" t="s">
        <v>108</v>
      </c>
      <c r="G8" s="28" t="s">
        <v>107</v>
      </c>
      <c r="H8" s="28">
        <v>997</v>
      </c>
      <c r="I8" s="28">
        <v>994</v>
      </c>
      <c r="J8" s="28" t="s">
        <v>107</v>
      </c>
      <c r="K8" s="28">
        <v>708</v>
      </c>
      <c r="L8" s="28">
        <v>252.98429285700001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118</v>
      </c>
    </row>
    <row r="4" spans="1:12">
      <c r="A4" s="29" t="s">
        <v>88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92</v>
      </c>
      <c r="H4" s="29" t="s">
        <v>93</v>
      </c>
      <c r="I4" s="29" t="s">
        <v>105</v>
      </c>
      <c r="J4" s="29" t="s">
        <v>106</v>
      </c>
      <c r="K4" s="29" t="s">
        <v>94</v>
      </c>
      <c r="L4" s="29" t="s">
        <v>95</v>
      </c>
    </row>
    <row r="5" spans="1:12">
      <c r="A5" s="28">
        <v>0</v>
      </c>
      <c r="B5" s="28">
        <v>215</v>
      </c>
      <c r="C5" s="28" t="s">
        <v>119</v>
      </c>
      <c r="D5" s="28">
        <v>21512</v>
      </c>
      <c r="E5" s="28" t="s">
        <v>30</v>
      </c>
      <c r="F5" s="28" t="s">
        <v>108</v>
      </c>
      <c r="G5" s="28" t="s">
        <v>107</v>
      </c>
      <c r="H5" s="28">
        <v>997</v>
      </c>
      <c r="I5" s="28">
        <v>994</v>
      </c>
      <c r="J5" s="28" t="s">
        <v>107</v>
      </c>
      <c r="K5" s="28">
        <v>2</v>
      </c>
      <c r="L5" s="28">
        <v>0.25541780930000002</v>
      </c>
    </row>
    <row r="6" spans="1:12">
      <c r="A6" s="28">
        <v>1</v>
      </c>
      <c r="B6" s="28">
        <v>215</v>
      </c>
      <c r="C6" s="28" t="s">
        <v>119</v>
      </c>
      <c r="D6" s="28">
        <v>2152</v>
      </c>
      <c r="E6" s="28" t="s">
        <v>31</v>
      </c>
      <c r="F6" s="28" t="s">
        <v>108</v>
      </c>
      <c r="G6" s="28" t="s">
        <v>107</v>
      </c>
      <c r="H6" s="28">
        <v>997</v>
      </c>
      <c r="I6" s="28">
        <v>994</v>
      </c>
      <c r="J6" s="28" t="s">
        <v>107</v>
      </c>
      <c r="K6" s="28">
        <v>2</v>
      </c>
      <c r="L6" s="28">
        <v>2.7100670505000002</v>
      </c>
    </row>
    <row r="7" spans="1:12">
      <c r="A7" s="28">
        <v>2</v>
      </c>
      <c r="B7" s="28">
        <v>23</v>
      </c>
      <c r="C7" s="28" t="s">
        <v>120</v>
      </c>
      <c r="D7" s="28">
        <v>2301</v>
      </c>
      <c r="E7" s="28" t="s">
        <v>32</v>
      </c>
      <c r="F7" s="28" t="s">
        <v>108</v>
      </c>
      <c r="G7" s="28" t="s">
        <v>107</v>
      </c>
      <c r="H7" s="28">
        <v>997</v>
      </c>
      <c r="I7" s="28">
        <v>994</v>
      </c>
      <c r="J7" s="28" t="s">
        <v>107</v>
      </c>
      <c r="K7" s="28">
        <v>10</v>
      </c>
      <c r="L7" s="28">
        <v>135.42295558500001</v>
      </c>
    </row>
    <row r="8" spans="1:12">
      <c r="A8" s="28">
        <v>3</v>
      </c>
      <c r="B8" s="28">
        <v>23</v>
      </c>
      <c r="C8" s="28" t="s">
        <v>120</v>
      </c>
      <c r="D8" s="28">
        <v>2302</v>
      </c>
      <c r="E8" s="28" t="s">
        <v>33</v>
      </c>
      <c r="F8" s="28" t="s">
        <v>108</v>
      </c>
      <c r="G8" s="28" t="s">
        <v>107</v>
      </c>
      <c r="H8" s="28">
        <v>997</v>
      </c>
      <c r="I8" s="28">
        <v>994</v>
      </c>
      <c r="J8" s="28" t="s">
        <v>107</v>
      </c>
      <c r="K8" s="28">
        <v>1</v>
      </c>
      <c r="L8" s="28">
        <v>0.52306024929999995</v>
      </c>
    </row>
    <row r="9" spans="1:12">
      <c r="A9" s="28">
        <v>4</v>
      </c>
      <c r="B9" s="28">
        <v>24</v>
      </c>
      <c r="C9" s="28" t="s">
        <v>121</v>
      </c>
      <c r="D9" s="28">
        <v>241</v>
      </c>
      <c r="E9" s="28" t="s">
        <v>34</v>
      </c>
      <c r="F9" s="28" t="s">
        <v>108</v>
      </c>
      <c r="G9" s="28" t="s">
        <v>107</v>
      </c>
      <c r="H9" s="28">
        <v>997</v>
      </c>
      <c r="I9" s="28">
        <v>994</v>
      </c>
      <c r="J9" s="28" t="s">
        <v>107</v>
      </c>
      <c r="K9" s="28">
        <v>143</v>
      </c>
      <c r="L9" s="28">
        <v>43.492259504700002</v>
      </c>
    </row>
    <row r="10" spans="1:12">
      <c r="A10" s="28">
        <v>5</v>
      </c>
      <c r="B10" s="28">
        <v>24</v>
      </c>
      <c r="C10" s="28" t="s">
        <v>121</v>
      </c>
      <c r="D10" s="28">
        <v>242</v>
      </c>
      <c r="E10" s="28" t="s">
        <v>35</v>
      </c>
      <c r="F10" s="28" t="s">
        <v>108</v>
      </c>
      <c r="G10" s="28" t="s">
        <v>107</v>
      </c>
      <c r="H10" s="28">
        <v>997</v>
      </c>
      <c r="I10" s="28">
        <v>994</v>
      </c>
      <c r="J10" s="28" t="s">
        <v>107</v>
      </c>
      <c r="K10" s="28">
        <v>2</v>
      </c>
      <c r="L10" s="28">
        <v>4.2603564199999999E-2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122</v>
      </c>
    </row>
    <row r="4" spans="1:12">
      <c r="A4" s="29" t="s">
        <v>88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92</v>
      </c>
      <c r="H4" s="29" t="s">
        <v>93</v>
      </c>
      <c r="I4" s="29" t="s">
        <v>105</v>
      </c>
      <c r="J4" s="29" t="s">
        <v>106</v>
      </c>
      <c r="K4" s="29" t="s">
        <v>94</v>
      </c>
      <c r="L4" s="29" t="s">
        <v>95</v>
      </c>
    </row>
    <row r="5" spans="1:12">
      <c r="A5" s="28">
        <v>0</v>
      </c>
      <c r="B5" s="28">
        <v>215</v>
      </c>
      <c r="C5" s="28" t="s">
        <v>119</v>
      </c>
      <c r="D5" s="28">
        <v>2152</v>
      </c>
      <c r="E5" s="28" t="s">
        <v>31</v>
      </c>
      <c r="F5" s="28" t="s">
        <v>108</v>
      </c>
      <c r="G5" s="28" t="s">
        <v>107</v>
      </c>
      <c r="H5" s="28">
        <v>997</v>
      </c>
      <c r="I5" s="28">
        <v>994</v>
      </c>
      <c r="J5" s="28" t="s">
        <v>107</v>
      </c>
      <c r="K5" s="28">
        <v>1</v>
      </c>
      <c r="L5" s="28">
        <v>6.2538271899999998E-2</v>
      </c>
    </row>
    <row r="6" spans="1:12">
      <c r="A6" s="28">
        <v>1</v>
      </c>
      <c r="B6" s="28">
        <v>23</v>
      </c>
      <c r="C6" s="28" t="s">
        <v>120</v>
      </c>
      <c r="D6" s="28">
        <v>2301</v>
      </c>
      <c r="E6" s="28" t="s">
        <v>32</v>
      </c>
      <c r="F6" s="28" t="s">
        <v>108</v>
      </c>
      <c r="G6" s="28" t="s">
        <v>107</v>
      </c>
      <c r="H6" s="28">
        <v>997</v>
      </c>
      <c r="I6" s="28">
        <v>994</v>
      </c>
      <c r="J6" s="28" t="s">
        <v>107</v>
      </c>
      <c r="K6" s="28">
        <v>2</v>
      </c>
      <c r="L6" s="28">
        <v>4.6107208661000003</v>
      </c>
    </row>
    <row r="7" spans="1:12">
      <c r="A7" s="28">
        <v>2</v>
      </c>
      <c r="B7" s="28">
        <v>24</v>
      </c>
      <c r="C7" s="28" t="s">
        <v>121</v>
      </c>
      <c r="D7" s="28">
        <v>241</v>
      </c>
      <c r="E7" s="28" t="s">
        <v>34</v>
      </c>
      <c r="F7" s="28" t="s">
        <v>108</v>
      </c>
      <c r="G7" s="28" t="s">
        <v>107</v>
      </c>
      <c r="H7" s="28">
        <v>997</v>
      </c>
      <c r="I7" s="28">
        <v>994</v>
      </c>
      <c r="J7" s="28" t="s">
        <v>107</v>
      </c>
      <c r="K7" s="28">
        <v>3</v>
      </c>
      <c r="L7" s="28">
        <v>0.99224630410000003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123</v>
      </c>
    </row>
    <row r="4" spans="1:12">
      <c r="A4" s="29" t="s">
        <v>88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92</v>
      </c>
      <c r="H4" s="29" t="s">
        <v>93</v>
      </c>
      <c r="I4" s="29" t="s">
        <v>105</v>
      </c>
      <c r="J4" s="29" t="s">
        <v>106</v>
      </c>
      <c r="K4" s="29" t="s">
        <v>94</v>
      </c>
      <c r="L4" s="29" t="s">
        <v>115</v>
      </c>
    </row>
    <row r="5" spans="1:12">
      <c r="A5" s="28">
        <v>0</v>
      </c>
      <c r="B5" s="28">
        <v>215</v>
      </c>
      <c r="C5" s="28" t="s">
        <v>119</v>
      </c>
      <c r="D5" s="28">
        <v>2152</v>
      </c>
      <c r="E5" s="28" t="s">
        <v>31</v>
      </c>
      <c r="F5" s="28" t="s">
        <v>108</v>
      </c>
      <c r="G5" s="28" t="s">
        <v>107</v>
      </c>
      <c r="H5" s="28">
        <v>997</v>
      </c>
      <c r="I5" s="28">
        <v>994</v>
      </c>
      <c r="J5" s="28" t="s">
        <v>107</v>
      </c>
      <c r="K5" s="28">
        <v>8</v>
      </c>
      <c r="L5" s="28">
        <v>0.3193485774</v>
      </c>
    </row>
    <row r="6" spans="1:12">
      <c r="A6" s="28">
        <v>1</v>
      </c>
      <c r="B6" s="28">
        <v>22</v>
      </c>
      <c r="C6" s="28" t="s">
        <v>124</v>
      </c>
      <c r="D6" s="28">
        <v>221</v>
      </c>
      <c r="E6" s="28" t="s">
        <v>36</v>
      </c>
      <c r="F6" s="28" t="s">
        <v>108</v>
      </c>
      <c r="G6" s="28" t="s">
        <v>107</v>
      </c>
      <c r="H6" s="28">
        <v>997</v>
      </c>
      <c r="I6" s="28">
        <v>994</v>
      </c>
      <c r="J6" s="28" t="s">
        <v>107</v>
      </c>
      <c r="K6" s="28">
        <v>86</v>
      </c>
      <c r="L6" s="28">
        <v>246.46509033800001</v>
      </c>
    </row>
    <row r="7" spans="1:12">
      <c r="A7" s="28">
        <v>2</v>
      </c>
      <c r="B7" s="28">
        <v>22</v>
      </c>
      <c r="C7" s="28" t="s">
        <v>124</v>
      </c>
      <c r="D7" s="28">
        <v>222</v>
      </c>
      <c r="E7" s="28" t="s">
        <v>37</v>
      </c>
      <c r="F7" s="28" t="s">
        <v>108</v>
      </c>
      <c r="G7" s="28" t="s">
        <v>107</v>
      </c>
      <c r="H7" s="28">
        <v>997</v>
      </c>
      <c r="I7" s="28">
        <v>994</v>
      </c>
      <c r="J7" s="28" t="s">
        <v>107</v>
      </c>
      <c r="K7" s="28">
        <v>16</v>
      </c>
      <c r="L7" s="28">
        <v>41.524725795800002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125</v>
      </c>
    </row>
    <row r="4" spans="1:12">
      <c r="A4" s="29" t="s">
        <v>88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92</v>
      </c>
      <c r="H4" s="29" t="s">
        <v>93</v>
      </c>
      <c r="I4" s="29" t="s">
        <v>105</v>
      </c>
      <c r="J4" s="29" t="s">
        <v>106</v>
      </c>
      <c r="K4" s="29" t="s">
        <v>94</v>
      </c>
      <c r="L4" s="29" t="s">
        <v>115</v>
      </c>
    </row>
    <row r="5" spans="1:12">
      <c r="A5" s="28">
        <v>0</v>
      </c>
      <c r="B5" s="28">
        <v>215</v>
      </c>
      <c r="C5" s="28" t="s">
        <v>119</v>
      </c>
      <c r="D5" s="28">
        <v>2152</v>
      </c>
      <c r="E5" s="28" t="s">
        <v>31</v>
      </c>
      <c r="F5" s="28" t="s">
        <v>108</v>
      </c>
      <c r="G5" s="28" t="s">
        <v>107</v>
      </c>
      <c r="H5" s="28">
        <v>997</v>
      </c>
      <c r="I5" s="28">
        <v>994</v>
      </c>
      <c r="J5" s="28" t="s">
        <v>107</v>
      </c>
      <c r="K5" s="28">
        <v>1</v>
      </c>
      <c r="L5" s="28">
        <v>9.9583878299999998E-2</v>
      </c>
    </row>
    <row r="6" spans="1:12">
      <c r="A6" s="28">
        <v>1</v>
      </c>
      <c r="B6" s="28">
        <v>22</v>
      </c>
      <c r="C6" s="28" t="s">
        <v>124</v>
      </c>
      <c r="D6" s="28">
        <v>221</v>
      </c>
      <c r="E6" s="28" t="s">
        <v>36</v>
      </c>
      <c r="F6" s="28" t="s">
        <v>108</v>
      </c>
      <c r="G6" s="28" t="s">
        <v>107</v>
      </c>
      <c r="H6" s="28">
        <v>997</v>
      </c>
      <c r="I6" s="28">
        <v>994</v>
      </c>
      <c r="J6" s="28" t="s">
        <v>107</v>
      </c>
      <c r="K6" s="28">
        <v>20</v>
      </c>
      <c r="L6" s="28">
        <v>57.513601151400003</v>
      </c>
    </row>
    <row r="7" spans="1:12">
      <c r="A7" s="28">
        <v>2</v>
      </c>
      <c r="B7" s="28">
        <v>22</v>
      </c>
      <c r="C7" s="28" t="s">
        <v>124</v>
      </c>
      <c r="D7" s="28">
        <v>222</v>
      </c>
      <c r="E7" s="28" t="s">
        <v>37</v>
      </c>
      <c r="F7" s="28" t="s">
        <v>108</v>
      </c>
      <c r="G7" s="28" t="s">
        <v>107</v>
      </c>
      <c r="H7" s="28">
        <v>997</v>
      </c>
      <c r="I7" s="28">
        <v>994</v>
      </c>
      <c r="J7" s="28" t="s">
        <v>107</v>
      </c>
      <c r="K7" s="28">
        <v>4</v>
      </c>
      <c r="L7" s="28">
        <v>6.9400875125999999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1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126</v>
      </c>
    </row>
    <row r="4" spans="1:12">
      <c r="A4" s="29" t="s">
        <v>88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92</v>
      </c>
      <c r="H4" s="29" t="s">
        <v>93</v>
      </c>
      <c r="I4" s="29" t="s">
        <v>105</v>
      </c>
      <c r="J4" s="29" t="s">
        <v>106</v>
      </c>
      <c r="K4" s="29" t="s">
        <v>94</v>
      </c>
      <c r="L4" s="29" t="s">
        <v>95</v>
      </c>
    </row>
    <row r="5" spans="1:12">
      <c r="A5" s="28">
        <v>0</v>
      </c>
      <c r="B5" s="28">
        <v>2</v>
      </c>
      <c r="C5" s="28" t="s">
        <v>127</v>
      </c>
      <c r="D5" s="28">
        <v>21</v>
      </c>
      <c r="E5" s="28" t="s">
        <v>44</v>
      </c>
      <c r="F5" s="28" t="s">
        <v>128</v>
      </c>
      <c r="G5" s="28" t="s">
        <v>107</v>
      </c>
      <c r="H5" s="28">
        <v>997</v>
      </c>
      <c r="I5" s="28">
        <v>992</v>
      </c>
      <c r="J5" s="28" t="s">
        <v>107</v>
      </c>
      <c r="K5" s="28">
        <v>9</v>
      </c>
      <c r="L5" s="28">
        <v>383.70566394299999</v>
      </c>
    </row>
    <row r="6" spans="1:12">
      <c r="A6" s="28">
        <v>1</v>
      </c>
      <c r="B6" s="28">
        <v>2</v>
      </c>
      <c r="C6" s="28" t="s">
        <v>127</v>
      </c>
      <c r="D6" s="28">
        <v>22</v>
      </c>
      <c r="E6" s="28" t="s">
        <v>129</v>
      </c>
      <c r="F6" s="28" t="s">
        <v>128</v>
      </c>
      <c r="G6" s="28" t="s">
        <v>107</v>
      </c>
      <c r="H6" s="28">
        <v>997</v>
      </c>
      <c r="I6" s="28">
        <v>992</v>
      </c>
      <c r="J6" s="28" t="s">
        <v>107</v>
      </c>
      <c r="K6" s="28">
        <v>4</v>
      </c>
      <c r="L6" s="28">
        <v>147.35797980000001</v>
      </c>
    </row>
    <row r="7" spans="1:12">
      <c r="A7" s="28">
        <v>2</v>
      </c>
      <c r="B7" s="28">
        <v>2</v>
      </c>
      <c r="C7" s="28" t="s">
        <v>127</v>
      </c>
      <c r="D7" s="28">
        <v>24</v>
      </c>
      <c r="E7" s="28" t="s">
        <v>130</v>
      </c>
      <c r="F7" s="28" t="s">
        <v>128</v>
      </c>
      <c r="G7" s="28" t="s">
        <v>107</v>
      </c>
      <c r="H7" s="28">
        <v>997</v>
      </c>
      <c r="I7" s="28">
        <v>992</v>
      </c>
      <c r="J7" s="28" t="s">
        <v>107</v>
      </c>
      <c r="K7" s="28">
        <v>95</v>
      </c>
      <c r="L7" s="28">
        <v>9886.6134161800001</v>
      </c>
    </row>
    <row r="8" spans="1:12">
      <c r="A8" s="28">
        <v>3</v>
      </c>
      <c r="B8" s="28">
        <v>3</v>
      </c>
      <c r="C8" s="28" t="s">
        <v>131</v>
      </c>
      <c r="D8" s="28">
        <v>31</v>
      </c>
      <c r="E8" s="28" t="s">
        <v>132</v>
      </c>
      <c r="F8" s="28" t="s">
        <v>128</v>
      </c>
      <c r="G8" s="28" t="s">
        <v>107</v>
      </c>
      <c r="H8" s="28">
        <v>997</v>
      </c>
      <c r="I8" s="28">
        <v>992</v>
      </c>
      <c r="J8" s="28" t="s">
        <v>107</v>
      </c>
      <c r="K8" s="28">
        <v>87</v>
      </c>
      <c r="L8" s="28">
        <v>11787.426121500001</v>
      </c>
    </row>
    <row r="9" spans="1:12">
      <c r="A9" s="28">
        <v>4</v>
      </c>
      <c r="B9" s="28">
        <v>3</v>
      </c>
      <c r="C9" s="28" t="s">
        <v>131</v>
      </c>
      <c r="D9" s="28">
        <v>32</v>
      </c>
      <c r="E9" s="28" t="s">
        <v>39</v>
      </c>
      <c r="F9" s="28" t="s">
        <v>128</v>
      </c>
      <c r="G9" s="28" t="s">
        <v>107</v>
      </c>
      <c r="H9" s="28">
        <v>997</v>
      </c>
      <c r="I9" s="28">
        <v>992</v>
      </c>
      <c r="J9" s="28" t="s">
        <v>107</v>
      </c>
      <c r="K9" s="28">
        <v>45</v>
      </c>
      <c r="L9" s="28">
        <v>19792.5903688</v>
      </c>
    </row>
    <row r="10" spans="1:12">
      <c r="A10" s="28">
        <v>5</v>
      </c>
      <c r="B10" s="28">
        <v>3</v>
      </c>
      <c r="C10" s="28" t="s">
        <v>131</v>
      </c>
      <c r="D10" s="28">
        <v>33</v>
      </c>
      <c r="E10" s="28" t="s">
        <v>42</v>
      </c>
      <c r="F10" s="28" t="s">
        <v>128</v>
      </c>
      <c r="G10" s="28" t="s">
        <v>107</v>
      </c>
      <c r="H10" s="28">
        <v>997</v>
      </c>
      <c r="I10" s="28">
        <v>992</v>
      </c>
      <c r="J10" s="28" t="s">
        <v>107</v>
      </c>
      <c r="K10" s="28">
        <v>1</v>
      </c>
      <c r="L10" s="28">
        <v>27.7760874891</v>
      </c>
    </row>
    <row r="11" spans="1:12">
      <c r="A11" s="28">
        <v>6</v>
      </c>
      <c r="B11" s="28">
        <v>998</v>
      </c>
      <c r="C11" s="28" t="s">
        <v>43</v>
      </c>
      <c r="D11" s="28">
        <v>998</v>
      </c>
      <c r="E11" s="28" t="s">
        <v>43</v>
      </c>
      <c r="F11" s="28" t="s">
        <v>128</v>
      </c>
      <c r="G11" s="28" t="s">
        <v>107</v>
      </c>
      <c r="H11" s="28">
        <v>997</v>
      </c>
      <c r="I11" s="28">
        <v>992</v>
      </c>
      <c r="J11" s="28" t="s">
        <v>107</v>
      </c>
      <c r="K11" s="28">
        <v>13</v>
      </c>
      <c r="L11" s="28">
        <v>885.54304927500004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1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133</v>
      </c>
    </row>
    <row r="4" spans="1:12">
      <c r="A4" s="29" t="s">
        <v>88</v>
      </c>
      <c r="B4" s="29" t="s">
        <v>100</v>
      </c>
      <c r="C4" s="29" t="s">
        <v>101</v>
      </c>
      <c r="D4" s="29" t="s">
        <v>102</v>
      </c>
      <c r="E4" s="29" t="s">
        <v>103</v>
      </c>
      <c r="F4" s="29" t="s">
        <v>104</v>
      </c>
      <c r="G4" s="29" t="s">
        <v>92</v>
      </c>
      <c r="H4" s="29" t="s">
        <v>93</v>
      </c>
      <c r="I4" s="29" t="s">
        <v>105</v>
      </c>
      <c r="J4" s="29" t="s">
        <v>106</v>
      </c>
      <c r="K4" s="29" t="s">
        <v>94</v>
      </c>
      <c r="L4" s="29" t="s">
        <v>95</v>
      </c>
    </row>
    <row r="5" spans="1:12">
      <c r="A5" s="28">
        <v>0</v>
      </c>
      <c r="B5" s="28">
        <v>2</v>
      </c>
      <c r="C5" s="28" t="s">
        <v>127</v>
      </c>
      <c r="D5" s="28">
        <v>21</v>
      </c>
      <c r="E5" s="28" t="s">
        <v>44</v>
      </c>
      <c r="F5" s="28" t="s">
        <v>128</v>
      </c>
      <c r="G5" s="28" t="s">
        <v>107</v>
      </c>
      <c r="H5" s="28">
        <v>997</v>
      </c>
      <c r="I5" s="28">
        <v>992</v>
      </c>
      <c r="J5" s="28" t="s">
        <v>107</v>
      </c>
      <c r="K5" s="28">
        <v>2</v>
      </c>
      <c r="L5" s="28">
        <v>6.1967435969000002</v>
      </c>
    </row>
    <row r="6" spans="1:12">
      <c r="A6" s="28">
        <v>1</v>
      </c>
      <c r="B6" s="28">
        <v>2</v>
      </c>
      <c r="C6" s="28" t="s">
        <v>127</v>
      </c>
      <c r="D6" s="28">
        <v>22</v>
      </c>
      <c r="E6" s="28" t="s">
        <v>129</v>
      </c>
      <c r="F6" s="28" t="s">
        <v>128</v>
      </c>
      <c r="G6" s="28" t="s">
        <v>107</v>
      </c>
      <c r="H6" s="28">
        <v>997</v>
      </c>
      <c r="I6" s="28">
        <v>992</v>
      </c>
      <c r="J6" s="28" t="s">
        <v>107</v>
      </c>
      <c r="K6" s="28">
        <v>1</v>
      </c>
      <c r="L6" s="28">
        <v>4.6872253333999998</v>
      </c>
    </row>
    <row r="7" spans="1:12">
      <c r="A7" s="28">
        <v>2</v>
      </c>
      <c r="B7" s="28">
        <v>2</v>
      </c>
      <c r="C7" s="28" t="s">
        <v>127</v>
      </c>
      <c r="D7" s="28">
        <v>24</v>
      </c>
      <c r="E7" s="28" t="s">
        <v>130</v>
      </c>
      <c r="F7" s="28" t="s">
        <v>128</v>
      </c>
      <c r="G7" s="28" t="s">
        <v>107</v>
      </c>
      <c r="H7" s="28">
        <v>997</v>
      </c>
      <c r="I7" s="28">
        <v>992</v>
      </c>
      <c r="J7" s="28" t="s">
        <v>107</v>
      </c>
      <c r="K7" s="28">
        <v>22</v>
      </c>
      <c r="L7" s="28">
        <v>121.998356833</v>
      </c>
    </row>
    <row r="8" spans="1:12">
      <c r="A8" s="28">
        <v>3</v>
      </c>
      <c r="B8" s="28">
        <v>3</v>
      </c>
      <c r="C8" s="28" t="s">
        <v>131</v>
      </c>
      <c r="D8" s="28">
        <v>31</v>
      </c>
      <c r="E8" s="28" t="s">
        <v>132</v>
      </c>
      <c r="F8" s="28" t="s">
        <v>128</v>
      </c>
      <c r="G8" s="28" t="s">
        <v>107</v>
      </c>
      <c r="H8" s="28">
        <v>997</v>
      </c>
      <c r="I8" s="28">
        <v>992</v>
      </c>
      <c r="J8" s="28" t="s">
        <v>107</v>
      </c>
      <c r="K8" s="28">
        <v>23</v>
      </c>
      <c r="L8" s="28">
        <v>1978.0634798000001</v>
      </c>
    </row>
    <row r="9" spans="1:12">
      <c r="A9" s="28">
        <v>4</v>
      </c>
      <c r="B9" s="28">
        <v>3</v>
      </c>
      <c r="C9" s="28" t="s">
        <v>131</v>
      </c>
      <c r="D9" s="28">
        <v>32</v>
      </c>
      <c r="E9" s="28" t="s">
        <v>39</v>
      </c>
      <c r="F9" s="28" t="s">
        <v>128</v>
      </c>
      <c r="G9" s="28" t="s">
        <v>107</v>
      </c>
      <c r="H9" s="28">
        <v>997</v>
      </c>
      <c r="I9" s="28">
        <v>992</v>
      </c>
      <c r="J9" s="28" t="s">
        <v>107</v>
      </c>
      <c r="K9" s="28">
        <v>18</v>
      </c>
      <c r="L9" s="28">
        <v>5219.2449400200003</v>
      </c>
    </row>
    <row r="10" spans="1:12">
      <c r="A10" s="28">
        <v>5</v>
      </c>
      <c r="B10" s="28">
        <v>3</v>
      </c>
      <c r="C10" s="28" t="s">
        <v>131</v>
      </c>
      <c r="D10" s="28">
        <v>33</v>
      </c>
      <c r="E10" s="28" t="s">
        <v>42</v>
      </c>
      <c r="F10" s="28" t="s">
        <v>128</v>
      </c>
      <c r="G10" s="28" t="s">
        <v>107</v>
      </c>
      <c r="H10" s="28">
        <v>997</v>
      </c>
      <c r="I10" s="28">
        <v>992</v>
      </c>
      <c r="J10" s="28" t="s">
        <v>107</v>
      </c>
      <c r="K10" s="28">
        <v>1</v>
      </c>
      <c r="L10" s="28">
        <v>27.2880277772</v>
      </c>
    </row>
    <row r="11" spans="1:12">
      <c r="A11" s="28">
        <v>6</v>
      </c>
      <c r="B11" s="28">
        <v>998</v>
      </c>
      <c r="C11" s="28" t="s">
        <v>43</v>
      </c>
      <c r="D11" s="28">
        <v>998</v>
      </c>
      <c r="E11" s="28" t="s">
        <v>43</v>
      </c>
      <c r="F11" s="28" t="s">
        <v>128</v>
      </c>
      <c r="G11" s="28" t="s">
        <v>107</v>
      </c>
      <c r="H11" s="28">
        <v>997</v>
      </c>
      <c r="I11" s="28">
        <v>992</v>
      </c>
      <c r="J11" s="28" t="s">
        <v>107</v>
      </c>
      <c r="K11" s="28">
        <v>1</v>
      </c>
      <c r="L11" s="28">
        <v>11.4600476501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Huge Justine</cp:lastModifiedBy>
  <cp:lastPrinted>2020-10-14T12:56:37Z</cp:lastPrinted>
  <dcterms:created xsi:type="dcterms:W3CDTF">2017-04-13T10:25:13Z</dcterms:created>
  <dcterms:modified xsi:type="dcterms:W3CDTF">2025-08-01T20:17:35Z</dcterms:modified>
</cp:coreProperties>
</file>