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Vir\EMSR824_portugal\DELMONIT02\03MAPS\output\EMSR824\AOI03\DEL_MONIT02\FCT\EMSR824_AOI03_DEL_MONIT02_v1\20250807_tabla_delmonit02\"/>
    </mc:Choice>
  </mc:AlternateContent>
  <xr:revisionPtr revIDLastSave="0" documentId="13_ncr:1_{68EF8456-9347-4B4F-A50A-7E523A99DCC5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L_v1_aoi" sheetId="7" r:id="rId7"/>
    <sheet name="_transportationL_v1_aff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56" i="2"/>
  <c r="B53" i="2"/>
  <c r="B52" i="2"/>
  <c r="B36" i="2"/>
  <c r="B35" i="2"/>
</calcChain>
</file>

<file path=xl/sharedStrings.xml><?xml version="1.0" encoding="utf-8"?>
<sst xmlns="http://schemas.openxmlformats.org/spreadsheetml/2006/main" count="464" uniqueCount="130">
  <si>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</si>
  <si>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</si>
  <si>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</si>
  <si>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</si>
  <si>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</si>
  <si>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EMSR824 AOI: 03 Vila Real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</si>
  <si>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</si>
  <si>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</si>
  <si>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</si>
  <si>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</si>
  <si>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</si>
  <si>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</si>
  <si>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</si>
  <si>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</si>
  <si>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</si>
  <si>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</si>
  <si>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Wholesale and retail trade buildings</t>
  </si>
  <si>
    <t>Industrial buildings</t>
  </si>
  <si>
    <t>School, university and research buildings</t>
  </si>
  <si>
    <t>Other non-residential buildings</t>
  </si>
  <si>
    <t>Cemetery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</si>
  <si>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</si>
  <si>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</si>
  <si>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</si>
  <si>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</si>
  <si>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</si>
  <si>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</si>
  <si>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</si>
  <si>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</si>
  <si>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Dams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</si>
  <si>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</si>
  <si>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</si>
  <si>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</si>
  <si>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</si>
  <si>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Land use</t>
  </si>
  <si>
    <t>Shrub and/or herbaceous vegetation association</t>
  </si>
  <si>
    <t xml:space="preserve">Forests </t>
  </si>
  <si>
    <t xml:space="preserve">Heterogeneous agricultural areas </t>
  </si>
  <si>
    <t>Open spaces with little or no vegetation</t>
  </si>
  <si>
    <t>Arable land</t>
  </si>
  <si>
    <t xml:space="preserve">Pastures </t>
  </si>
  <si>
    <t xml:space="preserve">Permanent crops </t>
  </si>
  <si>
    <t>Other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</si>
  <si>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</si>
  <si>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</si>
  <si>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</si>
  <si>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</si>
  <si>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</si>
  <si>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</si>
  <si>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</si>
  <si>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</si>
  <si>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</si>
  <si>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</si>
  <si>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</si>
  <si>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</si>
  <si>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</si>
  <si>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</si>
  <si>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</si>
  <si>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</si>
  <si>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03 Vila Real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</si>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</sst>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&quot;~&quot;\ ###,###"/>
    <numFmt numFmtId="167" formatCode="&quot;~&quot;\ ####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0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164" fontId="5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12" fillId="0" borderId="0" xfId="0" applyFont="1"/>
    <xf numFmtId="0" fontId="13" fillId="0" borderId="0" xfId="0" applyFont="1"/>
    <xf numFmtId="0" fontId="12" fillId="0" borderId="5" xfId="0" applyFont="1" applyBorder="1"/>
    <xf numFmtId="0" fontId="12" fillId="0" borderId="5" xfId="0" applyFont="1" applyBorder="1" applyAlignment="1">
      <alignment horizontal="right" vertical="center"/>
    </xf>
    <xf numFmtId="165" fontId="12" fillId="0" borderId="5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vertical="top" wrapText="1"/>
    </xf>
    <xf numFmtId="0" fontId="9" fillId="0" borderId="6" xfId="0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6" xfId="0" applyFont="1" applyBorder="1" applyAlignment="1">
      <alignment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9" fillId="0" borderId="7" xfId="0" applyFont="1" applyBorder="1" applyAlignment="1">
      <alignment horizontal="right" vertical="center" wrapText="1"/>
    </xf>
    <xf numFmtId="165" fontId="12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9" fillId="0" borderId="8" xfId="0" applyFont="1" applyBorder="1" applyAlignment="1">
      <alignment horizontal="right"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9" fillId="0" borderId="6" xfId="0" applyFont="1" applyBorder="1"/>
    <xf numFmtId="0" fontId="10" fillId="0" borderId="6" xfId="0" applyFont="1" applyBorder="1" applyAlignment="1">
      <alignment vertical="center"/>
    </xf>
    <xf numFmtId="165" fontId="12" fillId="0" borderId="6" xfId="0" applyNumberFormat="1" applyFont="1" applyBorder="1" applyAlignment="1">
      <alignment horizontal="center" vertical="center"/>
    </xf>
    <xf numFmtId="0" fontId="0" fillId="0" borderId="7" xfId="0" applyBorder="1"/>
    <xf numFmtId="0" fontId="10" fillId="0" borderId="7" xfId="0" applyFont="1" applyBorder="1" applyAlignment="1">
      <alignment vertical="center"/>
    </xf>
    <xf numFmtId="165" fontId="12" fillId="0" borderId="7" xfId="0" applyNumberFormat="1" applyFont="1" applyBorder="1" applyAlignment="1">
      <alignment horizontal="center" vertical="center"/>
    </xf>
    <xf numFmtId="0" fontId="0" fillId="0" borderId="8" xfId="0" applyBorder="1"/>
    <xf numFmtId="0" fontId="10" fillId="0" borderId="8" xfId="0" applyFont="1" applyBorder="1" applyAlignment="1">
      <alignment vertical="center"/>
    </xf>
    <xf numFmtId="165" fontId="12" fillId="0" borderId="8" xfId="0" applyNumberFormat="1" applyFont="1" applyBorder="1" applyAlignment="1">
      <alignment horizontal="center" vertical="center"/>
    </xf>
    <xf numFmtId="166" fontId="12" fillId="0" borderId="5" xfId="0" applyNumberFormat="1" applyFont="1" applyBorder="1" applyAlignment="1">
      <alignment horizontal="center" vertical="center"/>
    </xf>
    <xf numFmtId="167" fontId="12" fillId="0" borderId="5" xfId="0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5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3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36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4140625" defaultRowHeight="14.4" x14ac:dyDescent="0.3"/>
  <cols>
    <col min="2" max="2" width="154.6640625" bestFit="1" customWidth="1"/>
  </cols>
  <sheetData>
    <row r="1" spans="2:2" x14ac:dyDescent="0.3">
      <c r="B1" s="17"/>
    </row>
    <row r="2" spans="2:2" ht="20.25" customHeight="1" x14ac:dyDescent="0.3">
      <c r="B2" s="18" t="s">
        <v>0</v>
      </c>
    </row>
    <row r="3" spans="2:2" x14ac:dyDescent="0.3">
      <c r="B3" s="17"/>
    </row>
    <row r="4" spans="2:2" ht="15.75" customHeight="1" x14ac:dyDescent="0.3">
      <c r="B4" s="20" t="s">
        <v>1</v>
      </c>
    </row>
    <row r="5" spans="2:2" ht="15.75" customHeight="1" x14ac:dyDescent="0.3">
      <c r="B5" s="20" t="s">
        <v>2</v>
      </c>
    </row>
    <row r="6" spans="2:2" ht="15.75" customHeight="1" x14ac:dyDescent="0.3">
      <c r="B6" s="20"/>
    </row>
    <row r="7" spans="2:2" ht="15.75" customHeight="1" x14ac:dyDescent="0.3">
      <c r="B7" s="20" t="s">
        <v>3</v>
      </c>
    </row>
    <row r="8" spans="2:2" ht="15.75" customHeight="1" x14ac:dyDescent="0.3">
      <c r="B8" s="20"/>
    </row>
    <row r="9" spans="2:2" ht="30.75" customHeight="1" x14ac:dyDescent="0.3">
      <c r="B9" s="2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60"/>
  <sheetViews>
    <sheetView showGridLines="0" tabSelected="1" zoomScale="70" zoomScaleNormal="70" workbookViewId="0">
      <selection activeCell="C79" sqref="C79"/>
    </sheetView>
  </sheetViews>
  <sheetFormatPr baseColWidth="10" defaultColWidth="9.109375" defaultRowHeight="14.4" x14ac:dyDescent="0.3"/>
  <cols>
    <col min="1" max="1" width="9.109375" customWidth="1"/>
    <col min="2" max="2" width="28.109375" customWidth="1"/>
    <col min="3" max="3" width="57" style="11" customWidth="1"/>
    <col min="4" max="4" width="7.6640625" style="7" bestFit="1" customWidth="1"/>
    <col min="5" max="5" width="11" style="7" customWidth="1"/>
    <col min="6" max="6" width="11.44140625" style="6" bestFit="1" customWidth="1"/>
    <col min="7" max="17" width="9.109375" customWidth="1"/>
    <col min="18" max="18" width="9.109375" style="1" customWidth="1"/>
    <col min="19" max="16384" width="9.109375" style="1"/>
  </cols>
  <sheetData>
    <row r="1" spans="1:8" ht="15" x14ac:dyDescent="0.3">
      <c r="A1" s="9"/>
      <c r="B1" s="29" t="s">
        <v>5</v>
      </c>
    </row>
    <row r="3" spans="1:8" ht="15" x14ac:dyDescent="0.35">
      <c r="B3" s="12" t="s">
        <v>6</v>
      </c>
      <c r="C3" s="13"/>
      <c r="D3" s="13"/>
      <c r="E3" s="13"/>
      <c r="F3" s="14"/>
      <c r="G3" s="2"/>
      <c r="H3" s="2"/>
    </row>
    <row r="4" spans="1:8" ht="15" x14ac:dyDescent="0.35">
      <c r="B4" s="15"/>
      <c r="C4" s="67" t="s">
        <v>7</v>
      </c>
      <c r="D4" s="68"/>
      <c r="E4" s="19" t="s">
        <v>8</v>
      </c>
      <c r="F4" s="16" t="s">
        <v>9</v>
      </c>
      <c r="G4" s="2"/>
      <c r="H4" s="2"/>
    </row>
    <row r="5" spans="1:8" x14ac:dyDescent="0.3">
      <c r="B5" s="24" t="s">
        <v>10</v>
      </c>
      <c r="C5" s="24"/>
      <c r="D5" s="25" t="s">
        <v>11</v>
      </c>
      <c r="E5" s="24"/>
      <c r="F5" s="26">
        <v>2891.90676717</v>
      </c>
    </row>
    <row r="6" spans="1:8" ht="15" x14ac:dyDescent="0.35">
      <c r="B6" s="31" t="s">
        <v>12</v>
      </c>
      <c r="C6" s="32" t="s">
        <v>13</v>
      </c>
      <c r="D6" s="32"/>
      <c r="E6" s="54">
        <v>30</v>
      </c>
      <c r="F6" s="53">
        <v>7000</v>
      </c>
      <c r="G6" s="2"/>
      <c r="H6" s="2"/>
    </row>
    <row r="7" spans="1:8" ht="15" x14ac:dyDescent="0.35">
      <c r="B7" s="27" t="s">
        <v>14</v>
      </c>
      <c r="C7" s="33" t="s">
        <v>15</v>
      </c>
      <c r="D7" s="28" t="s">
        <v>11</v>
      </c>
      <c r="E7" s="34">
        <v>0.24956369389999999</v>
      </c>
      <c r="F7" s="34">
        <v>255.26245532799999</v>
      </c>
      <c r="G7" s="2"/>
      <c r="H7" s="2"/>
    </row>
    <row r="8" spans="1:8" ht="15" x14ac:dyDescent="0.35">
      <c r="B8" s="35"/>
      <c r="C8" s="36" t="s">
        <v>16</v>
      </c>
      <c r="D8" s="37" t="s">
        <v>11</v>
      </c>
      <c r="E8" s="38">
        <v>0</v>
      </c>
      <c r="F8" s="38">
        <v>7.9616050499999994E-2</v>
      </c>
      <c r="G8" s="2"/>
      <c r="H8" s="2"/>
    </row>
    <row r="9" spans="1:8" ht="15" x14ac:dyDescent="0.35">
      <c r="B9" s="35"/>
      <c r="C9" s="36" t="s">
        <v>17</v>
      </c>
      <c r="D9" s="37" t="s">
        <v>11</v>
      </c>
      <c r="E9" s="38">
        <v>6.2003822999999996E-3</v>
      </c>
      <c r="F9" s="38">
        <v>35.330752141399998</v>
      </c>
      <c r="G9" s="2"/>
      <c r="H9" s="2"/>
    </row>
    <row r="10" spans="1:8" ht="15" x14ac:dyDescent="0.35">
      <c r="B10" s="35"/>
      <c r="C10" s="36" t="s">
        <v>18</v>
      </c>
      <c r="D10" s="37" t="s">
        <v>11</v>
      </c>
      <c r="E10" s="38">
        <v>0</v>
      </c>
      <c r="F10" s="38">
        <v>1.1865069162999999</v>
      </c>
      <c r="G10" s="2"/>
      <c r="H10" s="2"/>
    </row>
    <row r="11" spans="1:8" x14ac:dyDescent="0.3">
      <c r="B11" s="35"/>
      <c r="C11" s="36" t="s">
        <v>19</v>
      </c>
      <c r="D11" s="37" t="s">
        <v>11</v>
      </c>
      <c r="E11" s="38">
        <v>0</v>
      </c>
      <c r="F11" s="38">
        <v>1.9575612454</v>
      </c>
    </row>
    <row r="12" spans="1:8" x14ac:dyDescent="0.3">
      <c r="B12" s="39"/>
      <c r="C12" s="40" t="s">
        <v>20</v>
      </c>
      <c r="D12" s="41" t="s">
        <v>11</v>
      </c>
      <c r="E12" s="42">
        <v>5.8983786999999999E-3</v>
      </c>
      <c r="F12" s="42">
        <v>1.6131687709</v>
      </c>
    </row>
    <row r="13" spans="1:8" x14ac:dyDescent="0.3">
      <c r="B13" s="27" t="s">
        <v>21</v>
      </c>
      <c r="C13" s="43" t="s">
        <v>22</v>
      </c>
      <c r="D13" s="28" t="s">
        <v>23</v>
      </c>
      <c r="E13" s="34">
        <v>1.05553308E-2</v>
      </c>
      <c r="F13" s="34">
        <v>69.136811332700006</v>
      </c>
    </row>
    <row r="14" spans="1:8" x14ac:dyDescent="0.3">
      <c r="B14" s="35"/>
      <c r="C14" s="36" t="s">
        <v>24</v>
      </c>
      <c r="D14" s="37" t="s">
        <v>23</v>
      </c>
      <c r="E14" s="38">
        <v>0</v>
      </c>
      <c r="F14" s="38">
        <v>24.3446502376</v>
      </c>
    </row>
    <row r="15" spans="1:8" x14ac:dyDescent="0.3">
      <c r="B15" s="35"/>
      <c r="C15" s="36" t="s">
        <v>25</v>
      </c>
      <c r="D15" s="37" t="s">
        <v>23</v>
      </c>
      <c r="E15" s="38">
        <v>6.3250778186999996</v>
      </c>
      <c r="F15" s="38">
        <v>58.230451950099997</v>
      </c>
    </row>
    <row r="16" spans="1:8" x14ac:dyDescent="0.3">
      <c r="B16" s="35"/>
      <c r="C16" s="36" t="s">
        <v>26</v>
      </c>
      <c r="D16" s="37" t="s">
        <v>23</v>
      </c>
      <c r="E16" s="38">
        <v>6.0992553807999998</v>
      </c>
      <c r="F16" s="38">
        <v>261.44761126700001</v>
      </c>
    </row>
    <row r="17" spans="2:6" x14ac:dyDescent="0.3">
      <c r="B17" s="39"/>
      <c r="C17" s="40" t="s">
        <v>27</v>
      </c>
      <c r="D17" s="41" t="s">
        <v>23</v>
      </c>
      <c r="E17" s="42">
        <v>52.870624279399998</v>
      </c>
      <c r="F17" s="42">
        <v>652.89537631400003</v>
      </c>
    </row>
    <row r="18" spans="2:6" x14ac:dyDescent="0.3">
      <c r="B18" s="27" t="s">
        <v>28</v>
      </c>
      <c r="C18" s="43" t="s">
        <v>29</v>
      </c>
      <c r="D18" s="28" t="s">
        <v>11</v>
      </c>
      <c r="E18" s="34">
        <v>0</v>
      </c>
      <c r="F18" s="34">
        <v>0.58208001369999995</v>
      </c>
    </row>
    <row r="19" spans="2:6" x14ac:dyDescent="0.3">
      <c r="B19" s="35"/>
      <c r="C19" s="36" t="s">
        <v>30</v>
      </c>
      <c r="D19" s="37" t="s">
        <v>11</v>
      </c>
      <c r="E19" s="38">
        <v>0.5867738227</v>
      </c>
      <c r="F19" s="38">
        <v>0.5867738227</v>
      </c>
    </row>
    <row r="20" spans="2:6" x14ac:dyDescent="0.3">
      <c r="B20" s="35"/>
      <c r="C20" s="36" t="s">
        <v>31</v>
      </c>
      <c r="D20" s="37" t="s">
        <v>11</v>
      </c>
      <c r="E20" s="38">
        <v>0.13869114299999999</v>
      </c>
      <c r="F20" s="38">
        <v>13.092111926499999</v>
      </c>
    </row>
    <row r="21" spans="2:6" x14ac:dyDescent="0.3">
      <c r="B21" s="35"/>
      <c r="C21" s="36" t="s">
        <v>32</v>
      </c>
      <c r="D21" s="37" t="s">
        <v>23</v>
      </c>
      <c r="E21" s="38">
        <v>5.3397797214000002</v>
      </c>
      <c r="F21" s="38">
        <v>54.2469971943</v>
      </c>
    </row>
    <row r="22" spans="2:6" x14ac:dyDescent="0.3">
      <c r="B22" s="39"/>
      <c r="C22" s="40" t="s">
        <v>33</v>
      </c>
      <c r="D22" s="41" t="s">
        <v>23</v>
      </c>
      <c r="E22" s="42">
        <v>0</v>
      </c>
      <c r="F22" s="42">
        <v>4.8080943859999996</v>
      </c>
    </row>
    <row r="23" spans="2:6" x14ac:dyDescent="0.3">
      <c r="B23" s="44" t="s">
        <v>34</v>
      </c>
      <c r="C23" s="45" t="s">
        <v>35</v>
      </c>
      <c r="D23" s="28" t="s">
        <v>11</v>
      </c>
      <c r="E23" s="34">
        <v>2695.3739085799998</v>
      </c>
      <c r="F23" s="46">
        <v>11081.405844999999</v>
      </c>
    </row>
    <row r="24" spans="2:6" x14ac:dyDescent="0.3">
      <c r="B24" s="47"/>
      <c r="C24" s="48" t="s">
        <v>36</v>
      </c>
      <c r="D24" s="37" t="s">
        <v>11</v>
      </c>
      <c r="E24" s="38">
        <v>95.376936942300006</v>
      </c>
      <c r="F24" s="49">
        <v>3611.3222547700002</v>
      </c>
    </row>
    <row r="25" spans="2:6" x14ac:dyDescent="0.3">
      <c r="B25" s="47"/>
      <c r="C25" s="48" t="s">
        <v>37</v>
      </c>
      <c r="D25" s="37" t="s">
        <v>11</v>
      </c>
      <c r="E25" s="38">
        <v>62.704451693099998</v>
      </c>
      <c r="F25" s="49">
        <v>2442.9007021799998</v>
      </c>
    </row>
    <row r="26" spans="2:6" x14ac:dyDescent="0.3">
      <c r="B26" s="47"/>
      <c r="C26" s="48" t="s">
        <v>38</v>
      </c>
      <c r="D26" s="37" t="s">
        <v>11</v>
      </c>
      <c r="E26" s="38">
        <v>27.019587014999999</v>
      </c>
      <c r="F26" s="49">
        <v>592.74955541199995</v>
      </c>
    </row>
    <row r="27" spans="2:6" x14ac:dyDescent="0.3">
      <c r="B27" s="47"/>
      <c r="C27" s="48" t="s">
        <v>39</v>
      </c>
      <c r="D27" s="37" t="s">
        <v>11</v>
      </c>
      <c r="E27" s="38">
        <v>5.8751567834999996</v>
      </c>
      <c r="F27" s="38">
        <v>1199.5801262699999</v>
      </c>
    </row>
    <row r="28" spans="2:6" x14ac:dyDescent="0.3">
      <c r="B28" s="47"/>
      <c r="C28" s="48" t="s">
        <v>40</v>
      </c>
      <c r="D28" s="37" t="s">
        <v>11</v>
      </c>
      <c r="E28" s="38">
        <v>5.5567266994000004</v>
      </c>
      <c r="F28" s="49">
        <v>50.212583847499999</v>
      </c>
    </row>
    <row r="29" spans="2:6" x14ac:dyDescent="0.3">
      <c r="B29" s="47"/>
      <c r="C29" s="48" t="s">
        <v>41</v>
      </c>
      <c r="D29" s="37" t="s">
        <v>11</v>
      </c>
      <c r="E29" s="38">
        <v>0</v>
      </c>
      <c r="F29" s="38">
        <v>60.688621710500001</v>
      </c>
    </row>
    <row r="30" spans="2:6" x14ac:dyDescent="0.3">
      <c r="B30" s="50"/>
      <c r="C30" s="51" t="s">
        <v>42</v>
      </c>
      <c r="D30" s="41" t="s">
        <v>11</v>
      </c>
      <c r="E30" s="42">
        <v>0</v>
      </c>
      <c r="F30" s="52">
        <v>281.14850285199998</v>
      </c>
    </row>
    <row r="31" spans="2:6" ht="15" x14ac:dyDescent="0.35">
      <c r="B31" s="3"/>
      <c r="C31" s="8"/>
      <c r="D31" s="4"/>
      <c r="E31" s="4"/>
      <c r="F31" s="5"/>
    </row>
    <row r="32" spans="2:6" ht="15" x14ac:dyDescent="0.35">
      <c r="B32" s="3"/>
      <c r="C32" s="8"/>
      <c r="D32" s="4"/>
      <c r="E32" s="4"/>
      <c r="F32" s="5"/>
    </row>
    <row r="33" spans="2:5" ht="15" x14ac:dyDescent="0.3">
      <c r="B33" s="55" t="s">
        <v>43</v>
      </c>
      <c r="C33" s="8"/>
      <c r="D33" s="4"/>
      <c r="E33" s="4"/>
    </row>
    <row r="34" spans="2:5" ht="15" x14ac:dyDescent="0.3">
      <c r="B34" s="22" t="s">
        <v>44</v>
      </c>
      <c r="C34" s="8"/>
      <c r="D34" s="4"/>
      <c r="E34" s="4"/>
    </row>
    <row r="35" spans="2:5" ht="15" x14ac:dyDescent="0.3">
      <c r="B35" s="56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5" s="8"/>
      <c r="D35" s="4"/>
      <c r="E35" s="4"/>
    </row>
    <row r="36" spans="2:5" ht="15" x14ac:dyDescent="0.3">
      <c r="B36" s="22" t="str">
        <f>CONCATENATE(CHAR(169)," European Union / Copernicus Emergency Management Service")</f>
        <v>© European Union / Copernicus Emergency Management Service</v>
      </c>
      <c r="C36" s="8"/>
      <c r="D36" s="4"/>
      <c r="E36" s="57" t="s">
        <v>45</v>
      </c>
    </row>
    <row r="37" spans="2:5" ht="15" x14ac:dyDescent="0.3">
      <c r="B37" s="3"/>
      <c r="C37" s="8"/>
      <c r="D37" s="4"/>
      <c r="E37" s="4"/>
    </row>
    <row r="38" spans="2:5" ht="15" x14ac:dyDescent="0.3">
      <c r="B38" s="3"/>
      <c r="C38" s="8"/>
      <c r="D38" s="4"/>
      <c r="E38" s="4"/>
    </row>
    <row r="39" spans="2:5" ht="15" x14ac:dyDescent="0.3">
      <c r="B39" s="55" t="s">
        <v>46</v>
      </c>
      <c r="C39" s="8"/>
      <c r="D39" s="4"/>
      <c r="E39" s="4"/>
    </row>
    <row r="40" spans="2:5" ht="15" x14ac:dyDescent="0.3">
      <c r="B40" s="22" t="s">
        <v>47</v>
      </c>
      <c r="C40" s="8"/>
      <c r="D40" s="4"/>
      <c r="E40" s="4"/>
    </row>
    <row r="41" spans="2:5" ht="15" x14ac:dyDescent="0.3">
      <c r="B41" s="22" t="s">
        <v>48</v>
      </c>
      <c r="C41" s="8"/>
      <c r="D41" s="4"/>
      <c r="E41" s="4"/>
    </row>
    <row r="42" spans="2:5" ht="15" x14ac:dyDescent="0.3">
      <c r="B42" s="22" t="s">
        <v>49</v>
      </c>
      <c r="C42" s="10"/>
      <c r="D42" s="4"/>
      <c r="E42" s="4"/>
    </row>
    <row r="43" spans="2:5" ht="15" x14ac:dyDescent="0.3">
      <c r="B43" s="22" t="s">
        <v>50</v>
      </c>
      <c r="C43" s="10"/>
      <c r="D43" s="4"/>
      <c r="E43" s="4"/>
    </row>
    <row r="44" spans="2:5" ht="15" x14ac:dyDescent="0.3">
      <c r="B44" s="3"/>
      <c r="C44" s="10"/>
      <c r="D44" s="4"/>
      <c r="E44" s="4"/>
    </row>
    <row r="45" spans="2:5" ht="15" x14ac:dyDescent="0.3">
      <c r="B45" s="3"/>
      <c r="C45" s="10"/>
      <c r="D45" s="4"/>
      <c r="E45" s="4"/>
    </row>
    <row r="46" spans="2:5" ht="15" x14ac:dyDescent="0.3">
      <c r="B46" s="55" t="s">
        <v>51</v>
      </c>
      <c r="C46" s="10"/>
      <c r="D46" s="4"/>
      <c r="E46" s="4"/>
    </row>
    <row r="47" spans="2:5" ht="15" x14ac:dyDescent="0.3">
      <c r="B47" s="22" t="s">
        <v>52</v>
      </c>
      <c r="C47" s="10"/>
      <c r="D47" s="4"/>
      <c r="E47" s="4"/>
    </row>
    <row r="48" spans="2:5" ht="15" x14ac:dyDescent="0.3">
      <c r="B48" s="22" t="s">
        <v>53</v>
      </c>
      <c r="C48" s="10"/>
      <c r="D48" s="4"/>
      <c r="E48" s="4"/>
    </row>
    <row r="49" spans="2:5" ht="15" x14ac:dyDescent="0.3">
      <c r="B49" s="3"/>
      <c r="C49" s="10"/>
      <c r="D49" s="4"/>
      <c r="E49" s="4"/>
    </row>
    <row r="50" spans="2:5" ht="15" x14ac:dyDescent="0.3">
      <c r="B50" s="3"/>
      <c r="C50" s="10"/>
      <c r="D50" s="4"/>
      <c r="E50" s="4"/>
    </row>
    <row r="51" spans="2:5" ht="15" x14ac:dyDescent="0.3">
      <c r="B51" s="55" t="s">
        <v>54</v>
      </c>
      <c r="C51" s="10"/>
      <c r="D51" s="4"/>
      <c r="E51" s="4"/>
    </row>
    <row r="52" spans="2:5" ht="15" x14ac:dyDescent="0.3">
      <c r="B52" s="22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52" s="10"/>
      <c r="D52" s="4"/>
      <c r="E52" s="4"/>
    </row>
    <row r="53" spans="2:5" x14ac:dyDescent="0.3">
      <c r="B53" s="22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55" spans="2:5" x14ac:dyDescent="0.3">
      <c r="B55" s="22" t="s">
        <v>55</v>
      </c>
    </row>
    <row r="56" spans="2:5" x14ac:dyDescent="0.3">
      <c r="B56" s="22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8" spans="2:5" x14ac:dyDescent="0.3">
      <c r="B58" s="22" t="s">
        <v>56</v>
      </c>
    </row>
    <row r="59" spans="2:5" x14ac:dyDescent="0.3">
      <c r="B59" s="69" t="s">
        <v>57</v>
      </c>
    </row>
    <row r="60" spans="2:5" x14ac:dyDescent="0.3">
      <c r="B60" s="69" t="s">
        <v>58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88671875" defaultRowHeight="14.4" x14ac:dyDescent="0.3"/>
  <cols>
    <col min="1" max="12" width="21" customWidth="1"/>
  </cols>
  <sheetData>
    <row r="1" spans="1:12" x14ac:dyDescent="0.3">
      <c r="A1" t="s">
        <v>59</v>
      </c>
    </row>
    <row r="3" spans="1:12" ht="39.6" x14ac:dyDescent="0.3">
      <c r="A3" s="58" t="s">
        <v>60</v>
      </c>
      <c r="B3" s="58" t="s">
        <v>61</v>
      </c>
      <c r="C3" s="58" t="s">
        <v>62</v>
      </c>
      <c r="D3" s="58" t="s">
        <v>63</v>
      </c>
      <c r="E3" s="58" t="s">
        <v>64</v>
      </c>
      <c r="F3" s="58" t="s">
        <v>65</v>
      </c>
      <c r="G3" s="58" t="s">
        <v>66</v>
      </c>
      <c r="H3" s="58" t="s">
        <v>67</v>
      </c>
      <c r="I3" s="58" t="s">
        <v>68</v>
      </c>
      <c r="J3" s="58" t="s">
        <v>69</v>
      </c>
      <c r="K3" s="58" t="s">
        <v>70</v>
      </c>
      <c r="L3" s="58" t="s">
        <v>71</v>
      </c>
    </row>
    <row r="4" spans="1:12" ht="51" x14ac:dyDescent="0.3">
      <c r="A4" s="59" t="s">
        <v>72</v>
      </c>
      <c r="B4" s="60" t="s">
        <v>73</v>
      </c>
      <c r="C4" s="60" t="s">
        <v>74</v>
      </c>
      <c r="D4" s="60" t="s">
        <v>75</v>
      </c>
      <c r="E4" s="60" t="s">
        <v>76</v>
      </c>
      <c r="F4" s="60" t="s">
        <v>77</v>
      </c>
      <c r="G4" s="60" t="str">
        <f>HYPERLINK("https://www.worldpop.org", "WorldPop (www.worldpop.org)")</f>
        <v>WorldPop (www.worldpop.org)</v>
      </c>
      <c r="H4" s="60" t="s">
        <v>78</v>
      </c>
      <c r="I4" s="60" t="s">
        <v>79</v>
      </c>
      <c r="J4" s="60" t="s">
        <v>79</v>
      </c>
      <c r="K4" s="60" t="s">
        <v>79</v>
      </c>
      <c r="L4" s="60" t="s">
        <v>80</v>
      </c>
    </row>
    <row r="5" spans="1:12" x14ac:dyDescent="0.3">
      <c r="A5" s="61" t="s">
        <v>9</v>
      </c>
      <c r="B5" s="62">
        <v>6969</v>
      </c>
      <c r="C5" s="63">
        <v>8763</v>
      </c>
      <c r="D5" s="63">
        <v>7458</v>
      </c>
      <c r="E5" s="63">
        <v>8782</v>
      </c>
      <c r="F5" s="63">
        <v>5018</v>
      </c>
      <c r="G5" s="63">
        <v>7513</v>
      </c>
      <c r="H5" s="63">
        <v>7672</v>
      </c>
      <c r="I5" s="64">
        <v>7454</v>
      </c>
      <c r="J5" s="64">
        <v>1177</v>
      </c>
      <c r="K5" s="64">
        <v>15.8</v>
      </c>
      <c r="L5" s="65" t="s">
        <v>81</v>
      </c>
    </row>
    <row r="6" spans="1:12" x14ac:dyDescent="0.3">
      <c r="A6" s="61" t="s">
        <v>82</v>
      </c>
      <c r="B6" s="62">
        <v>31</v>
      </c>
      <c r="C6" s="63">
        <v>109</v>
      </c>
      <c r="D6" s="63">
        <v>16</v>
      </c>
      <c r="E6" s="63">
        <v>389</v>
      </c>
      <c r="F6" s="63">
        <v>11</v>
      </c>
      <c r="G6" s="63">
        <v>50</v>
      </c>
      <c r="H6" s="63">
        <v>39</v>
      </c>
      <c r="I6" s="64">
        <v>92</v>
      </c>
      <c r="J6" s="64">
        <v>125</v>
      </c>
      <c r="K6" s="64">
        <v>135.5</v>
      </c>
      <c r="L6" s="66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8.88671875" defaultRowHeight="14.4" x14ac:dyDescent="0.3"/>
  <cols>
    <col min="1" max="1" width="10" customWidth="1"/>
    <col min="2" max="5" width="30" customWidth="1"/>
    <col min="6" max="7" width="10" customWidth="1"/>
  </cols>
  <sheetData>
    <row r="1" spans="1:8" x14ac:dyDescent="0.3">
      <c r="B1" s="30" t="s">
        <v>5</v>
      </c>
    </row>
    <row r="2" spans="1:8" x14ac:dyDescent="0.3">
      <c r="B2" s="30" t="s">
        <v>84</v>
      </c>
    </row>
    <row r="4" spans="1:8" x14ac:dyDescent="0.3">
      <c r="A4" s="23" t="s">
        <v>85</v>
      </c>
      <c r="B4" s="23" t="s">
        <v>86</v>
      </c>
      <c r="C4" s="23" t="s">
        <v>87</v>
      </c>
      <c r="D4" s="23" t="s">
        <v>88</v>
      </c>
      <c r="E4" s="23" t="s">
        <v>89</v>
      </c>
      <c r="F4" s="23" t="s">
        <v>90</v>
      </c>
      <c r="G4" s="23" t="s">
        <v>91</v>
      </c>
      <c r="H4" s="23" t="s">
        <v>92</v>
      </c>
    </row>
    <row r="5" spans="1:8" x14ac:dyDescent="0.3">
      <c r="A5" s="22">
        <v>0</v>
      </c>
      <c r="B5" s="22" t="s">
        <v>93</v>
      </c>
      <c r="C5" s="22" t="s">
        <v>94</v>
      </c>
      <c r="D5" s="22" t="s">
        <v>95</v>
      </c>
      <c r="E5" s="22" t="s">
        <v>10</v>
      </c>
      <c r="F5" s="22">
        <v>4</v>
      </c>
      <c r="G5" s="22">
        <v>36</v>
      </c>
      <c r="H5" s="22">
        <v>2891.90676717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96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92</v>
      </c>
    </row>
    <row r="5" spans="1:12" x14ac:dyDescent="0.3">
      <c r="A5" s="22">
        <v>0</v>
      </c>
      <c r="B5" s="22">
        <v>12</v>
      </c>
      <c r="C5" s="22" t="s">
        <v>104</v>
      </c>
      <c r="D5" s="22">
        <v>123</v>
      </c>
      <c r="E5" s="22" t="s">
        <v>16</v>
      </c>
      <c r="F5" s="22" t="s">
        <v>105</v>
      </c>
      <c r="G5" s="22" t="s">
        <v>106</v>
      </c>
      <c r="H5" s="22">
        <v>997</v>
      </c>
      <c r="I5" s="22">
        <v>994</v>
      </c>
      <c r="J5" s="22" t="s">
        <v>107</v>
      </c>
      <c r="K5" s="22">
        <v>1</v>
      </c>
      <c r="L5" s="22">
        <v>7.9616050499999994E-2</v>
      </c>
    </row>
    <row r="6" spans="1:12" x14ac:dyDescent="0.3">
      <c r="A6" s="22">
        <v>1</v>
      </c>
      <c r="B6" s="22">
        <v>12</v>
      </c>
      <c r="C6" s="22" t="s">
        <v>104</v>
      </c>
      <c r="D6" s="22">
        <v>1251</v>
      </c>
      <c r="E6" s="22" t="s">
        <v>17</v>
      </c>
      <c r="F6" s="22" t="s">
        <v>105</v>
      </c>
      <c r="G6" s="22" t="s">
        <v>106</v>
      </c>
      <c r="H6" s="22">
        <v>997</v>
      </c>
      <c r="I6" s="22">
        <v>994</v>
      </c>
      <c r="J6" s="22" t="s">
        <v>107</v>
      </c>
      <c r="K6" s="22">
        <v>39</v>
      </c>
      <c r="L6" s="22">
        <v>35.330752141399998</v>
      </c>
    </row>
    <row r="7" spans="1:12" x14ac:dyDescent="0.3">
      <c r="A7" s="22">
        <v>2</v>
      </c>
      <c r="B7" s="22">
        <v>12</v>
      </c>
      <c r="C7" s="22" t="s">
        <v>104</v>
      </c>
      <c r="D7" s="22">
        <v>1263</v>
      </c>
      <c r="E7" s="22" t="s">
        <v>18</v>
      </c>
      <c r="F7" s="22" t="s">
        <v>105</v>
      </c>
      <c r="G7" s="22" t="s">
        <v>106</v>
      </c>
      <c r="H7" s="22">
        <v>997</v>
      </c>
      <c r="I7" s="22">
        <v>994</v>
      </c>
      <c r="J7" s="22" t="s">
        <v>107</v>
      </c>
      <c r="K7" s="22">
        <v>12</v>
      </c>
      <c r="L7" s="22">
        <v>1.1865069162999999</v>
      </c>
    </row>
    <row r="8" spans="1:12" x14ac:dyDescent="0.3">
      <c r="A8" s="22">
        <v>3</v>
      </c>
      <c r="B8" s="22">
        <v>12</v>
      </c>
      <c r="C8" s="22" t="s">
        <v>104</v>
      </c>
      <c r="D8" s="22">
        <v>127</v>
      </c>
      <c r="E8" s="22" t="s">
        <v>19</v>
      </c>
      <c r="F8" s="22" t="s">
        <v>105</v>
      </c>
      <c r="G8" s="22" t="s">
        <v>106</v>
      </c>
      <c r="H8" s="22">
        <v>997</v>
      </c>
      <c r="I8" s="22">
        <v>994</v>
      </c>
      <c r="J8" s="22" t="s">
        <v>107</v>
      </c>
      <c r="K8" s="22">
        <v>8</v>
      </c>
      <c r="L8" s="22">
        <v>1.9575612454</v>
      </c>
    </row>
    <row r="9" spans="1:12" x14ac:dyDescent="0.3">
      <c r="A9" s="22">
        <v>4</v>
      </c>
      <c r="B9" s="22">
        <v>12</v>
      </c>
      <c r="C9" s="22" t="s">
        <v>104</v>
      </c>
      <c r="D9" s="22">
        <v>1280</v>
      </c>
      <c r="E9" s="22" t="s">
        <v>20</v>
      </c>
      <c r="F9" s="22" t="s">
        <v>105</v>
      </c>
      <c r="G9" s="22" t="s">
        <v>106</v>
      </c>
      <c r="H9" s="22">
        <v>997</v>
      </c>
      <c r="I9" s="22">
        <v>994</v>
      </c>
      <c r="J9" s="22" t="s">
        <v>107</v>
      </c>
      <c r="K9" s="22">
        <v>16</v>
      </c>
      <c r="L9" s="22">
        <v>1.6131687709</v>
      </c>
    </row>
    <row r="10" spans="1:12" x14ac:dyDescent="0.3">
      <c r="A10" s="22">
        <v>5</v>
      </c>
      <c r="B10" s="22">
        <v>11</v>
      </c>
      <c r="C10" s="22" t="s">
        <v>15</v>
      </c>
      <c r="D10" s="22">
        <v>997</v>
      </c>
      <c r="E10" s="22" t="s">
        <v>107</v>
      </c>
      <c r="F10" s="22" t="s">
        <v>105</v>
      </c>
      <c r="G10" s="22" t="s">
        <v>106</v>
      </c>
      <c r="H10" s="22">
        <v>997</v>
      </c>
      <c r="I10" s="22">
        <v>994</v>
      </c>
      <c r="J10" s="22" t="s">
        <v>107</v>
      </c>
      <c r="K10" s="22">
        <v>1140</v>
      </c>
      <c r="L10" s="22">
        <v>255.26245532799999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108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92</v>
      </c>
    </row>
    <row r="5" spans="1:12" x14ac:dyDescent="0.3">
      <c r="A5" s="22">
        <v>0</v>
      </c>
      <c r="B5" s="22">
        <v>12</v>
      </c>
      <c r="C5" s="22" t="s">
        <v>104</v>
      </c>
      <c r="D5" s="22">
        <v>1251</v>
      </c>
      <c r="E5" s="22" t="s">
        <v>17</v>
      </c>
      <c r="F5" s="22" t="s">
        <v>105</v>
      </c>
      <c r="G5" s="22" t="s">
        <v>106</v>
      </c>
      <c r="H5" s="22">
        <v>997</v>
      </c>
      <c r="I5" s="22">
        <v>994</v>
      </c>
      <c r="J5" s="22" t="s">
        <v>107</v>
      </c>
      <c r="K5" s="22">
        <v>1</v>
      </c>
      <c r="L5" s="22">
        <v>6.2003822999999996E-3</v>
      </c>
    </row>
    <row r="6" spans="1:12" x14ac:dyDescent="0.3">
      <c r="A6" s="22">
        <v>1</v>
      </c>
      <c r="B6" s="22">
        <v>12</v>
      </c>
      <c r="C6" s="22" t="s">
        <v>104</v>
      </c>
      <c r="D6" s="22">
        <v>1280</v>
      </c>
      <c r="E6" s="22" t="s">
        <v>20</v>
      </c>
      <c r="F6" s="22" t="s">
        <v>105</v>
      </c>
      <c r="G6" s="22" t="s">
        <v>106</v>
      </c>
      <c r="H6" s="22">
        <v>997</v>
      </c>
      <c r="I6" s="22">
        <v>994</v>
      </c>
      <c r="J6" s="22" t="s">
        <v>107</v>
      </c>
      <c r="K6" s="22">
        <v>1</v>
      </c>
      <c r="L6" s="22">
        <v>5.8983786999999999E-3</v>
      </c>
    </row>
    <row r="7" spans="1:12" x14ac:dyDescent="0.3">
      <c r="A7" s="22">
        <v>2</v>
      </c>
      <c r="B7" s="22">
        <v>11</v>
      </c>
      <c r="C7" s="22" t="s">
        <v>15</v>
      </c>
      <c r="D7" s="22">
        <v>997</v>
      </c>
      <c r="E7" s="22" t="s">
        <v>107</v>
      </c>
      <c r="F7" s="22" t="s">
        <v>105</v>
      </c>
      <c r="G7" s="22" t="s">
        <v>106</v>
      </c>
      <c r="H7" s="22">
        <v>997</v>
      </c>
      <c r="I7" s="22">
        <v>994</v>
      </c>
      <c r="J7" s="22" t="s">
        <v>107</v>
      </c>
      <c r="K7" s="22">
        <v>5</v>
      </c>
      <c r="L7" s="22">
        <v>0.24956369389999999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109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110</v>
      </c>
    </row>
    <row r="5" spans="1:12" x14ac:dyDescent="0.3">
      <c r="A5" s="22">
        <v>0</v>
      </c>
      <c r="B5" s="22">
        <v>211</v>
      </c>
      <c r="C5" s="22" t="s">
        <v>111</v>
      </c>
      <c r="D5" s="22">
        <v>2111</v>
      </c>
      <c r="E5" s="22" t="s">
        <v>22</v>
      </c>
      <c r="F5" s="22" t="s">
        <v>105</v>
      </c>
      <c r="G5" s="22" t="s">
        <v>107</v>
      </c>
      <c r="H5" s="22">
        <v>997</v>
      </c>
      <c r="I5" s="22">
        <v>994</v>
      </c>
      <c r="J5" s="22" t="s">
        <v>107</v>
      </c>
      <c r="K5" s="22">
        <v>99</v>
      </c>
      <c r="L5" s="22">
        <v>69.136811332700006</v>
      </c>
    </row>
    <row r="6" spans="1:12" x14ac:dyDescent="0.3">
      <c r="A6" s="22">
        <v>1</v>
      </c>
      <c r="B6" s="22">
        <v>211</v>
      </c>
      <c r="C6" s="22" t="s">
        <v>111</v>
      </c>
      <c r="D6" s="22">
        <v>21120</v>
      </c>
      <c r="E6" s="22" t="s">
        <v>24</v>
      </c>
      <c r="F6" s="22" t="s">
        <v>105</v>
      </c>
      <c r="G6" s="22" t="s">
        <v>107</v>
      </c>
      <c r="H6" s="22">
        <v>997</v>
      </c>
      <c r="I6" s="22">
        <v>994</v>
      </c>
      <c r="J6" s="22" t="s">
        <v>107</v>
      </c>
      <c r="K6" s="22">
        <v>67</v>
      </c>
      <c r="L6" s="22">
        <v>24.3446502376</v>
      </c>
    </row>
    <row r="7" spans="1:12" x14ac:dyDescent="0.3">
      <c r="A7" s="22">
        <v>2</v>
      </c>
      <c r="B7" s="22">
        <v>211</v>
      </c>
      <c r="C7" s="22" t="s">
        <v>111</v>
      </c>
      <c r="D7" s="22">
        <v>21121</v>
      </c>
      <c r="E7" s="22" t="s">
        <v>25</v>
      </c>
      <c r="F7" s="22" t="s">
        <v>105</v>
      </c>
      <c r="G7" s="22" t="s">
        <v>107</v>
      </c>
      <c r="H7" s="22">
        <v>997</v>
      </c>
      <c r="I7" s="22">
        <v>994</v>
      </c>
      <c r="J7" s="22" t="s">
        <v>107</v>
      </c>
      <c r="K7" s="22">
        <v>107</v>
      </c>
      <c r="L7" s="22">
        <v>58.230451950099997</v>
      </c>
    </row>
    <row r="8" spans="1:12" x14ac:dyDescent="0.3">
      <c r="A8" s="22">
        <v>3</v>
      </c>
      <c r="B8" s="22">
        <v>211</v>
      </c>
      <c r="C8" s="22" t="s">
        <v>111</v>
      </c>
      <c r="D8" s="22">
        <v>21122</v>
      </c>
      <c r="E8" s="22" t="s">
        <v>26</v>
      </c>
      <c r="F8" s="22" t="s">
        <v>105</v>
      </c>
      <c r="G8" s="22" t="s">
        <v>107</v>
      </c>
      <c r="H8" s="22">
        <v>997</v>
      </c>
      <c r="I8" s="22">
        <v>994</v>
      </c>
      <c r="J8" s="22" t="s">
        <v>107</v>
      </c>
      <c r="K8" s="22">
        <v>1548</v>
      </c>
      <c r="L8" s="22">
        <v>261.44761126700001</v>
      </c>
    </row>
    <row r="9" spans="1:12" x14ac:dyDescent="0.3">
      <c r="A9" s="22">
        <v>4</v>
      </c>
      <c r="B9" s="22">
        <v>211</v>
      </c>
      <c r="C9" s="22" t="s">
        <v>111</v>
      </c>
      <c r="D9" s="22">
        <v>21124</v>
      </c>
      <c r="E9" s="22" t="s">
        <v>27</v>
      </c>
      <c r="F9" s="22" t="s">
        <v>105</v>
      </c>
      <c r="G9" s="22" t="s">
        <v>107</v>
      </c>
      <c r="H9" s="22">
        <v>997</v>
      </c>
      <c r="I9" s="22">
        <v>994</v>
      </c>
      <c r="J9" s="22" t="s">
        <v>107</v>
      </c>
      <c r="K9" s="22">
        <v>2056</v>
      </c>
      <c r="L9" s="22">
        <v>652.89537631400003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112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110</v>
      </c>
    </row>
    <row r="5" spans="1:12" x14ac:dyDescent="0.3">
      <c r="A5" s="22">
        <v>0</v>
      </c>
      <c r="B5" s="22">
        <v>211</v>
      </c>
      <c r="C5" s="22" t="s">
        <v>111</v>
      </c>
      <c r="D5" s="22">
        <v>2111</v>
      </c>
      <c r="E5" s="22" t="s">
        <v>22</v>
      </c>
      <c r="F5" s="22" t="s">
        <v>105</v>
      </c>
      <c r="G5" s="22" t="s">
        <v>107</v>
      </c>
      <c r="H5" s="22">
        <v>997</v>
      </c>
      <c r="I5" s="22">
        <v>994</v>
      </c>
      <c r="J5" s="22" t="s">
        <v>107</v>
      </c>
      <c r="K5" s="22">
        <v>1</v>
      </c>
      <c r="L5" s="22">
        <v>1.05553308E-2</v>
      </c>
    </row>
    <row r="6" spans="1:12" x14ac:dyDescent="0.3">
      <c r="A6" s="22">
        <v>1</v>
      </c>
      <c r="B6" s="22">
        <v>211</v>
      </c>
      <c r="C6" s="22" t="s">
        <v>111</v>
      </c>
      <c r="D6" s="22">
        <v>21121</v>
      </c>
      <c r="E6" s="22" t="s">
        <v>25</v>
      </c>
      <c r="F6" s="22" t="s">
        <v>105</v>
      </c>
      <c r="G6" s="22" t="s">
        <v>107</v>
      </c>
      <c r="H6" s="22">
        <v>997</v>
      </c>
      <c r="I6" s="22">
        <v>994</v>
      </c>
      <c r="J6" s="22" t="s">
        <v>107</v>
      </c>
      <c r="K6" s="22">
        <v>6</v>
      </c>
      <c r="L6" s="22">
        <v>6.3250778186999996</v>
      </c>
    </row>
    <row r="7" spans="1:12" x14ac:dyDescent="0.3">
      <c r="A7" s="22">
        <v>2</v>
      </c>
      <c r="B7" s="22">
        <v>211</v>
      </c>
      <c r="C7" s="22" t="s">
        <v>111</v>
      </c>
      <c r="D7" s="22">
        <v>21122</v>
      </c>
      <c r="E7" s="22" t="s">
        <v>26</v>
      </c>
      <c r="F7" s="22" t="s">
        <v>105</v>
      </c>
      <c r="G7" s="22" t="s">
        <v>107</v>
      </c>
      <c r="H7" s="22">
        <v>997</v>
      </c>
      <c r="I7" s="22">
        <v>994</v>
      </c>
      <c r="J7" s="22" t="s">
        <v>107</v>
      </c>
      <c r="K7" s="22">
        <v>28</v>
      </c>
      <c r="L7" s="22">
        <v>6.0992553807999998</v>
      </c>
    </row>
    <row r="8" spans="1:12" x14ac:dyDescent="0.3">
      <c r="A8" s="22">
        <v>3</v>
      </c>
      <c r="B8" s="22">
        <v>211</v>
      </c>
      <c r="C8" s="22" t="s">
        <v>111</v>
      </c>
      <c r="D8" s="22">
        <v>21124</v>
      </c>
      <c r="E8" s="22" t="s">
        <v>27</v>
      </c>
      <c r="F8" s="22" t="s">
        <v>105</v>
      </c>
      <c r="G8" s="22" t="s">
        <v>107</v>
      </c>
      <c r="H8" s="22">
        <v>997</v>
      </c>
      <c r="I8" s="22">
        <v>994</v>
      </c>
      <c r="J8" s="22" t="s">
        <v>107</v>
      </c>
      <c r="K8" s="22">
        <v>175</v>
      </c>
      <c r="L8" s="22">
        <v>52.870624279399998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113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92</v>
      </c>
    </row>
    <row r="5" spans="1:12" x14ac:dyDescent="0.3">
      <c r="A5" s="22">
        <v>0</v>
      </c>
      <c r="B5" s="22">
        <v>215</v>
      </c>
      <c r="C5" s="22" t="s">
        <v>114</v>
      </c>
      <c r="D5" s="22">
        <v>2152</v>
      </c>
      <c r="E5" s="22" t="s">
        <v>29</v>
      </c>
      <c r="F5" s="22" t="s">
        <v>105</v>
      </c>
      <c r="G5" s="22" t="s">
        <v>107</v>
      </c>
      <c r="H5" s="22">
        <v>997</v>
      </c>
      <c r="I5" s="22">
        <v>994</v>
      </c>
      <c r="J5" s="22" t="s">
        <v>107</v>
      </c>
      <c r="K5" s="22">
        <v>3</v>
      </c>
      <c r="L5" s="22">
        <v>0.58208001369999995</v>
      </c>
    </row>
    <row r="6" spans="1:12" x14ac:dyDescent="0.3">
      <c r="A6" s="22">
        <v>1</v>
      </c>
      <c r="B6" s="22">
        <v>23</v>
      </c>
      <c r="C6" s="22" t="s">
        <v>115</v>
      </c>
      <c r="D6" s="22">
        <v>2301</v>
      </c>
      <c r="E6" s="22" t="s">
        <v>30</v>
      </c>
      <c r="F6" s="22" t="s">
        <v>105</v>
      </c>
      <c r="G6" s="22" t="s">
        <v>107</v>
      </c>
      <c r="H6" s="22">
        <v>997</v>
      </c>
      <c r="I6" s="22">
        <v>994</v>
      </c>
      <c r="J6" s="22" t="s">
        <v>107</v>
      </c>
      <c r="K6" s="22">
        <v>1</v>
      </c>
      <c r="L6" s="22">
        <v>0.5867738227</v>
      </c>
    </row>
    <row r="7" spans="1:12" x14ac:dyDescent="0.3">
      <c r="A7" s="22">
        <v>2</v>
      </c>
      <c r="B7" s="22">
        <v>24</v>
      </c>
      <c r="C7" s="22" t="s">
        <v>116</v>
      </c>
      <c r="D7" s="22">
        <v>241</v>
      </c>
      <c r="E7" s="22" t="s">
        <v>31</v>
      </c>
      <c r="F7" s="22" t="s">
        <v>105</v>
      </c>
      <c r="G7" s="22" t="s">
        <v>107</v>
      </c>
      <c r="H7" s="22">
        <v>997</v>
      </c>
      <c r="I7" s="22">
        <v>994</v>
      </c>
      <c r="J7" s="22" t="s">
        <v>107</v>
      </c>
      <c r="K7" s="22">
        <v>34</v>
      </c>
      <c r="L7" s="22">
        <v>13.092111926499999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117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92</v>
      </c>
    </row>
    <row r="5" spans="1:12" x14ac:dyDescent="0.3">
      <c r="A5" s="22">
        <v>0</v>
      </c>
      <c r="B5" s="22">
        <v>23</v>
      </c>
      <c r="C5" s="22" t="s">
        <v>115</v>
      </c>
      <c r="D5" s="22">
        <v>2301</v>
      </c>
      <c r="E5" s="22" t="s">
        <v>30</v>
      </c>
      <c r="F5" s="22" t="s">
        <v>105</v>
      </c>
      <c r="G5" s="22" t="s">
        <v>107</v>
      </c>
      <c r="H5" s="22">
        <v>997</v>
      </c>
      <c r="I5" s="22">
        <v>994</v>
      </c>
      <c r="J5" s="22" t="s">
        <v>107</v>
      </c>
      <c r="K5" s="22">
        <v>1</v>
      </c>
      <c r="L5" s="22">
        <v>0.5867738227</v>
      </c>
    </row>
    <row r="6" spans="1:12" x14ac:dyDescent="0.3">
      <c r="A6" s="22">
        <v>1</v>
      </c>
      <c r="B6" s="22">
        <v>24</v>
      </c>
      <c r="C6" s="22" t="s">
        <v>116</v>
      </c>
      <c r="D6" s="22">
        <v>241</v>
      </c>
      <c r="E6" s="22" t="s">
        <v>31</v>
      </c>
      <c r="F6" s="22" t="s">
        <v>105</v>
      </c>
      <c r="G6" s="22" t="s">
        <v>107</v>
      </c>
      <c r="H6" s="22">
        <v>997</v>
      </c>
      <c r="I6" s="22">
        <v>994</v>
      </c>
      <c r="J6" s="22" t="s">
        <v>107</v>
      </c>
      <c r="K6" s="22">
        <v>2</v>
      </c>
      <c r="L6" s="22">
        <v>0.13869114299999999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118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110</v>
      </c>
    </row>
    <row r="5" spans="1:12" x14ac:dyDescent="0.3">
      <c r="A5" s="22">
        <v>0</v>
      </c>
      <c r="B5" s="22">
        <v>22</v>
      </c>
      <c r="C5" s="22" t="s">
        <v>119</v>
      </c>
      <c r="D5" s="22">
        <v>221</v>
      </c>
      <c r="E5" s="22" t="s">
        <v>32</v>
      </c>
      <c r="F5" s="22" t="s">
        <v>105</v>
      </c>
      <c r="G5" s="22" t="s">
        <v>107</v>
      </c>
      <c r="H5" s="22">
        <v>997</v>
      </c>
      <c r="I5" s="22">
        <v>994</v>
      </c>
      <c r="J5" s="22" t="s">
        <v>107</v>
      </c>
      <c r="K5" s="22">
        <v>31</v>
      </c>
      <c r="L5" s="22">
        <v>54.2469971943</v>
      </c>
    </row>
    <row r="6" spans="1:12" x14ac:dyDescent="0.3">
      <c r="A6" s="22">
        <v>1</v>
      </c>
      <c r="B6" s="22">
        <v>22</v>
      </c>
      <c r="C6" s="22" t="s">
        <v>119</v>
      </c>
      <c r="D6" s="22">
        <v>222</v>
      </c>
      <c r="E6" s="22" t="s">
        <v>33</v>
      </c>
      <c r="F6" s="22" t="s">
        <v>105</v>
      </c>
      <c r="G6" s="22" t="s">
        <v>107</v>
      </c>
      <c r="H6" s="22">
        <v>997</v>
      </c>
      <c r="I6" s="22">
        <v>994</v>
      </c>
      <c r="J6" s="22" t="s">
        <v>107</v>
      </c>
      <c r="K6" s="22">
        <v>11</v>
      </c>
      <c r="L6" s="22">
        <v>4.8080943859999996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5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120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110</v>
      </c>
    </row>
    <row r="5" spans="1:12" x14ac:dyDescent="0.3">
      <c r="A5" s="22">
        <v>0</v>
      </c>
      <c r="B5" s="22">
        <v>22</v>
      </c>
      <c r="C5" s="22" t="s">
        <v>119</v>
      </c>
      <c r="D5" s="22">
        <v>221</v>
      </c>
      <c r="E5" s="22" t="s">
        <v>32</v>
      </c>
      <c r="F5" s="22" t="s">
        <v>105</v>
      </c>
      <c r="G5" s="22" t="s">
        <v>107</v>
      </c>
      <c r="H5" s="22">
        <v>997</v>
      </c>
      <c r="I5" s="22">
        <v>994</v>
      </c>
      <c r="J5" s="22" t="s">
        <v>107</v>
      </c>
      <c r="K5" s="22">
        <v>5</v>
      </c>
      <c r="L5" s="22">
        <v>5.3397797214000002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121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92</v>
      </c>
    </row>
    <row r="5" spans="1:12" x14ac:dyDescent="0.3">
      <c r="A5" s="22">
        <v>0</v>
      </c>
      <c r="B5" s="22">
        <v>2</v>
      </c>
      <c r="C5" s="22" t="s">
        <v>122</v>
      </c>
      <c r="D5" s="22">
        <v>21</v>
      </c>
      <c r="E5" s="22" t="s">
        <v>39</v>
      </c>
      <c r="F5" s="22" t="s">
        <v>123</v>
      </c>
      <c r="G5" s="22" t="s">
        <v>107</v>
      </c>
      <c r="H5" s="22">
        <v>997</v>
      </c>
      <c r="I5" s="22">
        <v>992</v>
      </c>
      <c r="J5" s="22" t="s">
        <v>107</v>
      </c>
      <c r="K5" s="22">
        <v>9</v>
      </c>
      <c r="L5" s="22">
        <v>1199.5801262699999</v>
      </c>
    </row>
    <row r="6" spans="1:12" x14ac:dyDescent="0.3">
      <c r="A6" s="22">
        <v>1</v>
      </c>
      <c r="B6" s="22">
        <v>2</v>
      </c>
      <c r="C6" s="22" t="s">
        <v>122</v>
      </c>
      <c r="D6" s="22">
        <v>22</v>
      </c>
      <c r="E6" s="22" t="s">
        <v>124</v>
      </c>
      <c r="F6" s="22" t="s">
        <v>123</v>
      </c>
      <c r="G6" s="22" t="s">
        <v>107</v>
      </c>
      <c r="H6" s="22">
        <v>997</v>
      </c>
      <c r="I6" s="22">
        <v>992</v>
      </c>
      <c r="J6" s="22" t="s">
        <v>107</v>
      </c>
      <c r="K6" s="22">
        <v>4</v>
      </c>
      <c r="L6" s="22">
        <v>60.688621710500001</v>
      </c>
    </row>
    <row r="7" spans="1:12" x14ac:dyDescent="0.3">
      <c r="A7" s="22">
        <v>2</v>
      </c>
      <c r="B7" s="22">
        <v>2</v>
      </c>
      <c r="C7" s="22" t="s">
        <v>122</v>
      </c>
      <c r="D7" s="22">
        <v>23</v>
      </c>
      <c r="E7" s="22" t="s">
        <v>125</v>
      </c>
      <c r="F7" s="22" t="s">
        <v>123</v>
      </c>
      <c r="G7" s="22" t="s">
        <v>107</v>
      </c>
      <c r="H7" s="22">
        <v>997</v>
      </c>
      <c r="I7" s="22">
        <v>992</v>
      </c>
      <c r="J7" s="22" t="s">
        <v>107</v>
      </c>
      <c r="K7" s="22">
        <v>2</v>
      </c>
      <c r="L7" s="22">
        <v>50.212583847499999</v>
      </c>
    </row>
    <row r="8" spans="1:12" x14ac:dyDescent="0.3">
      <c r="A8" s="22">
        <v>3</v>
      </c>
      <c r="B8" s="22">
        <v>2</v>
      </c>
      <c r="C8" s="22" t="s">
        <v>122</v>
      </c>
      <c r="D8" s="22">
        <v>24</v>
      </c>
      <c r="E8" s="22" t="s">
        <v>126</v>
      </c>
      <c r="F8" s="22" t="s">
        <v>123</v>
      </c>
      <c r="G8" s="22" t="s">
        <v>107</v>
      </c>
      <c r="H8" s="22">
        <v>997</v>
      </c>
      <c r="I8" s="22">
        <v>992</v>
      </c>
      <c r="J8" s="22" t="s">
        <v>107</v>
      </c>
      <c r="K8" s="22">
        <v>34</v>
      </c>
      <c r="L8" s="22">
        <v>2442.9007021799998</v>
      </c>
    </row>
    <row r="9" spans="1:12" x14ac:dyDescent="0.3">
      <c r="A9" s="22">
        <v>4</v>
      </c>
      <c r="B9" s="22">
        <v>3</v>
      </c>
      <c r="C9" s="22" t="s">
        <v>127</v>
      </c>
      <c r="D9" s="22">
        <v>31</v>
      </c>
      <c r="E9" s="22" t="s">
        <v>128</v>
      </c>
      <c r="F9" s="22" t="s">
        <v>123</v>
      </c>
      <c r="G9" s="22" t="s">
        <v>107</v>
      </c>
      <c r="H9" s="22">
        <v>997</v>
      </c>
      <c r="I9" s="22">
        <v>992</v>
      </c>
      <c r="J9" s="22" t="s">
        <v>107</v>
      </c>
      <c r="K9" s="22">
        <v>48</v>
      </c>
      <c r="L9" s="22">
        <v>3611.3222547700002</v>
      </c>
    </row>
    <row r="10" spans="1:12" x14ac:dyDescent="0.3">
      <c r="A10" s="22">
        <v>5</v>
      </c>
      <c r="B10" s="22">
        <v>3</v>
      </c>
      <c r="C10" s="22" t="s">
        <v>127</v>
      </c>
      <c r="D10" s="22">
        <v>32</v>
      </c>
      <c r="E10" s="22" t="s">
        <v>35</v>
      </c>
      <c r="F10" s="22" t="s">
        <v>123</v>
      </c>
      <c r="G10" s="22" t="s">
        <v>107</v>
      </c>
      <c r="H10" s="22">
        <v>997</v>
      </c>
      <c r="I10" s="22">
        <v>992</v>
      </c>
      <c r="J10" s="22" t="s">
        <v>107</v>
      </c>
      <c r="K10" s="22">
        <v>44</v>
      </c>
      <c r="L10" s="22">
        <v>11081.405844999999</v>
      </c>
    </row>
    <row r="11" spans="1:12" x14ac:dyDescent="0.3">
      <c r="A11" s="22">
        <v>6</v>
      </c>
      <c r="B11" s="22">
        <v>3</v>
      </c>
      <c r="C11" s="22" t="s">
        <v>127</v>
      </c>
      <c r="D11" s="22">
        <v>33</v>
      </c>
      <c r="E11" s="22" t="s">
        <v>38</v>
      </c>
      <c r="F11" s="22" t="s">
        <v>123</v>
      </c>
      <c r="G11" s="22" t="s">
        <v>107</v>
      </c>
      <c r="H11" s="22">
        <v>997</v>
      </c>
      <c r="I11" s="22">
        <v>992</v>
      </c>
      <c r="J11" s="22" t="s">
        <v>107</v>
      </c>
      <c r="K11" s="22">
        <v>8</v>
      </c>
      <c r="L11" s="22">
        <v>592.74955541199995</v>
      </c>
    </row>
    <row r="12" spans="1:12" x14ac:dyDescent="0.3">
      <c r="A12" s="22">
        <v>7</v>
      </c>
      <c r="B12" s="22">
        <v>998</v>
      </c>
      <c r="C12" s="22" t="s">
        <v>42</v>
      </c>
      <c r="D12" s="22">
        <v>998</v>
      </c>
      <c r="E12" s="22" t="s">
        <v>42</v>
      </c>
      <c r="F12" s="22" t="s">
        <v>123</v>
      </c>
      <c r="G12" s="22" t="s">
        <v>107</v>
      </c>
      <c r="H12" s="22">
        <v>997</v>
      </c>
      <c r="I12" s="22">
        <v>992</v>
      </c>
      <c r="J12" s="22" t="s">
        <v>107</v>
      </c>
      <c r="K12" s="22">
        <v>8</v>
      </c>
      <c r="L12" s="22">
        <v>281.14850285199998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0"/>
  <sheetViews>
    <sheetView workbookViewId="0"/>
  </sheetViews>
  <sheetFormatPr baseColWidth="10" defaultColWidth="8.88671875" defaultRowHeight="14.4" x14ac:dyDescent="0.3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3">
      <c r="B1" s="30" t="s">
        <v>5</v>
      </c>
    </row>
    <row r="2" spans="1:12" x14ac:dyDescent="0.3">
      <c r="B2" s="30" t="s">
        <v>129</v>
      </c>
    </row>
    <row r="4" spans="1:12" x14ac:dyDescent="0.3">
      <c r="A4" s="23" t="s">
        <v>85</v>
      </c>
      <c r="B4" s="23" t="s">
        <v>97</v>
      </c>
      <c r="C4" s="23" t="s">
        <v>98</v>
      </c>
      <c r="D4" s="23" t="s">
        <v>99</v>
      </c>
      <c r="E4" s="23" t="s">
        <v>100</v>
      </c>
      <c r="F4" s="23" t="s">
        <v>101</v>
      </c>
      <c r="G4" s="23" t="s">
        <v>89</v>
      </c>
      <c r="H4" s="23" t="s">
        <v>90</v>
      </c>
      <c r="I4" s="23" t="s">
        <v>102</v>
      </c>
      <c r="J4" s="23" t="s">
        <v>103</v>
      </c>
      <c r="K4" s="23" t="s">
        <v>91</v>
      </c>
      <c r="L4" s="23" t="s">
        <v>92</v>
      </c>
    </row>
    <row r="5" spans="1:12" x14ac:dyDescent="0.3">
      <c r="A5" s="22">
        <v>0</v>
      </c>
      <c r="B5" s="22">
        <v>2</v>
      </c>
      <c r="C5" s="22" t="s">
        <v>122</v>
      </c>
      <c r="D5" s="22">
        <v>21</v>
      </c>
      <c r="E5" s="22" t="s">
        <v>39</v>
      </c>
      <c r="F5" s="22" t="s">
        <v>123</v>
      </c>
      <c r="G5" s="22" t="s">
        <v>107</v>
      </c>
      <c r="H5" s="22">
        <v>997</v>
      </c>
      <c r="I5" s="22">
        <v>992</v>
      </c>
      <c r="J5" s="22" t="s">
        <v>107</v>
      </c>
      <c r="K5" s="22">
        <v>1</v>
      </c>
      <c r="L5" s="22">
        <v>5.8751567834999996</v>
      </c>
    </row>
    <row r="6" spans="1:12" x14ac:dyDescent="0.3">
      <c r="A6" s="22">
        <v>1</v>
      </c>
      <c r="B6" s="22">
        <v>2</v>
      </c>
      <c r="C6" s="22" t="s">
        <v>122</v>
      </c>
      <c r="D6" s="22">
        <v>23</v>
      </c>
      <c r="E6" s="22" t="s">
        <v>125</v>
      </c>
      <c r="F6" s="22" t="s">
        <v>123</v>
      </c>
      <c r="G6" s="22" t="s">
        <v>107</v>
      </c>
      <c r="H6" s="22">
        <v>997</v>
      </c>
      <c r="I6" s="22">
        <v>992</v>
      </c>
      <c r="J6" s="22" t="s">
        <v>107</v>
      </c>
      <c r="K6" s="22">
        <v>1</v>
      </c>
      <c r="L6" s="22">
        <v>5.5567266994000004</v>
      </c>
    </row>
    <row r="7" spans="1:12" x14ac:dyDescent="0.3">
      <c r="A7" s="22">
        <v>2</v>
      </c>
      <c r="B7" s="22">
        <v>2</v>
      </c>
      <c r="C7" s="22" t="s">
        <v>122</v>
      </c>
      <c r="D7" s="22">
        <v>24</v>
      </c>
      <c r="E7" s="22" t="s">
        <v>126</v>
      </c>
      <c r="F7" s="22" t="s">
        <v>123</v>
      </c>
      <c r="G7" s="22" t="s">
        <v>107</v>
      </c>
      <c r="H7" s="22">
        <v>997</v>
      </c>
      <c r="I7" s="22">
        <v>992</v>
      </c>
      <c r="J7" s="22" t="s">
        <v>107</v>
      </c>
      <c r="K7" s="22">
        <v>4</v>
      </c>
      <c r="L7" s="22">
        <v>62.704451693099998</v>
      </c>
    </row>
    <row r="8" spans="1:12" x14ac:dyDescent="0.3">
      <c r="A8" s="22">
        <v>3</v>
      </c>
      <c r="B8" s="22">
        <v>3</v>
      </c>
      <c r="C8" s="22" t="s">
        <v>127</v>
      </c>
      <c r="D8" s="22">
        <v>31</v>
      </c>
      <c r="E8" s="22" t="s">
        <v>128</v>
      </c>
      <c r="F8" s="22" t="s">
        <v>123</v>
      </c>
      <c r="G8" s="22" t="s">
        <v>107</v>
      </c>
      <c r="H8" s="22">
        <v>997</v>
      </c>
      <c r="I8" s="22">
        <v>992</v>
      </c>
      <c r="J8" s="22" t="s">
        <v>107</v>
      </c>
      <c r="K8" s="22">
        <v>8</v>
      </c>
      <c r="L8" s="22">
        <v>95.376936942300006</v>
      </c>
    </row>
    <row r="9" spans="1:12" x14ac:dyDescent="0.3">
      <c r="A9" s="22">
        <v>4</v>
      </c>
      <c r="B9" s="22">
        <v>3</v>
      </c>
      <c r="C9" s="22" t="s">
        <v>127</v>
      </c>
      <c r="D9" s="22">
        <v>32</v>
      </c>
      <c r="E9" s="22" t="s">
        <v>35</v>
      </c>
      <c r="F9" s="22" t="s">
        <v>123</v>
      </c>
      <c r="G9" s="22" t="s">
        <v>107</v>
      </c>
      <c r="H9" s="22">
        <v>997</v>
      </c>
      <c r="I9" s="22">
        <v>992</v>
      </c>
      <c r="J9" s="22" t="s">
        <v>107</v>
      </c>
      <c r="K9" s="22">
        <v>11</v>
      </c>
      <c r="L9" s="22">
        <v>2695.3739085799998</v>
      </c>
    </row>
    <row r="10" spans="1:12" x14ac:dyDescent="0.3">
      <c r="A10" s="22">
        <v>5</v>
      </c>
      <c r="B10" s="22">
        <v>3</v>
      </c>
      <c r="C10" s="22" t="s">
        <v>127</v>
      </c>
      <c r="D10" s="22">
        <v>33</v>
      </c>
      <c r="E10" s="22" t="s">
        <v>38</v>
      </c>
      <c r="F10" s="22" t="s">
        <v>123</v>
      </c>
      <c r="G10" s="22" t="s">
        <v>107</v>
      </c>
      <c r="H10" s="22">
        <v>997</v>
      </c>
      <c r="I10" s="22">
        <v>992</v>
      </c>
      <c r="J10" s="22" t="s">
        <v>107</v>
      </c>
      <c r="K10" s="22">
        <v>1</v>
      </c>
      <c r="L10" s="22">
        <v>27.019587014999999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2025-08-07T14:43:21Z</dcterms:modified>
</cp:coreProperties>
</file>