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Laura\03MAPS\output\EMSR836\AOI01\GRA_PRODUCT\FCT\EMSR836_AOI01_GRA_PRODUCT_v1\20250819_tabla_cip\"/>
    </mc:Choice>
  </mc:AlternateContent>
  <xr:revisionPtr revIDLastSave="0" documentId="13_ncr:1_{518DBE90-EAD9-4F31-9933-24E41D2FE55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7" i="2"/>
  <c r="B54" i="2"/>
  <c r="B53" i="2"/>
  <c r="B37" i="2"/>
  <c r="B36" i="2"/>
</calcChain>
</file>

<file path=xl/sharedStrings.xml><?xml version="1.0" encoding="utf-8"?>
<sst xmlns="http://schemas.openxmlformats.org/spreadsheetml/2006/main" count="611" uniqueCount="132">
  <si>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</si>
  <si>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</si>
  <si>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</si>
  <si>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</si>
  <si>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</si>
  <si>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01 Podgorica North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</si>
  <si>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</si>
  <si>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</si>
  <si>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</si>
  <si>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</si>
  <si>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</si>
  <si>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</si>
  <si>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</si>
  <si>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</si>
  <si>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</si>
  <si>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</si>
  <si>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</si>
  <si>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</si>
  <si>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</si>
  <si>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</si>
  <si>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</si>
  <si>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</si>
  <si>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</si>
  <si>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</si>
  <si>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</si>
  <si>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</si>
  <si>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</si>
  <si>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</si>
  <si>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</si>
  <si>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</si>
  <si>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</si>
  <si>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</si>
  <si>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</si>
  <si>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</si>
  <si>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</si>
  <si>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</si>
  <si>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</si>
  <si>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</si>
  <si>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</si>
  <si>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</si>
  <si>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Heterogeneous agricultural areas </t>
  </si>
  <si>
    <t xml:space="preserve">Forests </t>
  </si>
  <si>
    <t xml:space="preserve">Pastures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</si>
  <si>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</si>
  <si>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</si>
  <si>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</si>
  <si>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</si>
  <si>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</si>
  <si>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</si>
  <si>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</si>
  <si>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</si>
  <si>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</si>
  <si>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</si>
  <si>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</si>
  <si>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</si>
  <si>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</si>
  <si>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</si>
  <si>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</si>
  <si>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</si>
  <si>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</si>
  <si>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</si>
  <si>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</si>
  <si>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Podgorica North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</si>
  <si>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</si>
  <si>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</si>
  <si>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</si>
  <si>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</si>
  <si>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</si>
  <si>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</si>
  <si>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</si>
  <si>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</si>
  <si>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</si>
  <si>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</si>
  <si>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</si>
  <si>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</si>
  <si>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</si>
  <si>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</si>
  <si>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</si>
  <si>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</si>
  <si>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</si>
  <si>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</si>
  <si>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</si>
  <si>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</si>
  <si>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</si>
  <si>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</si>
  <si>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</si>
  <si>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</si>
  <si>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</si>
  <si>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</si>
  <si>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</si>
  <si>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</si>
  <si>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</si>
  <si>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</si>
  <si>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</si>
  <si>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</si>
  <si>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</si>
  <si>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</si>
  <si>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</si>
  <si>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</si>
  <si>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</si>
  <si>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</si>
  <si>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</si>
  <si>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</si>
  <si>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</si>
  <si>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</si>
  <si>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</si>
  <si>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</si>
  <si>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</si>
  <si>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Building block</t>
  </si>
  <si>
    <t>Non-residential Buildings</t>
  </si>
  <si>
    <t>No visible damage</t>
  </si>
  <si>
    <t>Possibly damaged</t>
  </si>
  <si>
    <t>_builtUpA_m_v1_aff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</si>
  <si>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</si>
  <si>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</si>
  <si>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</si>
  <si>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</si>
  <si>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</si>
  <si>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</si>
  <si>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</si>
  <si>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</si>
  <si>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</si>
  <si>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</si>
  <si>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</si>
  <si>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</si>
  <si>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Pastures</t>
  </si>
  <si>
    <t>Affected</t>
  </si>
  <si>
    <t>Heterogeneous agricultural areas</t>
  </si>
  <si>
    <t>Forests and Semi-natural Areas</t>
  </si>
  <si>
    <t>Forests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</si>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</sst>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6" t="s">
        <v>1</v>
      </c>
    </row>
    <row r="5" spans="2:2" ht="15.75" customHeight="1" x14ac:dyDescent="0.3">
      <c r="B5" s="16" t="s">
        <v>2</v>
      </c>
    </row>
    <row r="6" spans="2:2" ht="15.75" customHeight="1" x14ac:dyDescent="0.3">
      <c r="B6" s="16"/>
    </row>
    <row r="7" spans="2:2" ht="15.75" customHeight="1" x14ac:dyDescent="0.3">
      <c r="B7" s="16" t="s">
        <v>3</v>
      </c>
    </row>
    <row r="8" spans="2:2" ht="15.75" customHeight="1" x14ac:dyDescent="0.3">
      <c r="B8" s="16"/>
    </row>
    <row r="9" spans="2:2" ht="30.75" customHeight="1" x14ac:dyDescent="0.3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zoomScale="70" zoomScaleNormal="70" workbookViewId="0">
      <selection activeCell="F53" sqref="F53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2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0" t="s">
        <v>7</v>
      </c>
      <c r="D4" s="71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0" t="s">
        <v>13</v>
      </c>
      <c r="C5" s="20"/>
      <c r="D5" s="21" t="s">
        <v>14</v>
      </c>
      <c r="E5" s="66"/>
      <c r="F5" s="67"/>
      <c r="G5" s="68"/>
      <c r="H5" s="20"/>
      <c r="I5" s="22">
        <v>6372.4100479799999</v>
      </c>
    </row>
    <row r="6" spans="1:11" ht="15" x14ac:dyDescent="0.35">
      <c r="B6" s="34" t="s">
        <v>15</v>
      </c>
      <c r="C6" s="35" t="s">
        <v>16</v>
      </c>
      <c r="D6" s="35"/>
      <c r="E6" s="69"/>
      <c r="F6" s="67"/>
      <c r="G6" s="68"/>
      <c r="H6" s="53">
        <v>40</v>
      </c>
      <c r="I6" s="52">
        <v>51000</v>
      </c>
      <c r="J6" s="2"/>
      <c r="K6" s="2"/>
    </row>
    <row r="7" spans="1:11" x14ac:dyDescent="0.3">
      <c r="B7" s="29" t="s">
        <v>17</v>
      </c>
      <c r="C7" s="36" t="s">
        <v>18</v>
      </c>
      <c r="D7" s="30" t="s">
        <v>14</v>
      </c>
      <c r="E7" s="31">
        <v>6.6016216931000002</v>
      </c>
      <c r="F7" s="31">
        <v>17.688906779500002</v>
      </c>
      <c r="G7" s="31">
        <v>26.915353666800002</v>
      </c>
      <c r="H7" s="31">
        <v>51.205882139400003</v>
      </c>
      <c r="I7" s="31">
        <v>697.3993669898</v>
      </c>
    </row>
    <row r="8" spans="1:11" x14ac:dyDescent="0.3">
      <c r="B8" s="37"/>
      <c r="C8" s="38" t="s">
        <v>19</v>
      </c>
      <c r="D8" s="39" t="s">
        <v>14</v>
      </c>
      <c r="E8" s="40">
        <v>0</v>
      </c>
      <c r="F8" s="40">
        <v>0</v>
      </c>
      <c r="G8" s="40">
        <v>0</v>
      </c>
      <c r="H8" s="40">
        <v>0</v>
      </c>
      <c r="I8" s="40">
        <v>2.7017487900000001E-2</v>
      </c>
    </row>
    <row r="9" spans="1:11" x14ac:dyDescent="0.3">
      <c r="B9" s="37"/>
      <c r="C9" s="38" t="s">
        <v>20</v>
      </c>
      <c r="D9" s="39" t="s">
        <v>14</v>
      </c>
      <c r="E9" s="40">
        <v>0.2379031503</v>
      </c>
      <c r="F9" s="40">
        <v>0</v>
      </c>
      <c r="G9" s="40">
        <v>0</v>
      </c>
      <c r="H9" s="40">
        <v>0.2379031503</v>
      </c>
      <c r="I9" s="40">
        <v>11.167317006399999</v>
      </c>
    </row>
    <row r="10" spans="1:11" x14ac:dyDescent="0.3">
      <c r="B10" s="37"/>
      <c r="C10" s="38" t="s">
        <v>21</v>
      </c>
      <c r="D10" s="39" t="s">
        <v>14</v>
      </c>
      <c r="E10" s="40">
        <v>0</v>
      </c>
      <c r="F10" s="40">
        <v>0</v>
      </c>
      <c r="G10" s="40">
        <v>0</v>
      </c>
      <c r="H10" s="40">
        <v>0</v>
      </c>
      <c r="I10" s="40">
        <v>8.8687767525000005</v>
      </c>
    </row>
    <row r="11" spans="1:11" x14ac:dyDescent="0.3">
      <c r="B11" s="37"/>
      <c r="C11" s="38" t="s">
        <v>22</v>
      </c>
      <c r="D11" s="39" t="s">
        <v>14</v>
      </c>
      <c r="E11" s="40">
        <v>0</v>
      </c>
      <c r="F11" s="40">
        <v>0</v>
      </c>
      <c r="G11" s="40">
        <v>0</v>
      </c>
      <c r="H11" s="40">
        <v>0</v>
      </c>
      <c r="I11" s="40">
        <v>28.6782150298</v>
      </c>
    </row>
    <row r="12" spans="1:11" x14ac:dyDescent="0.3">
      <c r="B12" s="41"/>
      <c r="C12" s="42" t="s">
        <v>23</v>
      </c>
      <c r="D12" s="43" t="s">
        <v>14</v>
      </c>
      <c r="E12" s="44">
        <v>0</v>
      </c>
      <c r="F12" s="44">
        <v>0</v>
      </c>
      <c r="G12" s="44">
        <v>0.42670774239999998</v>
      </c>
      <c r="H12" s="44">
        <v>0.42670774239999998</v>
      </c>
      <c r="I12" s="44">
        <v>12.0142588231</v>
      </c>
    </row>
    <row r="13" spans="1:11" x14ac:dyDescent="0.3">
      <c r="B13" s="29" t="s">
        <v>24</v>
      </c>
      <c r="C13" s="45" t="s">
        <v>25</v>
      </c>
      <c r="D13" s="30" t="s">
        <v>26</v>
      </c>
      <c r="E13" s="31">
        <v>0</v>
      </c>
      <c r="F13" s="31">
        <v>0</v>
      </c>
      <c r="G13" s="31">
        <v>0</v>
      </c>
      <c r="H13" s="31">
        <v>0</v>
      </c>
      <c r="I13" s="31">
        <v>24.3366322193</v>
      </c>
    </row>
    <row r="14" spans="1:11" x14ac:dyDescent="0.3">
      <c r="B14" s="37"/>
      <c r="C14" s="38" t="s">
        <v>27</v>
      </c>
      <c r="D14" s="39" t="s">
        <v>26</v>
      </c>
      <c r="E14" s="40">
        <v>0</v>
      </c>
      <c r="F14" s="40">
        <v>0</v>
      </c>
      <c r="G14" s="40">
        <v>0.20146199740000001</v>
      </c>
      <c r="H14" s="40">
        <v>0.20146199740000001</v>
      </c>
      <c r="I14" s="40">
        <v>26.071287927299998</v>
      </c>
    </row>
    <row r="15" spans="1:11" x14ac:dyDescent="0.3">
      <c r="B15" s="37"/>
      <c r="C15" s="38" t="s">
        <v>28</v>
      </c>
      <c r="D15" s="39" t="s">
        <v>26</v>
      </c>
      <c r="E15" s="40">
        <v>0</v>
      </c>
      <c r="F15" s="40">
        <v>0</v>
      </c>
      <c r="G15" s="40">
        <v>0</v>
      </c>
      <c r="H15" s="40">
        <v>0</v>
      </c>
      <c r="I15" s="40">
        <v>20.502062998300001</v>
      </c>
    </row>
    <row r="16" spans="1:11" x14ac:dyDescent="0.3">
      <c r="B16" s="37"/>
      <c r="C16" s="38" t="s">
        <v>29</v>
      </c>
      <c r="D16" s="39" t="s">
        <v>26</v>
      </c>
      <c r="E16" s="40">
        <v>0</v>
      </c>
      <c r="F16" s="40">
        <v>0.59566069020000001</v>
      </c>
      <c r="G16" s="40">
        <v>2.9943672299999999</v>
      </c>
      <c r="H16" s="40">
        <v>3.5900279201999998</v>
      </c>
      <c r="I16" s="40">
        <v>450.36430231119999</v>
      </c>
    </row>
    <row r="17" spans="1:10" x14ac:dyDescent="0.3">
      <c r="B17" s="37"/>
      <c r="C17" s="38" t="s">
        <v>30</v>
      </c>
      <c r="D17" s="39" t="s">
        <v>26</v>
      </c>
      <c r="E17" s="40">
        <v>0</v>
      </c>
      <c r="F17" s="40">
        <v>0.1104697543</v>
      </c>
      <c r="G17" s="40">
        <v>3.7504724765000002</v>
      </c>
      <c r="H17" s="40">
        <v>3.8609422308000001</v>
      </c>
      <c r="I17" s="40">
        <v>199.36460345079999</v>
      </c>
    </row>
    <row r="18" spans="1:10" x14ac:dyDescent="0.3">
      <c r="B18" s="41"/>
      <c r="C18" s="42" t="s">
        <v>31</v>
      </c>
      <c r="D18" s="43" t="s">
        <v>26</v>
      </c>
      <c r="E18" s="44">
        <v>0</v>
      </c>
      <c r="F18" s="44">
        <v>0</v>
      </c>
      <c r="G18" s="44">
        <v>0</v>
      </c>
      <c r="H18" s="44">
        <v>0</v>
      </c>
      <c r="I18" s="44">
        <v>41.009960949000003</v>
      </c>
    </row>
    <row r="19" spans="1:10" x14ac:dyDescent="0.3">
      <c r="B19" s="29" t="s">
        <v>32</v>
      </c>
      <c r="C19" s="45" t="s">
        <v>33</v>
      </c>
      <c r="D19" s="30" t="s">
        <v>14</v>
      </c>
      <c r="E19" s="31">
        <v>0</v>
      </c>
      <c r="F19" s="31">
        <v>0</v>
      </c>
      <c r="G19" s="31">
        <v>0</v>
      </c>
      <c r="H19" s="31">
        <v>0</v>
      </c>
      <c r="I19" s="31">
        <v>52.243198909599997</v>
      </c>
    </row>
    <row r="20" spans="1:10" x14ac:dyDescent="0.3">
      <c r="B20" s="37"/>
      <c r="C20" s="46" t="s">
        <v>34</v>
      </c>
      <c r="D20" s="39" t="s">
        <v>14</v>
      </c>
      <c r="E20" s="40">
        <v>0</v>
      </c>
      <c r="F20" s="40">
        <v>0</v>
      </c>
      <c r="G20" s="40">
        <v>0</v>
      </c>
      <c r="H20" s="40">
        <v>0</v>
      </c>
      <c r="I20" s="40">
        <v>0.77546036389999995</v>
      </c>
    </row>
    <row r="21" spans="1:10" x14ac:dyDescent="0.3">
      <c r="B21" s="37"/>
      <c r="C21" s="38" t="s">
        <v>35</v>
      </c>
      <c r="D21" s="39" t="s">
        <v>26</v>
      </c>
      <c r="E21" s="40">
        <v>0</v>
      </c>
      <c r="F21" s="40">
        <v>0</v>
      </c>
      <c r="G21" s="40">
        <v>0</v>
      </c>
      <c r="H21" s="40">
        <v>0</v>
      </c>
      <c r="I21" s="40">
        <v>131.966193643</v>
      </c>
    </row>
    <row r="22" spans="1:10" x14ac:dyDescent="0.3">
      <c r="B22" s="41"/>
      <c r="C22" s="42" t="s">
        <v>36</v>
      </c>
      <c r="D22" s="43" t="s">
        <v>26</v>
      </c>
      <c r="E22" s="44">
        <v>0</v>
      </c>
      <c r="F22" s="44">
        <v>0</v>
      </c>
      <c r="G22" s="44">
        <v>0</v>
      </c>
      <c r="H22" s="44">
        <v>0</v>
      </c>
      <c r="I22" s="44">
        <v>5.2880161209000001</v>
      </c>
    </row>
    <row r="23" spans="1:10" x14ac:dyDescent="0.3">
      <c r="B23" s="47" t="s">
        <v>37</v>
      </c>
      <c r="C23" s="48" t="s">
        <v>38</v>
      </c>
      <c r="D23" s="30" t="s">
        <v>14</v>
      </c>
      <c r="E23" s="31"/>
      <c r="F23" s="31"/>
      <c r="G23" s="31"/>
      <c r="H23" s="31">
        <v>2586.6440499999999</v>
      </c>
      <c r="I23" s="31">
        <v>7650.68158408</v>
      </c>
    </row>
    <row r="24" spans="1:10" x14ac:dyDescent="0.3">
      <c r="B24" s="49"/>
      <c r="C24" s="46" t="s">
        <v>39</v>
      </c>
      <c r="D24" s="39" t="s">
        <v>14</v>
      </c>
      <c r="E24" s="40"/>
      <c r="F24" s="40"/>
      <c r="G24" s="40"/>
      <c r="H24" s="40">
        <v>2492.4282400000002</v>
      </c>
      <c r="I24" s="40">
        <v>5375.5108659699999</v>
      </c>
    </row>
    <row r="25" spans="1:10" x14ac:dyDescent="0.3">
      <c r="B25" s="49"/>
      <c r="C25" s="46" t="s">
        <v>40</v>
      </c>
      <c r="D25" s="39" t="s">
        <v>14</v>
      </c>
      <c r="E25" s="40"/>
      <c r="F25" s="40"/>
      <c r="G25" s="40"/>
      <c r="H25" s="40">
        <v>503.004121</v>
      </c>
      <c r="I25" s="40">
        <v>4670.4995169230006</v>
      </c>
    </row>
    <row r="26" spans="1:10" x14ac:dyDescent="0.3">
      <c r="B26" s="49"/>
      <c r="C26" s="46" t="s">
        <v>41</v>
      </c>
      <c r="D26" s="39" t="s">
        <v>14</v>
      </c>
      <c r="E26" s="40"/>
      <c r="F26" s="40"/>
      <c r="G26" s="40"/>
      <c r="H26" s="40">
        <v>731.885808</v>
      </c>
      <c r="I26" s="40">
        <v>4575.9415090299999</v>
      </c>
    </row>
    <row r="27" spans="1:10" x14ac:dyDescent="0.3">
      <c r="B27" s="49"/>
      <c r="C27" s="46" t="s">
        <v>42</v>
      </c>
      <c r="D27" s="39" t="s">
        <v>14</v>
      </c>
      <c r="E27" s="40"/>
      <c r="F27" s="40"/>
      <c r="G27" s="40"/>
      <c r="H27" s="40">
        <v>27.598102600000001</v>
      </c>
      <c r="I27" s="40">
        <v>480.77803836250001</v>
      </c>
    </row>
    <row r="28" spans="1:10" x14ac:dyDescent="0.3">
      <c r="B28" s="50"/>
      <c r="C28" s="51" t="s">
        <v>43</v>
      </c>
      <c r="D28" s="43" t="s">
        <v>14</v>
      </c>
      <c r="E28" s="44"/>
      <c r="F28" s="44"/>
      <c r="G28" s="44"/>
      <c r="H28" s="44">
        <v>30.848737</v>
      </c>
      <c r="I28" s="44">
        <v>1726.1185390495</v>
      </c>
    </row>
    <row r="29" spans="1:10" ht="15" x14ac:dyDescent="0.3">
      <c r="A29" s="23"/>
      <c r="B29" s="3"/>
      <c r="C29" s="5"/>
      <c r="D29" s="4"/>
      <c r="E29" s="18"/>
      <c r="F29" s="18"/>
      <c r="G29" s="18"/>
      <c r="J29" s="24"/>
    </row>
    <row r="30" spans="1:10" ht="15" x14ac:dyDescent="0.3">
      <c r="A30" s="23"/>
      <c r="B30" s="18" t="s">
        <v>44</v>
      </c>
      <c r="C30" s="5"/>
      <c r="D30" s="4"/>
      <c r="E30" s="18"/>
      <c r="F30" s="18"/>
      <c r="G30" s="18"/>
      <c r="J30" s="24"/>
    </row>
    <row r="31" spans="1:10" ht="15" x14ac:dyDescent="0.3">
      <c r="A31" s="23"/>
      <c r="B31" s="25" t="s">
        <v>45</v>
      </c>
      <c r="C31" s="26"/>
      <c r="D31" s="27"/>
      <c r="E31" s="25"/>
      <c r="F31" s="25"/>
      <c r="G31" s="25"/>
      <c r="H31" s="28"/>
      <c r="I31" s="28"/>
      <c r="J31" s="24"/>
    </row>
    <row r="32" spans="1:10" ht="15" x14ac:dyDescent="0.3">
      <c r="B32" s="3"/>
      <c r="C32" s="5"/>
      <c r="D32" s="4"/>
      <c r="E32" s="18"/>
      <c r="F32" s="18"/>
      <c r="G32" s="18"/>
    </row>
    <row r="33" spans="2:8" ht="15" x14ac:dyDescent="0.3">
      <c r="B33" s="3"/>
      <c r="C33" s="5"/>
      <c r="D33" s="4"/>
      <c r="E33" s="18"/>
      <c r="F33" s="18"/>
      <c r="G33" s="18"/>
    </row>
    <row r="34" spans="2:8" ht="15" x14ac:dyDescent="0.3">
      <c r="B34" s="54" t="s">
        <v>46</v>
      </c>
      <c r="C34" s="5"/>
      <c r="D34" s="4"/>
      <c r="E34" s="18"/>
      <c r="F34" s="18"/>
      <c r="G34" s="18"/>
    </row>
    <row r="35" spans="2:8" ht="15" x14ac:dyDescent="0.3">
      <c r="B35" s="18" t="s">
        <v>47</v>
      </c>
      <c r="C35" s="5"/>
      <c r="D35" s="4"/>
      <c r="E35" s="18"/>
      <c r="F35" s="18"/>
      <c r="G35" s="18"/>
    </row>
    <row r="36" spans="2:8" ht="15" x14ac:dyDescent="0.3">
      <c r="B36" s="5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5"/>
      <c r="D36" s="4"/>
      <c r="E36" s="18"/>
      <c r="F36" s="18"/>
      <c r="G36" s="18"/>
    </row>
    <row r="37" spans="2:8" ht="15" x14ac:dyDescent="0.3">
      <c r="B37" s="18" t="str">
        <f>CONCATENATE(CHAR(169)," European Union / Copernicus Emergency Management Service")</f>
        <v>© European Union / Copernicus Emergency Management Service</v>
      </c>
      <c r="C37" s="5"/>
      <c r="D37" s="4"/>
      <c r="E37" s="18"/>
      <c r="F37" s="18"/>
      <c r="G37" s="18"/>
      <c r="H37" s="56" t="s">
        <v>48</v>
      </c>
    </row>
    <row r="38" spans="2:8" ht="15" x14ac:dyDescent="0.3">
      <c r="B38" s="3"/>
      <c r="C38" s="5"/>
      <c r="D38" s="4"/>
      <c r="E38" s="18"/>
      <c r="F38" s="18"/>
      <c r="G38" s="18"/>
    </row>
    <row r="39" spans="2:8" ht="15" x14ac:dyDescent="0.3">
      <c r="B39" s="3"/>
      <c r="C39" s="5"/>
      <c r="D39" s="4"/>
      <c r="E39" s="18"/>
      <c r="F39" s="18"/>
      <c r="G39" s="18"/>
    </row>
    <row r="40" spans="2:8" ht="15" x14ac:dyDescent="0.3">
      <c r="B40" s="54" t="s">
        <v>49</v>
      </c>
      <c r="C40" s="5"/>
      <c r="D40" s="4"/>
      <c r="E40" s="18"/>
      <c r="F40" s="18"/>
      <c r="G40" s="18"/>
    </row>
    <row r="41" spans="2:8" ht="15" x14ac:dyDescent="0.3">
      <c r="B41" s="18" t="s">
        <v>50</v>
      </c>
      <c r="C41" s="5"/>
      <c r="D41" s="4"/>
      <c r="E41" s="18"/>
      <c r="F41" s="18"/>
      <c r="G41" s="18"/>
    </row>
    <row r="42" spans="2:8" ht="15" x14ac:dyDescent="0.3">
      <c r="B42" s="18" t="s">
        <v>51</v>
      </c>
      <c r="C42" s="6"/>
      <c r="D42" s="4"/>
      <c r="E42" s="18"/>
      <c r="F42" s="18"/>
      <c r="G42" s="18"/>
    </row>
    <row r="43" spans="2:8" ht="15" x14ac:dyDescent="0.3">
      <c r="B43" s="18" t="s">
        <v>52</v>
      </c>
      <c r="C43" s="6"/>
      <c r="D43" s="4"/>
      <c r="E43" s="18"/>
      <c r="F43" s="18"/>
      <c r="G43" s="18"/>
    </row>
    <row r="44" spans="2:8" ht="15" x14ac:dyDescent="0.3">
      <c r="B44" s="18" t="s">
        <v>53</v>
      </c>
      <c r="C44" s="6"/>
      <c r="D44" s="4"/>
      <c r="E44" s="18"/>
      <c r="F44" s="18"/>
      <c r="G44" s="18"/>
    </row>
    <row r="45" spans="2:8" ht="15" x14ac:dyDescent="0.3">
      <c r="B45" s="3"/>
      <c r="C45" s="6"/>
      <c r="D45" s="4"/>
      <c r="E45" s="18"/>
      <c r="F45" s="18"/>
      <c r="G45" s="18"/>
    </row>
    <row r="46" spans="2:8" ht="15" x14ac:dyDescent="0.3">
      <c r="B46" s="3"/>
      <c r="C46" s="6"/>
      <c r="D46" s="4"/>
      <c r="E46" s="18"/>
      <c r="F46" s="18"/>
      <c r="G46" s="18"/>
    </row>
    <row r="47" spans="2:8" ht="15" x14ac:dyDescent="0.3">
      <c r="B47" s="54" t="s">
        <v>54</v>
      </c>
      <c r="C47" s="6"/>
      <c r="D47" s="4"/>
      <c r="E47" s="18"/>
      <c r="F47" s="18"/>
      <c r="G47" s="18"/>
    </row>
    <row r="48" spans="2:8" ht="15" x14ac:dyDescent="0.3">
      <c r="B48" s="18" t="s">
        <v>55</v>
      </c>
      <c r="C48" s="6"/>
      <c r="D48" s="4"/>
      <c r="E48" s="18"/>
      <c r="F48" s="18"/>
      <c r="G48" s="18"/>
    </row>
    <row r="49" spans="2:7" ht="15" x14ac:dyDescent="0.3">
      <c r="B49" s="18" t="s">
        <v>56</v>
      </c>
      <c r="C49" s="6"/>
      <c r="D49" s="4"/>
      <c r="E49" s="18"/>
      <c r="F49" s="18"/>
      <c r="G49" s="18"/>
    </row>
    <row r="50" spans="2:7" ht="15" x14ac:dyDescent="0.3">
      <c r="B50" s="3"/>
      <c r="C50" s="6"/>
      <c r="D50" s="4"/>
      <c r="E50" s="18"/>
      <c r="F50" s="18"/>
      <c r="G50" s="18"/>
    </row>
    <row r="51" spans="2:7" ht="15" x14ac:dyDescent="0.3">
      <c r="B51" s="3"/>
      <c r="C51" s="6"/>
      <c r="D51" s="4"/>
      <c r="E51" s="18"/>
      <c r="F51" s="18"/>
      <c r="G51" s="18"/>
    </row>
    <row r="52" spans="2:7" ht="15" x14ac:dyDescent="0.3">
      <c r="B52" s="54" t="s">
        <v>57</v>
      </c>
      <c r="C52" s="6"/>
      <c r="D52" s="4"/>
      <c r="E52" s="18"/>
      <c r="F52" s="18"/>
      <c r="G52" s="18"/>
    </row>
    <row r="53" spans="2:7" ht="15" x14ac:dyDescent="0.3">
      <c r="B53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6"/>
      <c r="D53" s="4"/>
      <c r="E53" s="18"/>
      <c r="F53" s="18"/>
      <c r="G53" s="18"/>
    </row>
    <row r="54" spans="2:7" x14ac:dyDescent="0.3">
      <c r="B54" s="1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2:7" x14ac:dyDescent="0.3">
      <c r="B56" s="18" t="s">
        <v>58</v>
      </c>
    </row>
    <row r="57" spans="2:7" x14ac:dyDescent="0.3">
      <c r="B57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7" x14ac:dyDescent="0.3">
      <c r="B59" s="18" t="s">
        <v>59</v>
      </c>
    </row>
    <row r="60" spans="2:7" x14ac:dyDescent="0.3">
      <c r="B60" s="72" t="s">
        <v>60</v>
      </c>
    </row>
    <row r="61" spans="2:7" x14ac:dyDescent="0.3">
      <c r="B61" s="72" t="s">
        <v>61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 x14ac:dyDescent="0.3"/>
  <cols>
    <col min="1" max="12" width="27" customWidth="1"/>
  </cols>
  <sheetData>
    <row r="1" spans="1:12" x14ac:dyDescent="0.3">
      <c r="A1" t="s">
        <v>62</v>
      </c>
    </row>
    <row r="3" spans="1:12" ht="26.4" x14ac:dyDescent="0.3">
      <c r="A3" s="57" t="s">
        <v>63</v>
      </c>
      <c r="B3" s="57" t="s">
        <v>64</v>
      </c>
      <c r="C3" s="57" t="s">
        <v>65</v>
      </c>
      <c r="D3" s="57" t="s">
        <v>66</v>
      </c>
      <c r="E3" s="57" t="s">
        <v>67</v>
      </c>
      <c r="F3" s="57" t="s">
        <v>68</v>
      </c>
      <c r="G3" s="57" t="s">
        <v>69</v>
      </c>
      <c r="H3" s="57" t="s">
        <v>70</v>
      </c>
      <c r="I3" s="57" t="s">
        <v>71</v>
      </c>
      <c r="J3" s="57" t="s">
        <v>72</v>
      </c>
      <c r="K3" s="57" t="s">
        <v>73</v>
      </c>
      <c r="L3" s="57" t="s">
        <v>74</v>
      </c>
    </row>
    <row r="4" spans="1:12" ht="51" x14ac:dyDescent="0.3">
      <c r="A4" s="58" t="s">
        <v>75</v>
      </c>
      <c r="B4" s="59" t="s">
        <v>76</v>
      </c>
      <c r="C4" s="59" t="s">
        <v>77</v>
      </c>
      <c r="D4" s="59" t="s">
        <v>78</v>
      </c>
      <c r="E4" s="59" t="s">
        <v>79</v>
      </c>
      <c r="F4" s="59" t="s">
        <v>80</v>
      </c>
      <c r="G4" s="59" t="str">
        <f>HYPERLINK("https://www.worldpop.org", "WorldPop (www.worldpop.org)")</f>
        <v>WorldPop (www.worldpop.org)</v>
      </c>
      <c r="H4" s="59" t="s">
        <v>81</v>
      </c>
      <c r="I4" s="59" t="s">
        <v>82</v>
      </c>
      <c r="J4" s="59" t="s">
        <v>82</v>
      </c>
      <c r="K4" s="59" t="s">
        <v>82</v>
      </c>
      <c r="L4" s="59" t="s">
        <v>83</v>
      </c>
    </row>
    <row r="5" spans="1:12" x14ac:dyDescent="0.3">
      <c r="A5" s="60" t="s">
        <v>12</v>
      </c>
      <c r="B5" s="61">
        <v>51232</v>
      </c>
      <c r="C5" s="62">
        <v>36407</v>
      </c>
      <c r="D5" s="62">
        <v>0</v>
      </c>
      <c r="E5" s="62">
        <v>50589</v>
      </c>
      <c r="F5" s="62">
        <v>43605</v>
      </c>
      <c r="G5" s="62">
        <v>47491</v>
      </c>
      <c r="H5" s="62">
        <v>0</v>
      </c>
      <c r="I5" s="63">
        <v>32761</v>
      </c>
      <c r="J5" s="63">
        <v>21225</v>
      </c>
      <c r="K5" s="63">
        <v>64.8</v>
      </c>
      <c r="L5" s="64" t="s">
        <v>84</v>
      </c>
    </row>
    <row r="6" spans="1:12" x14ac:dyDescent="0.3">
      <c r="A6" s="60" t="s">
        <v>85</v>
      </c>
      <c r="B6" s="61">
        <v>38</v>
      </c>
      <c r="C6" s="62">
        <v>10045</v>
      </c>
      <c r="D6" s="62">
        <v>0</v>
      </c>
      <c r="E6" s="62">
        <v>1870</v>
      </c>
      <c r="F6" s="62">
        <v>279</v>
      </c>
      <c r="G6" s="62">
        <v>8804</v>
      </c>
      <c r="H6" s="62">
        <v>0</v>
      </c>
      <c r="I6" s="63">
        <v>3005</v>
      </c>
      <c r="J6" s="63">
        <v>4119</v>
      </c>
      <c r="K6" s="63">
        <v>137.1</v>
      </c>
      <c r="L6" s="65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3" t="s">
        <v>5</v>
      </c>
    </row>
    <row r="2" spans="1:8" x14ac:dyDescent="0.3">
      <c r="B2" s="33" t="s">
        <v>87</v>
      </c>
    </row>
    <row r="4" spans="1:8" x14ac:dyDescent="0.3">
      <c r="A4" s="19" t="s">
        <v>88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94</v>
      </c>
      <c r="H4" s="19" t="s">
        <v>95</v>
      </c>
    </row>
    <row r="5" spans="1:8" x14ac:dyDescent="0.3">
      <c r="A5" s="18">
        <v>0</v>
      </c>
      <c r="B5" s="18" t="s">
        <v>96</v>
      </c>
      <c r="C5" s="18" t="s">
        <v>97</v>
      </c>
      <c r="D5" s="18" t="s">
        <v>98</v>
      </c>
      <c r="E5" s="18" t="s">
        <v>13</v>
      </c>
      <c r="F5" s="18">
        <v>5</v>
      </c>
      <c r="G5" s="18">
        <v>276</v>
      </c>
      <c r="H5" s="18">
        <v>6372.4100479799999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99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95</v>
      </c>
    </row>
    <row r="5" spans="1:12" x14ac:dyDescent="0.3">
      <c r="A5" s="18">
        <v>0</v>
      </c>
      <c r="B5" s="18">
        <v>11</v>
      </c>
      <c r="C5" s="18" t="s">
        <v>18</v>
      </c>
      <c r="D5" s="18">
        <v>997</v>
      </c>
      <c r="E5" s="18" t="s">
        <v>107</v>
      </c>
      <c r="F5" s="18" t="s">
        <v>9</v>
      </c>
      <c r="G5" s="18" t="s">
        <v>108</v>
      </c>
      <c r="H5" s="18">
        <v>5</v>
      </c>
      <c r="I5" s="18">
        <v>2</v>
      </c>
      <c r="J5" s="18" t="s">
        <v>107</v>
      </c>
      <c r="K5" s="18">
        <v>55</v>
      </c>
      <c r="L5" s="18">
        <v>16.639966764699999</v>
      </c>
    </row>
    <row r="6" spans="1:12" x14ac:dyDescent="0.3">
      <c r="A6" s="18">
        <v>1</v>
      </c>
      <c r="B6" s="18">
        <v>11</v>
      </c>
      <c r="C6" s="18" t="s">
        <v>18</v>
      </c>
      <c r="D6" s="18">
        <v>997</v>
      </c>
      <c r="E6" s="18" t="s">
        <v>107</v>
      </c>
      <c r="F6" s="18" t="s">
        <v>9</v>
      </c>
      <c r="G6" s="18" t="s">
        <v>108</v>
      </c>
      <c r="H6" s="18">
        <v>5</v>
      </c>
      <c r="I6" s="18">
        <v>994</v>
      </c>
      <c r="J6" s="18" t="s">
        <v>107</v>
      </c>
      <c r="K6" s="18">
        <v>1</v>
      </c>
      <c r="L6" s="18">
        <v>1.0489400148000001</v>
      </c>
    </row>
    <row r="7" spans="1:12" x14ac:dyDescent="0.3">
      <c r="A7" s="18">
        <v>2</v>
      </c>
      <c r="B7" s="18">
        <v>11</v>
      </c>
      <c r="C7" s="18" t="s">
        <v>18</v>
      </c>
      <c r="D7" s="18">
        <v>997</v>
      </c>
      <c r="E7" s="18" t="s">
        <v>107</v>
      </c>
      <c r="F7" s="18" t="s">
        <v>8</v>
      </c>
      <c r="G7" s="18" t="s">
        <v>108</v>
      </c>
      <c r="H7" s="18">
        <v>5</v>
      </c>
      <c r="I7" s="18">
        <v>2</v>
      </c>
      <c r="J7" s="18" t="s">
        <v>107</v>
      </c>
      <c r="K7" s="18">
        <v>15</v>
      </c>
      <c r="L7" s="18">
        <v>6.6016216931000002</v>
      </c>
    </row>
    <row r="8" spans="1:12" x14ac:dyDescent="0.3">
      <c r="A8" s="18">
        <v>3</v>
      </c>
      <c r="B8" s="18">
        <v>12</v>
      </c>
      <c r="C8" s="18" t="s">
        <v>109</v>
      </c>
      <c r="D8" s="18">
        <v>1251</v>
      </c>
      <c r="E8" s="18" t="s">
        <v>20</v>
      </c>
      <c r="F8" s="18" t="s">
        <v>8</v>
      </c>
      <c r="G8" s="18" t="s">
        <v>108</v>
      </c>
      <c r="H8" s="18">
        <v>5</v>
      </c>
      <c r="I8" s="18">
        <v>994</v>
      </c>
      <c r="J8" s="18" t="s">
        <v>107</v>
      </c>
      <c r="K8" s="18">
        <v>1</v>
      </c>
      <c r="L8" s="18">
        <v>0.2379031503</v>
      </c>
    </row>
    <row r="9" spans="1:12" x14ac:dyDescent="0.3">
      <c r="A9" s="18">
        <v>4</v>
      </c>
      <c r="B9" s="18">
        <v>11</v>
      </c>
      <c r="C9" s="18" t="s">
        <v>18</v>
      </c>
      <c r="D9" s="18">
        <v>997</v>
      </c>
      <c r="E9" s="18" t="s">
        <v>107</v>
      </c>
      <c r="F9" s="18" t="s">
        <v>110</v>
      </c>
      <c r="G9" s="18" t="s">
        <v>108</v>
      </c>
      <c r="H9" s="18">
        <v>997</v>
      </c>
      <c r="I9" s="18">
        <v>2</v>
      </c>
      <c r="J9" s="18" t="s">
        <v>107</v>
      </c>
      <c r="K9" s="18">
        <v>11</v>
      </c>
      <c r="L9" s="18">
        <v>15.507902721400001</v>
      </c>
    </row>
    <row r="10" spans="1:12" x14ac:dyDescent="0.3">
      <c r="A10" s="18">
        <v>5</v>
      </c>
      <c r="B10" s="18">
        <v>11</v>
      </c>
      <c r="C10" s="18" t="s">
        <v>18</v>
      </c>
      <c r="D10" s="18">
        <v>997</v>
      </c>
      <c r="E10" s="18" t="s">
        <v>107</v>
      </c>
      <c r="F10" s="18" t="s">
        <v>110</v>
      </c>
      <c r="G10" s="18" t="s">
        <v>108</v>
      </c>
      <c r="H10" s="18">
        <v>997</v>
      </c>
      <c r="I10" s="18">
        <v>994</v>
      </c>
      <c r="J10" s="18" t="s">
        <v>107</v>
      </c>
      <c r="K10" s="18">
        <v>576</v>
      </c>
      <c r="L10" s="18">
        <v>630.68558212899995</v>
      </c>
    </row>
    <row r="11" spans="1:12" x14ac:dyDescent="0.3">
      <c r="A11" s="18">
        <v>6</v>
      </c>
      <c r="B11" s="18">
        <v>12</v>
      </c>
      <c r="C11" s="18" t="s">
        <v>109</v>
      </c>
      <c r="D11" s="18">
        <v>123</v>
      </c>
      <c r="E11" s="18" t="s">
        <v>19</v>
      </c>
      <c r="F11" s="18" t="s">
        <v>110</v>
      </c>
      <c r="G11" s="18" t="s">
        <v>108</v>
      </c>
      <c r="H11" s="18">
        <v>997</v>
      </c>
      <c r="I11" s="18">
        <v>994</v>
      </c>
      <c r="J11" s="18" t="s">
        <v>107</v>
      </c>
      <c r="K11" s="18">
        <v>2</v>
      </c>
      <c r="L11" s="18">
        <v>2.7017487900000001E-2</v>
      </c>
    </row>
    <row r="12" spans="1:12" x14ac:dyDescent="0.3">
      <c r="A12" s="18">
        <v>7</v>
      </c>
      <c r="B12" s="18">
        <v>12</v>
      </c>
      <c r="C12" s="18" t="s">
        <v>109</v>
      </c>
      <c r="D12" s="18">
        <v>1251</v>
      </c>
      <c r="E12" s="18" t="s">
        <v>20</v>
      </c>
      <c r="F12" s="18" t="s">
        <v>110</v>
      </c>
      <c r="G12" s="18" t="s">
        <v>108</v>
      </c>
      <c r="H12" s="18">
        <v>997</v>
      </c>
      <c r="I12" s="18">
        <v>994</v>
      </c>
      <c r="J12" s="18" t="s">
        <v>107</v>
      </c>
      <c r="K12" s="18">
        <v>11</v>
      </c>
      <c r="L12" s="18">
        <v>10.9294138561</v>
      </c>
    </row>
    <row r="13" spans="1:12" x14ac:dyDescent="0.3">
      <c r="A13" s="18">
        <v>8</v>
      </c>
      <c r="B13" s="18">
        <v>12</v>
      </c>
      <c r="C13" s="18" t="s">
        <v>109</v>
      </c>
      <c r="D13" s="18">
        <v>1263</v>
      </c>
      <c r="E13" s="18" t="s">
        <v>21</v>
      </c>
      <c r="F13" s="18" t="s">
        <v>110</v>
      </c>
      <c r="G13" s="18" t="s">
        <v>108</v>
      </c>
      <c r="H13" s="18">
        <v>997</v>
      </c>
      <c r="I13" s="18">
        <v>994</v>
      </c>
      <c r="J13" s="18" t="s">
        <v>107</v>
      </c>
      <c r="K13" s="18">
        <v>7</v>
      </c>
      <c r="L13" s="18">
        <v>8.8687767525000005</v>
      </c>
    </row>
    <row r="14" spans="1:12" x14ac:dyDescent="0.3">
      <c r="A14" s="18">
        <v>9</v>
      </c>
      <c r="B14" s="18">
        <v>12</v>
      </c>
      <c r="C14" s="18" t="s">
        <v>109</v>
      </c>
      <c r="D14" s="18">
        <v>1279</v>
      </c>
      <c r="E14" s="18" t="s">
        <v>22</v>
      </c>
      <c r="F14" s="18" t="s">
        <v>110</v>
      </c>
      <c r="G14" s="18" t="s">
        <v>108</v>
      </c>
      <c r="H14" s="18">
        <v>997</v>
      </c>
      <c r="I14" s="18">
        <v>994</v>
      </c>
      <c r="J14" s="18" t="s">
        <v>107</v>
      </c>
      <c r="K14" s="18">
        <v>5</v>
      </c>
      <c r="L14" s="18">
        <v>28.6782150298</v>
      </c>
    </row>
    <row r="15" spans="1:12" x14ac:dyDescent="0.3">
      <c r="A15" s="18">
        <v>10</v>
      </c>
      <c r="B15" s="18">
        <v>12</v>
      </c>
      <c r="C15" s="18" t="s">
        <v>109</v>
      </c>
      <c r="D15" s="18">
        <v>1280</v>
      </c>
      <c r="E15" s="18" t="s">
        <v>23</v>
      </c>
      <c r="F15" s="18" t="s">
        <v>110</v>
      </c>
      <c r="G15" s="18" t="s">
        <v>108</v>
      </c>
      <c r="H15" s="18">
        <v>997</v>
      </c>
      <c r="I15" s="18">
        <v>994</v>
      </c>
      <c r="J15" s="18" t="s">
        <v>107</v>
      </c>
      <c r="K15" s="18">
        <v>32</v>
      </c>
      <c r="L15" s="18">
        <v>11.587551080700001</v>
      </c>
    </row>
    <row r="16" spans="1:12" x14ac:dyDescent="0.3">
      <c r="A16" s="18">
        <v>11</v>
      </c>
      <c r="B16" s="18">
        <v>11</v>
      </c>
      <c r="C16" s="18" t="s">
        <v>18</v>
      </c>
      <c r="D16" s="18">
        <v>997</v>
      </c>
      <c r="E16" s="18" t="s">
        <v>107</v>
      </c>
      <c r="F16" s="18" t="s">
        <v>111</v>
      </c>
      <c r="G16" s="18" t="s">
        <v>108</v>
      </c>
      <c r="H16" s="18">
        <v>5</v>
      </c>
      <c r="I16" s="18">
        <v>2</v>
      </c>
      <c r="J16" s="18" t="s">
        <v>107</v>
      </c>
      <c r="K16" s="18">
        <v>45</v>
      </c>
      <c r="L16" s="18">
        <v>23.025239170900001</v>
      </c>
    </row>
    <row r="17" spans="1:12" x14ac:dyDescent="0.3">
      <c r="A17" s="18">
        <v>12</v>
      </c>
      <c r="B17" s="18">
        <v>11</v>
      </c>
      <c r="C17" s="18" t="s">
        <v>18</v>
      </c>
      <c r="D17" s="18">
        <v>997</v>
      </c>
      <c r="E17" s="18" t="s">
        <v>107</v>
      </c>
      <c r="F17" s="18" t="s">
        <v>111</v>
      </c>
      <c r="G17" s="18" t="s">
        <v>108</v>
      </c>
      <c r="H17" s="18">
        <v>5</v>
      </c>
      <c r="I17" s="18">
        <v>994</v>
      </c>
      <c r="J17" s="18" t="s">
        <v>107</v>
      </c>
      <c r="K17" s="18">
        <v>4</v>
      </c>
      <c r="L17" s="18">
        <v>3.8901144958999998</v>
      </c>
    </row>
    <row r="18" spans="1:12" x14ac:dyDescent="0.3">
      <c r="A18" s="18">
        <v>13</v>
      </c>
      <c r="B18" s="18">
        <v>12</v>
      </c>
      <c r="C18" s="18" t="s">
        <v>109</v>
      </c>
      <c r="D18" s="18">
        <v>1280</v>
      </c>
      <c r="E18" s="18" t="s">
        <v>23</v>
      </c>
      <c r="F18" s="18" t="s">
        <v>111</v>
      </c>
      <c r="G18" s="18" t="s">
        <v>108</v>
      </c>
      <c r="H18" s="18">
        <v>5</v>
      </c>
      <c r="I18" s="18">
        <v>994</v>
      </c>
      <c r="J18" s="18" t="s">
        <v>107</v>
      </c>
      <c r="K18" s="18">
        <v>2</v>
      </c>
      <c r="L18" s="18">
        <v>0.42670774239999998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112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95</v>
      </c>
    </row>
    <row r="5" spans="1:12" x14ac:dyDescent="0.3">
      <c r="A5" s="18">
        <v>0</v>
      </c>
      <c r="B5" s="18">
        <v>11</v>
      </c>
      <c r="C5" s="18" t="s">
        <v>18</v>
      </c>
      <c r="D5" s="18">
        <v>997</v>
      </c>
      <c r="E5" s="18" t="s">
        <v>107</v>
      </c>
      <c r="F5" s="18" t="s">
        <v>9</v>
      </c>
      <c r="G5" s="18" t="s">
        <v>108</v>
      </c>
      <c r="H5" s="18">
        <v>5</v>
      </c>
      <c r="I5" s="18">
        <v>2</v>
      </c>
      <c r="J5" s="18" t="s">
        <v>107</v>
      </c>
      <c r="K5" s="18">
        <v>55</v>
      </c>
      <c r="L5" s="18">
        <v>8.9539453134000002</v>
      </c>
    </row>
    <row r="6" spans="1:12" x14ac:dyDescent="0.3">
      <c r="A6" s="18">
        <v>1</v>
      </c>
      <c r="B6" s="18">
        <v>11</v>
      </c>
      <c r="C6" s="18" t="s">
        <v>18</v>
      </c>
      <c r="D6" s="18">
        <v>997</v>
      </c>
      <c r="E6" s="18" t="s">
        <v>107</v>
      </c>
      <c r="F6" s="18" t="s">
        <v>9</v>
      </c>
      <c r="G6" s="18" t="s">
        <v>108</v>
      </c>
      <c r="H6" s="18">
        <v>5</v>
      </c>
      <c r="I6" s="18">
        <v>994</v>
      </c>
      <c r="J6" s="18" t="s">
        <v>107</v>
      </c>
      <c r="K6" s="18">
        <v>1</v>
      </c>
      <c r="L6" s="18">
        <v>0.63854519259999998</v>
      </c>
    </row>
    <row r="7" spans="1:12" x14ac:dyDescent="0.3">
      <c r="A7" s="18">
        <v>2</v>
      </c>
      <c r="B7" s="18">
        <v>11</v>
      </c>
      <c r="C7" s="18" t="s">
        <v>18</v>
      </c>
      <c r="D7" s="18">
        <v>997</v>
      </c>
      <c r="E7" s="18" t="s">
        <v>107</v>
      </c>
      <c r="F7" s="18" t="s">
        <v>8</v>
      </c>
      <c r="G7" s="18" t="s">
        <v>108</v>
      </c>
      <c r="H7" s="18">
        <v>5</v>
      </c>
      <c r="I7" s="18">
        <v>2</v>
      </c>
      <c r="J7" s="18" t="s">
        <v>107</v>
      </c>
      <c r="K7" s="18">
        <v>15</v>
      </c>
      <c r="L7" s="18">
        <v>4.7317623430999998</v>
      </c>
    </row>
    <row r="8" spans="1:12" x14ac:dyDescent="0.3">
      <c r="A8" s="18">
        <v>3</v>
      </c>
      <c r="B8" s="18">
        <v>12</v>
      </c>
      <c r="C8" s="18" t="s">
        <v>109</v>
      </c>
      <c r="D8" s="18">
        <v>1251</v>
      </c>
      <c r="E8" s="18" t="s">
        <v>20</v>
      </c>
      <c r="F8" s="18" t="s">
        <v>8</v>
      </c>
      <c r="G8" s="18" t="s">
        <v>108</v>
      </c>
      <c r="H8" s="18">
        <v>5</v>
      </c>
      <c r="I8" s="18">
        <v>994</v>
      </c>
      <c r="J8" s="18" t="s">
        <v>107</v>
      </c>
      <c r="K8" s="18">
        <v>1</v>
      </c>
      <c r="L8" s="18">
        <v>0.2379031503</v>
      </c>
    </row>
    <row r="9" spans="1:12" x14ac:dyDescent="0.3">
      <c r="A9" s="18">
        <v>4</v>
      </c>
      <c r="B9" s="18">
        <v>11</v>
      </c>
      <c r="C9" s="18" t="s">
        <v>18</v>
      </c>
      <c r="D9" s="18">
        <v>997</v>
      </c>
      <c r="E9" s="18" t="s">
        <v>107</v>
      </c>
      <c r="F9" s="18" t="s">
        <v>111</v>
      </c>
      <c r="G9" s="18" t="s">
        <v>108</v>
      </c>
      <c r="H9" s="18">
        <v>5</v>
      </c>
      <c r="I9" s="18">
        <v>2</v>
      </c>
      <c r="J9" s="18" t="s">
        <v>107</v>
      </c>
      <c r="K9" s="18">
        <v>45</v>
      </c>
      <c r="L9" s="18">
        <v>4.1742031604000003</v>
      </c>
    </row>
    <row r="10" spans="1:12" x14ac:dyDescent="0.3">
      <c r="A10" s="18">
        <v>5</v>
      </c>
      <c r="B10" s="18">
        <v>11</v>
      </c>
      <c r="C10" s="18" t="s">
        <v>18</v>
      </c>
      <c r="D10" s="18">
        <v>997</v>
      </c>
      <c r="E10" s="18" t="s">
        <v>107</v>
      </c>
      <c r="F10" s="18" t="s">
        <v>111</v>
      </c>
      <c r="G10" s="18" t="s">
        <v>108</v>
      </c>
      <c r="H10" s="18">
        <v>5</v>
      </c>
      <c r="I10" s="18">
        <v>994</v>
      </c>
      <c r="J10" s="18" t="s">
        <v>107</v>
      </c>
      <c r="K10" s="18">
        <v>4</v>
      </c>
      <c r="L10" s="18">
        <v>0.1562506018</v>
      </c>
    </row>
    <row r="11" spans="1:12" x14ac:dyDescent="0.3">
      <c r="A11" s="18">
        <v>6</v>
      </c>
      <c r="B11" s="18">
        <v>12</v>
      </c>
      <c r="C11" s="18" t="s">
        <v>109</v>
      </c>
      <c r="D11" s="18">
        <v>1280</v>
      </c>
      <c r="E11" s="18" t="s">
        <v>23</v>
      </c>
      <c r="F11" s="18" t="s">
        <v>111</v>
      </c>
      <c r="G11" s="18" t="s">
        <v>108</v>
      </c>
      <c r="H11" s="18">
        <v>5</v>
      </c>
      <c r="I11" s="18">
        <v>994</v>
      </c>
      <c r="J11" s="18" t="s">
        <v>107</v>
      </c>
      <c r="K11" s="18">
        <v>2</v>
      </c>
      <c r="L11" s="18">
        <v>0.1594577703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113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114</v>
      </c>
    </row>
    <row r="5" spans="1:12" x14ac:dyDescent="0.3">
      <c r="A5" s="18">
        <v>0</v>
      </c>
      <c r="B5" s="18">
        <v>211</v>
      </c>
      <c r="C5" s="18" t="s">
        <v>115</v>
      </c>
      <c r="D5" s="18">
        <v>21122</v>
      </c>
      <c r="E5" s="18" t="s">
        <v>29</v>
      </c>
      <c r="F5" s="18" t="s">
        <v>9</v>
      </c>
      <c r="G5" s="18" t="s">
        <v>107</v>
      </c>
      <c r="H5" s="18">
        <v>5</v>
      </c>
      <c r="I5" s="18">
        <v>994</v>
      </c>
      <c r="J5" s="18" t="s">
        <v>107</v>
      </c>
      <c r="K5" s="18">
        <v>3</v>
      </c>
      <c r="L5" s="18">
        <v>0.59566069020000001</v>
      </c>
    </row>
    <row r="6" spans="1:12" x14ac:dyDescent="0.3">
      <c r="A6" s="18">
        <v>1</v>
      </c>
      <c r="B6" s="18">
        <v>211</v>
      </c>
      <c r="C6" s="18" t="s">
        <v>115</v>
      </c>
      <c r="D6" s="18">
        <v>21124</v>
      </c>
      <c r="E6" s="18" t="s">
        <v>30</v>
      </c>
      <c r="F6" s="18" t="s">
        <v>9</v>
      </c>
      <c r="G6" s="18" t="s">
        <v>107</v>
      </c>
      <c r="H6" s="18">
        <v>5</v>
      </c>
      <c r="I6" s="18">
        <v>994</v>
      </c>
      <c r="J6" s="18" t="s">
        <v>107</v>
      </c>
      <c r="K6" s="18">
        <v>1</v>
      </c>
      <c r="L6" s="18">
        <v>0.1104697543</v>
      </c>
    </row>
    <row r="7" spans="1:12" x14ac:dyDescent="0.3">
      <c r="A7" s="18">
        <v>2</v>
      </c>
      <c r="B7" s="18">
        <v>211</v>
      </c>
      <c r="C7" s="18" t="s">
        <v>115</v>
      </c>
      <c r="D7" s="18">
        <v>2111</v>
      </c>
      <c r="E7" s="18" t="s">
        <v>25</v>
      </c>
      <c r="F7" s="18" t="s">
        <v>110</v>
      </c>
      <c r="G7" s="18" t="s">
        <v>107</v>
      </c>
      <c r="H7" s="18">
        <v>5</v>
      </c>
      <c r="I7" s="18">
        <v>994</v>
      </c>
      <c r="J7" s="18" t="s">
        <v>107</v>
      </c>
      <c r="K7" s="18">
        <v>81</v>
      </c>
      <c r="L7" s="18">
        <v>24.3366322193</v>
      </c>
    </row>
    <row r="8" spans="1:12" x14ac:dyDescent="0.3">
      <c r="A8" s="18">
        <v>3</v>
      </c>
      <c r="B8" s="18">
        <v>211</v>
      </c>
      <c r="C8" s="18" t="s">
        <v>115</v>
      </c>
      <c r="D8" s="18">
        <v>21120</v>
      </c>
      <c r="E8" s="18" t="s">
        <v>27</v>
      </c>
      <c r="F8" s="18" t="s">
        <v>110</v>
      </c>
      <c r="G8" s="18" t="s">
        <v>107</v>
      </c>
      <c r="H8" s="18">
        <v>5</v>
      </c>
      <c r="I8" s="18">
        <v>994</v>
      </c>
      <c r="J8" s="18" t="s">
        <v>107</v>
      </c>
      <c r="K8" s="18">
        <v>204</v>
      </c>
      <c r="L8" s="18">
        <v>25.869825929899999</v>
      </c>
    </row>
    <row r="9" spans="1:12" x14ac:dyDescent="0.3">
      <c r="A9" s="18">
        <v>4</v>
      </c>
      <c r="B9" s="18">
        <v>211</v>
      </c>
      <c r="C9" s="18" t="s">
        <v>115</v>
      </c>
      <c r="D9" s="18">
        <v>21121</v>
      </c>
      <c r="E9" s="18" t="s">
        <v>28</v>
      </c>
      <c r="F9" s="18" t="s">
        <v>110</v>
      </c>
      <c r="G9" s="18" t="s">
        <v>107</v>
      </c>
      <c r="H9" s="18">
        <v>5</v>
      </c>
      <c r="I9" s="18">
        <v>994</v>
      </c>
      <c r="J9" s="18" t="s">
        <v>107</v>
      </c>
      <c r="K9" s="18">
        <v>81</v>
      </c>
      <c r="L9" s="18">
        <v>20.502062998300001</v>
      </c>
    </row>
    <row r="10" spans="1:12" x14ac:dyDescent="0.3">
      <c r="A10" s="18">
        <v>5</v>
      </c>
      <c r="B10" s="18">
        <v>211</v>
      </c>
      <c r="C10" s="18" t="s">
        <v>115</v>
      </c>
      <c r="D10" s="18">
        <v>21122</v>
      </c>
      <c r="E10" s="18" t="s">
        <v>29</v>
      </c>
      <c r="F10" s="18" t="s">
        <v>110</v>
      </c>
      <c r="G10" s="18" t="s">
        <v>107</v>
      </c>
      <c r="H10" s="18">
        <v>5</v>
      </c>
      <c r="I10" s="18">
        <v>994</v>
      </c>
      <c r="J10" s="18" t="s">
        <v>107</v>
      </c>
      <c r="K10" s="18">
        <v>2315</v>
      </c>
      <c r="L10" s="18">
        <v>446.77427439100001</v>
      </c>
    </row>
    <row r="11" spans="1:12" x14ac:dyDescent="0.3">
      <c r="A11" s="18">
        <v>6</v>
      </c>
      <c r="B11" s="18">
        <v>211</v>
      </c>
      <c r="C11" s="18" t="s">
        <v>115</v>
      </c>
      <c r="D11" s="18">
        <v>21124</v>
      </c>
      <c r="E11" s="18" t="s">
        <v>30</v>
      </c>
      <c r="F11" s="18" t="s">
        <v>110</v>
      </c>
      <c r="G11" s="18" t="s">
        <v>107</v>
      </c>
      <c r="H11" s="18">
        <v>5</v>
      </c>
      <c r="I11" s="18">
        <v>994</v>
      </c>
      <c r="J11" s="18" t="s">
        <v>107</v>
      </c>
      <c r="K11" s="18">
        <v>289</v>
      </c>
      <c r="L11" s="18">
        <v>195.50366122</v>
      </c>
    </row>
    <row r="12" spans="1:12" x14ac:dyDescent="0.3">
      <c r="A12" s="18">
        <v>7</v>
      </c>
      <c r="B12" s="18">
        <v>212</v>
      </c>
      <c r="C12" s="18" t="s">
        <v>116</v>
      </c>
      <c r="D12" s="18">
        <v>2121</v>
      </c>
      <c r="E12" s="18" t="s">
        <v>31</v>
      </c>
      <c r="F12" s="18" t="s">
        <v>110</v>
      </c>
      <c r="G12" s="18" t="s">
        <v>107</v>
      </c>
      <c r="H12" s="18">
        <v>5</v>
      </c>
      <c r="I12" s="18">
        <v>994</v>
      </c>
      <c r="J12" s="18" t="s">
        <v>107</v>
      </c>
      <c r="K12" s="18">
        <v>100</v>
      </c>
      <c r="L12" s="18">
        <v>41.009960949000003</v>
      </c>
    </row>
    <row r="13" spans="1:12" x14ac:dyDescent="0.3">
      <c r="A13" s="18">
        <v>8</v>
      </c>
      <c r="B13" s="18">
        <v>211</v>
      </c>
      <c r="C13" s="18" t="s">
        <v>115</v>
      </c>
      <c r="D13" s="18">
        <v>21120</v>
      </c>
      <c r="E13" s="18" t="s">
        <v>27</v>
      </c>
      <c r="F13" s="18" t="s">
        <v>111</v>
      </c>
      <c r="G13" s="18" t="s">
        <v>107</v>
      </c>
      <c r="H13" s="18">
        <v>5</v>
      </c>
      <c r="I13" s="18">
        <v>994</v>
      </c>
      <c r="J13" s="18" t="s">
        <v>107</v>
      </c>
      <c r="K13" s="18">
        <v>1</v>
      </c>
      <c r="L13" s="18">
        <v>0.20146199740000001</v>
      </c>
    </row>
    <row r="14" spans="1:12" x14ac:dyDescent="0.3">
      <c r="A14" s="18">
        <v>9</v>
      </c>
      <c r="B14" s="18">
        <v>211</v>
      </c>
      <c r="C14" s="18" t="s">
        <v>115</v>
      </c>
      <c r="D14" s="18">
        <v>21122</v>
      </c>
      <c r="E14" s="18" t="s">
        <v>29</v>
      </c>
      <c r="F14" s="18" t="s">
        <v>111</v>
      </c>
      <c r="G14" s="18" t="s">
        <v>107</v>
      </c>
      <c r="H14" s="18">
        <v>5</v>
      </c>
      <c r="I14" s="18">
        <v>994</v>
      </c>
      <c r="J14" s="18" t="s">
        <v>107</v>
      </c>
      <c r="K14" s="18">
        <v>13</v>
      </c>
      <c r="L14" s="18">
        <v>2.9943672299999999</v>
      </c>
    </row>
    <row r="15" spans="1:12" x14ac:dyDescent="0.3">
      <c r="A15" s="18">
        <v>10</v>
      </c>
      <c r="B15" s="18">
        <v>211</v>
      </c>
      <c r="C15" s="18" t="s">
        <v>115</v>
      </c>
      <c r="D15" s="18">
        <v>21124</v>
      </c>
      <c r="E15" s="18" t="s">
        <v>30</v>
      </c>
      <c r="F15" s="18" t="s">
        <v>111</v>
      </c>
      <c r="G15" s="18" t="s">
        <v>107</v>
      </c>
      <c r="H15" s="18">
        <v>5</v>
      </c>
      <c r="I15" s="18">
        <v>994</v>
      </c>
      <c r="J15" s="18" t="s">
        <v>107</v>
      </c>
      <c r="K15" s="18">
        <v>12</v>
      </c>
      <c r="L15" s="18">
        <v>3.7504724765000002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117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114</v>
      </c>
    </row>
    <row r="5" spans="1:12" x14ac:dyDescent="0.3">
      <c r="A5" s="18">
        <v>0</v>
      </c>
      <c r="B5" s="18">
        <v>211</v>
      </c>
      <c r="C5" s="18" t="s">
        <v>115</v>
      </c>
      <c r="D5" s="18">
        <v>21122</v>
      </c>
      <c r="E5" s="18" t="s">
        <v>29</v>
      </c>
      <c r="F5" s="18" t="s">
        <v>9</v>
      </c>
      <c r="G5" s="18" t="s">
        <v>107</v>
      </c>
      <c r="H5" s="18">
        <v>5</v>
      </c>
      <c r="I5" s="18">
        <v>994</v>
      </c>
      <c r="J5" s="18" t="s">
        <v>107</v>
      </c>
      <c r="K5" s="18">
        <v>3</v>
      </c>
      <c r="L5" s="18">
        <v>0.56895248730000003</v>
      </c>
    </row>
    <row r="6" spans="1:12" x14ac:dyDescent="0.3">
      <c r="A6" s="18">
        <v>1</v>
      </c>
      <c r="B6" s="18">
        <v>211</v>
      </c>
      <c r="C6" s="18" t="s">
        <v>115</v>
      </c>
      <c r="D6" s="18">
        <v>21124</v>
      </c>
      <c r="E6" s="18" t="s">
        <v>30</v>
      </c>
      <c r="F6" s="18" t="s">
        <v>9</v>
      </c>
      <c r="G6" s="18" t="s">
        <v>107</v>
      </c>
      <c r="H6" s="18">
        <v>5</v>
      </c>
      <c r="I6" s="18">
        <v>994</v>
      </c>
      <c r="J6" s="18" t="s">
        <v>107</v>
      </c>
      <c r="K6" s="18">
        <v>1</v>
      </c>
      <c r="L6" s="18">
        <v>0.1104697543</v>
      </c>
    </row>
    <row r="7" spans="1:12" x14ac:dyDescent="0.3">
      <c r="A7" s="18">
        <v>2</v>
      </c>
      <c r="B7" s="18">
        <v>211</v>
      </c>
      <c r="C7" s="18" t="s">
        <v>115</v>
      </c>
      <c r="D7" s="18">
        <v>2111</v>
      </c>
      <c r="E7" s="18" t="s">
        <v>25</v>
      </c>
      <c r="F7" s="18" t="s">
        <v>110</v>
      </c>
      <c r="G7" s="18" t="s">
        <v>107</v>
      </c>
      <c r="H7" s="18">
        <v>5</v>
      </c>
      <c r="I7" s="18">
        <v>994</v>
      </c>
      <c r="J7" s="18" t="s">
        <v>107</v>
      </c>
      <c r="K7" s="18">
        <v>6</v>
      </c>
      <c r="L7" s="18">
        <v>2.9761374565000001</v>
      </c>
    </row>
    <row r="8" spans="1:12" x14ac:dyDescent="0.3">
      <c r="A8" s="18">
        <v>3</v>
      </c>
      <c r="B8" s="18">
        <v>211</v>
      </c>
      <c r="C8" s="18" t="s">
        <v>115</v>
      </c>
      <c r="D8" s="18">
        <v>21120</v>
      </c>
      <c r="E8" s="18" t="s">
        <v>27</v>
      </c>
      <c r="F8" s="18" t="s">
        <v>110</v>
      </c>
      <c r="G8" s="18" t="s">
        <v>107</v>
      </c>
      <c r="H8" s="18">
        <v>5</v>
      </c>
      <c r="I8" s="18">
        <v>994</v>
      </c>
      <c r="J8" s="18" t="s">
        <v>107</v>
      </c>
      <c r="K8" s="18">
        <v>6</v>
      </c>
      <c r="L8" s="18">
        <v>0.95621948869999995</v>
      </c>
    </row>
    <row r="9" spans="1:12" x14ac:dyDescent="0.3">
      <c r="A9" s="18">
        <v>4</v>
      </c>
      <c r="B9" s="18">
        <v>211</v>
      </c>
      <c r="C9" s="18" t="s">
        <v>115</v>
      </c>
      <c r="D9" s="18">
        <v>21122</v>
      </c>
      <c r="E9" s="18" t="s">
        <v>29</v>
      </c>
      <c r="F9" s="18" t="s">
        <v>110</v>
      </c>
      <c r="G9" s="18" t="s">
        <v>107</v>
      </c>
      <c r="H9" s="18">
        <v>5</v>
      </c>
      <c r="I9" s="18">
        <v>994</v>
      </c>
      <c r="J9" s="18" t="s">
        <v>107</v>
      </c>
      <c r="K9" s="18">
        <v>84</v>
      </c>
      <c r="L9" s="18">
        <v>25.083446796600001</v>
      </c>
    </row>
    <row r="10" spans="1:12" x14ac:dyDescent="0.3">
      <c r="A10" s="18">
        <v>5</v>
      </c>
      <c r="B10" s="18">
        <v>211</v>
      </c>
      <c r="C10" s="18" t="s">
        <v>115</v>
      </c>
      <c r="D10" s="18">
        <v>21124</v>
      </c>
      <c r="E10" s="18" t="s">
        <v>30</v>
      </c>
      <c r="F10" s="18" t="s">
        <v>110</v>
      </c>
      <c r="G10" s="18" t="s">
        <v>107</v>
      </c>
      <c r="H10" s="18">
        <v>5</v>
      </c>
      <c r="I10" s="18">
        <v>994</v>
      </c>
      <c r="J10" s="18" t="s">
        <v>107</v>
      </c>
      <c r="K10" s="18">
        <v>66</v>
      </c>
      <c r="L10" s="18">
        <v>27.097744762200001</v>
      </c>
    </row>
    <row r="11" spans="1:12" x14ac:dyDescent="0.3">
      <c r="A11" s="18">
        <v>6</v>
      </c>
      <c r="B11" s="18">
        <v>212</v>
      </c>
      <c r="C11" s="18" t="s">
        <v>116</v>
      </c>
      <c r="D11" s="18">
        <v>2121</v>
      </c>
      <c r="E11" s="18" t="s">
        <v>31</v>
      </c>
      <c r="F11" s="18" t="s">
        <v>110</v>
      </c>
      <c r="G11" s="18" t="s">
        <v>107</v>
      </c>
      <c r="H11" s="18">
        <v>5</v>
      </c>
      <c r="I11" s="18">
        <v>994</v>
      </c>
      <c r="J11" s="18" t="s">
        <v>107</v>
      </c>
      <c r="K11" s="18">
        <v>16</v>
      </c>
      <c r="L11" s="18">
        <v>4.4614510460999997</v>
      </c>
    </row>
    <row r="12" spans="1:12" x14ac:dyDescent="0.3">
      <c r="A12" s="18">
        <v>7</v>
      </c>
      <c r="B12" s="18">
        <v>211</v>
      </c>
      <c r="C12" s="18" t="s">
        <v>115</v>
      </c>
      <c r="D12" s="18">
        <v>21120</v>
      </c>
      <c r="E12" s="18" t="s">
        <v>27</v>
      </c>
      <c r="F12" s="18" t="s">
        <v>111</v>
      </c>
      <c r="G12" s="18" t="s">
        <v>107</v>
      </c>
      <c r="H12" s="18">
        <v>5</v>
      </c>
      <c r="I12" s="18">
        <v>994</v>
      </c>
      <c r="J12" s="18" t="s">
        <v>107</v>
      </c>
      <c r="K12" s="18">
        <v>1</v>
      </c>
      <c r="L12" s="18">
        <v>0.1452668687</v>
      </c>
    </row>
    <row r="13" spans="1:12" x14ac:dyDescent="0.3">
      <c r="A13" s="18">
        <v>8</v>
      </c>
      <c r="B13" s="18">
        <v>211</v>
      </c>
      <c r="C13" s="18" t="s">
        <v>115</v>
      </c>
      <c r="D13" s="18">
        <v>21122</v>
      </c>
      <c r="E13" s="18" t="s">
        <v>29</v>
      </c>
      <c r="F13" s="18" t="s">
        <v>111</v>
      </c>
      <c r="G13" s="18" t="s">
        <v>107</v>
      </c>
      <c r="H13" s="18">
        <v>5</v>
      </c>
      <c r="I13" s="18">
        <v>994</v>
      </c>
      <c r="J13" s="18" t="s">
        <v>107</v>
      </c>
      <c r="K13" s="18">
        <v>13</v>
      </c>
      <c r="L13" s="18">
        <v>2.7648799132000001</v>
      </c>
    </row>
    <row r="14" spans="1:12" x14ac:dyDescent="0.3">
      <c r="A14" s="18">
        <v>9</v>
      </c>
      <c r="B14" s="18">
        <v>211</v>
      </c>
      <c r="C14" s="18" t="s">
        <v>115</v>
      </c>
      <c r="D14" s="18">
        <v>21124</v>
      </c>
      <c r="E14" s="18" t="s">
        <v>30</v>
      </c>
      <c r="F14" s="18" t="s">
        <v>111</v>
      </c>
      <c r="G14" s="18" t="s">
        <v>107</v>
      </c>
      <c r="H14" s="18">
        <v>5</v>
      </c>
      <c r="I14" s="18">
        <v>994</v>
      </c>
      <c r="J14" s="18" t="s">
        <v>107</v>
      </c>
      <c r="K14" s="18">
        <v>12</v>
      </c>
      <c r="L14" s="18">
        <v>3.5339587158999999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118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95</v>
      </c>
    </row>
    <row r="5" spans="1:12" x14ac:dyDescent="0.3">
      <c r="A5" s="18">
        <v>0</v>
      </c>
      <c r="B5" s="18">
        <v>24</v>
      </c>
      <c r="C5" s="18" t="s">
        <v>119</v>
      </c>
      <c r="D5" s="18">
        <v>241</v>
      </c>
      <c r="E5" s="18" t="s">
        <v>33</v>
      </c>
      <c r="F5" s="18" t="s">
        <v>110</v>
      </c>
      <c r="G5" s="18" t="s">
        <v>107</v>
      </c>
      <c r="H5" s="18">
        <v>997</v>
      </c>
      <c r="I5" s="18">
        <v>994</v>
      </c>
      <c r="J5" s="18" t="s">
        <v>107</v>
      </c>
      <c r="K5" s="18">
        <v>40</v>
      </c>
      <c r="L5" s="18">
        <v>52.243198909599997</v>
      </c>
    </row>
    <row r="6" spans="1:12" x14ac:dyDescent="0.3">
      <c r="A6" s="18">
        <v>1</v>
      </c>
      <c r="B6" s="18">
        <v>24</v>
      </c>
      <c r="C6" s="18" t="s">
        <v>119</v>
      </c>
      <c r="D6" s="18">
        <v>242</v>
      </c>
      <c r="E6" s="18" t="s">
        <v>34</v>
      </c>
      <c r="F6" s="18" t="s">
        <v>110</v>
      </c>
      <c r="G6" s="18" t="s">
        <v>107</v>
      </c>
      <c r="H6" s="18">
        <v>997</v>
      </c>
      <c r="I6" s="18">
        <v>994</v>
      </c>
      <c r="J6" s="18" t="s">
        <v>107</v>
      </c>
      <c r="K6" s="18">
        <v>1</v>
      </c>
      <c r="L6" s="18">
        <v>0.77546036389999995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120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114</v>
      </c>
    </row>
    <row r="5" spans="1:12" x14ac:dyDescent="0.3">
      <c r="A5" s="18">
        <v>0</v>
      </c>
      <c r="B5" s="18">
        <v>22</v>
      </c>
      <c r="C5" s="18" t="s">
        <v>121</v>
      </c>
      <c r="D5" s="18">
        <v>221</v>
      </c>
      <c r="E5" s="18" t="s">
        <v>35</v>
      </c>
      <c r="F5" s="18" t="s">
        <v>110</v>
      </c>
      <c r="G5" s="18" t="s">
        <v>107</v>
      </c>
      <c r="H5" s="18">
        <v>997</v>
      </c>
      <c r="I5" s="18">
        <v>994</v>
      </c>
      <c r="J5" s="18" t="s">
        <v>107</v>
      </c>
      <c r="K5" s="18">
        <v>54</v>
      </c>
      <c r="L5" s="18">
        <v>131.966193643</v>
      </c>
    </row>
    <row r="6" spans="1:12" x14ac:dyDescent="0.3">
      <c r="A6" s="18">
        <v>1</v>
      </c>
      <c r="B6" s="18">
        <v>22</v>
      </c>
      <c r="C6" s="18" t="s">
        <v>121</v>
      </c>
      <c r="D6" s="18">
        <v>222</v>
      </c>
      <c r="E6" s="18" t="s">
        <v>36</v>
      </c>
      <c r="F6" s="18" t="s">
        <v>110</v>
      </c>
      <c r="G6" s="18" t="s">
        <v>107</v>
      </c>
      <c r="H6" s="18">
        <v>997</v>
      </c>
      <c r="I6" s="18">
        <v>994</v>
      </c>
      <c r="J6" s="18" t="s">
        <v>107</v>
      </c>
      <c r="K6" s="18">
        <v>6</v>
      </c>
      <c r="L6" s="18">
        <v>5.2880161209000001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122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114</v>
      </c>
    </row>
    <row r="5" spans="1:12" x14ac:dyDescent="0.3">
      <c r="A5" s="18">
        <v>0</v>
      </c>
      <c r="B5" s="18">
        <v>22</v>
      </c>
      <c r="C5" s="18" t="s">
        <v>121</v>
      </c>
      <c r="D5" s="18">
        <v>221</v>
      </c>
      <c r="E5" s="18" t="s">
        <v>35</v>
      </c>
      <c r="F5" s="18" t="s">
        <v>110</v>
      </c>
      <c r="G5" s="18" t="s">
        <v>107</v>
      </c>
      <c r="H5" s="18">
        <v>997</v>
      </c>
      <c r="I5" s="18">
        <v>994</v>
      </c>
      <c r="J5" s="18" t="s">
        <v>107</v>
      </c>
      <c r="K5" s="18">
        <v>12</v>
      </c>
      <c r="L5" s="18">
        <v>49.325358186000003</v>
      </c>
    </row>
    <row r="6" spans="1:12" x14ac:dyDescent="0.3">
      <c r="A6" s="18">
        <v>1</v>
      </c>
      <c r="B6" s="18">
        <v>22</v>
      </c>
      <c r="C6" s="18" t="s">
        <v>121</v>
      </c>
      <c r="D6" s="18">
        <v>222</v>
      </c>
      <c r="E6" s="18" t="s">
        <v>36</v>
      </c>
      <c r="F6" s="18" t="s">
        <v>110</v>
      </c>
      <c r="G6" s="18" t="s">
        <v>107</v>
      </c>
      <c r="H6" s="18">
        <v>997</v>
      </c>
      <c r="I6" s="18">
        <v>994</v>
      </c>
      <c r="J6" s="18" t="s">
        <v>107</v>
      </c>
      <c r="K6" s="18">
        <v>4</v>
      </c>
      <c r="L6" s="18">
        <v>2.3901742492000002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123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95</v>
      </c>
    </row>
    <row r="5" spans="1:12" x14ac:dyDescent="0.3">
      <c r="A5" s="18">
        <v>0</v>
      </c>
      <c r="B5" s="18">
        <v>2</v>
      </c>
      <c r="C5" s="18" t="s">
        <v>124</v>
      </c>
      <c r="D5" s="18">
        <v>23</v>
      </c>
      <c r="E5" s="18" t="s">
        <v>125</v>
      </c>
      <c r="F5" s="18" t="s">
        <v>126</v>
      </c>
      <c r="G5" s="18" t="s">
        <v>107</v>
      </c>
      <c r="H5" s="18">
        <v>5</v>
      </c>
      <c r="I5" s="18">
        <v>992</v>
      </c>
      <c r="J5" s="18" t="s">
        <v>107</v>
      </c>
      <c r="K5" s="18">
        <v>11</v>
      </c>
      <c r="L5" s="18">
        <v>27.598114953500001</v>
      </c>
    </row>
    <row r="6" spans="1:12" x14ac:dyDescent="0.3">
      <c r="A6" s="18">
        <v>1</v>
      </c>
      <c r="B6" s="18">
        <v>2</v>
      </c>
      <c r="C6" s="18" t="s">
        <v>124</v>
      </c>
      <c r="D6" s="18">
        <v>24</v>
      </c>
      <c r="E6" s="18" t="s">
        <v>127</v>
      </c>
      <c r="F6" s="18" t="s">
        <v>126</v>
      </c>
      <c r="G6" s="18" t="s">
        <v>107</v>
      </c>
      <c r="H6" s="18">
        <v>5</v>
      </c>
      <c r="I6" s="18">
        <v>992</v>
      </c>
      <c r="J6" s="18" t="s">
        <v>107</v>
      </c>
      <c r="K6" s="18">
        <v>423</v>
      </c>
      <c r="L6" s="18">
        <v>503.004334793</v>
      </c>
    </row>
    <row r="7" spans="1:12" x14ac:dyDescent="0.3">
      <c r="A7" s="18">
        <v>2</v>
      </c>
      <c r="B7" s="18">
        <v>3</v>
      </c>
      <c r="C7" s="18" t="s">
        <v>128</v>
      </c>
      <c r="D7" s="18">
        <v>31</v>
      </c>
      <c r="E7" s="18" t="s">
        <v>129</v>
      </c>
      <c r="F7" s="18" t="s">
        <v>126</v>
      </c>
      <c r="G7" s="18" t="s">
        <v>107</v>
      </c>
      <c r="H7" s="18">
        <v>5</v>
      </c>
      <c r="I7" s="18">
        <v>992</v>
      </c>
      <c r="J7" s="18" t="s">
        <v>107</v>
      </c>
      <c r="K7" s="18">
        <v>321</v>
      </c>
      <c r="L7" s="18">
        <v>731.88596675999997</v>
      </c>
    </row>
    <row r="8" spans="1:12" x14ac:dyDescent="0.3">
      <c r="A8" s="18">
        <v>3</v>
      </c>
      <c r="B8" s="18">
        <v>3</v>
      </c>
      <c r="C8" s="18" t="s">
        <v>128</v>
      </c>
      <c r="D8" s="18">
        <v>32</v>
      </c>
      <c r="E8" s="18" t="s">
        <v>38</v>
      </c>
      <c r="F8" s="18" t="s">
        <v>126</v>
      </c>
      <c r="G8" s="18" t="s">
        <v>107</v>
      </c>
      <c r="H8" s="18">
        <v>5</v>
      </c>
      <c r="I8" s="18">
        <v>992</v>
      </c>
      <c r="J8" s="18" t="s">
        <v>107</v>
      </c>
      <c r="K8" s="18">
        <v>394</v>
      </c>
      <c r="L8" s="18">
        <v>2586.6443209700001</v>
      </c>
    </row>
    <row r="9" spans="1:12" x14ac:dyDescent="0.3">
      <c r="A9" s="18">
        <v>4</v>
      </c>
      <c r="B9" s="18">
        <v>3</v>
      </c>
      <c r="C9" s="18" t="s">
        <v>128</v>
      </c>
      <c r="D9" s="18">
        <v>33</v>
      </c>
      <c r="E9" s="18" t="s">
        <v>39</v>
      </c>
      <c r="F9" s="18" t="s">
        <v>126</v>
      </c>
      <c r="G9" s="18" t="s">
        <v>107</v>
      </c>
      <c r="H9" s="18">
        <v>5</v>
      </c>
      <c r="I9" s="18">
        <v>992</v>
      </c>
      <c r="J9" s="18" t="s">
        <v>107</v>
      </c>
      <c r="K9" s="18">
        <v>243</v>
      </c>
      <c r="L9" s="18">
        <v>2492.4284746399999</v>
      </c>
    </row>
    <row r="10" spans="1:12" x14ac:dyDescent="0.3">
      <c r="A10" s="18">
        <v>5</v>
      </c>
      <c r="B10" s="18">
        <v>998</v>
      </c>
      <c r="C10" s="18" t="s">
        <v>43</v>
      </c>
      <c r="D10" s="18">
        <v>998</v>
      </c>
      <c r="E10" s="18" t="s">
        <v>43</v>
      </c>
      <c r="F10" s="18" t="s">
        <v>126</v>
      </c>
      <c r="G10" s="18" t="s">
        <v>107</v>
      </c>
      <c r="H10" s="18">
        <v>5</v>
      </c>
      <c r="I10" s="18">
        <v>992</v>
      </c>
      <c r="J10" s="18" t="s">
        <v>107</v>
      </c>
      <c r="K10" s="18">
        <v>22</v>
      </c>
      <c r="L10" s="18">
        <v>30.848766299499999</v>
      </c>
    </row>
    <row r="11" spans="1:12" x14ac:dyDescent="0.3">
      <c r="A11" s="18">
        <v>6</v>
      </c>
      <c r="B11" s="18">
        <v>2</v>
      </c>
      <c r="C11" s="18" t="s">
        <v>124</v>
      </c>
      <c r="D11" s="18">
        <v>23</v>
      </c>
      <c r="E11" s="18" t="s">
        <v>125</v>
      </c>
      <c r="F11" s="18" t="s">
        <v>130</v>
      </c>
      <c r="G11" s="18" t="s">
        <v>107</v>
      </c>
      <c r="H11" s="18">
        <v>997</v>
      </c>
      <c r="I11" s="18">
        <v>992</v>
      </c>
      <c r="J11" s="18" t="s">
        <v>107</v>
      </c>
      <c r="K11" s="18">
        <v>26</v>
      </c>
      <c r="L11" s="18">
        <v>453.17992340900003</v>
      </c>
    </row>
    <row r="12" spans="1:12" x14ac:dyDescent="0.3">
      <c r="A12" s="18">
        <v>7</v>
      </c>
      <c r="B12" s="18">
        <v>2</v>
      </c>
      <c r="C12" s="18" t="s">
        <v>124</v>
      </c>
      <c r="D12" s="18">
        <v>24</v>
      </c>
      <c r="E12" s="18" t="s">
        <v>127</v>
      </c>
      <c r="F12" s="18" t="s">
        <v>130</v>
      </c>
      <c r="G12" s="18" t="s">
        <v>107</v>
      </c>
      <c r="H12" s="18">
        <v>997</v>
      </c>
      <c r="I12" s="18">
        <v>992</v>
      </c>
      <c r="J12" s="18" t="s">
        <v>107</v>
      </c>
      <c r="K12" s="18">
        <v>449</v>
      </c>
      <c r="L12" s="18">
        <v>4167.4951821300001</v>
      </c>
    </row>
    <row r="13" spans="1:12" x14ac:dyDescent="0.3">
      <c r="A13" s="18">
        <v>8</v>
      </c>
      <c r="B13" s="18">
        <v>3</v>
      </c>
      <c r="C13" s="18" t="s">
        <v>128</v>
      </c>
      <c r="D13" s="18">
        <v>31</v>
      </c>
      <c r="E13" s="18" t="s">
        <v>129</v>
      </c>
      <c r="F13" s="18" t="s">
        <v>130</v>
      </c>
      <c r="G13" s="18" t="s">
        <v>107</v>
      </c>
      <c r="H13" s="18">
        <v>997</v>
      </c>
      <c r="I13" s="18">
        <v>992</v>
      </c>
      <c r="J13" s="18" t="s">
        <v>107</v>
      </c>
      <c r="K13" s="18">
        <v>492</v>
      </c>
      <c r="L13" s="18">
        <v>3844.0555422699999</v>
      </c>
    </row>
    <row r="14" spans="1:12" x14ac:dyDescent="0.3">
      <c r="A14" s="18">
        <v>9</v>
      </c>
      <c r="B14" s="18">
        <v>3</v>
      </c>
      <c r="C14" s="18" t="s">
        <v>128</v>
      </c>
      <c r="D14" s="18">
        <v>32</v>
      </c>
      <c r="E14" s="18" t="s">
        <v>38</v>
      </c>
      <c r="F14" s="18" t="s">
        <v>130</v>
      </c>
      <c r="G14" s="18" t="s">
        <v>107</v>
      </c>
      <c r="H14" s="18">
        <v>997</v>
      </c>
      <c r="I14" s="18">
        <v>992</v>
      </c>
      <c r="J14" s="18" t="s">
        <v>107</v>
      </c>
      <c r="K14" s="18">
        <v>1530</v>
      </c>
      <c r="L14" s="18">
        <v>5064.0372631099999</v>
      </c>
    </row>
    <row r="15" spans="1:12" x14ac:dyDescent="0.3">
      <c r="A15" s="18">
        <v>10</v>
      </c>
      <c r="B15" s="18">
        <v>3</v>
      </c>
      <c r="C15" s="18" t="s">
        <v>128</v>
      </c>
      <c r="D15" s="18">
        <v>33</v>
      </c>
      <c r="E15" s="18" t="s">
        <v>39</v>
      </c>
      <c r="F15" s="18" t="s">
        <v>130</v>
      </c>
      <c r="G15" s="18" t="s">
        <v>107</v>
      </c>
      <c r="H15" s="18">
        <v>997</v>
      </c>
      <c r="I15" s="18">
        <v>992</v>
      </c>
      <c r="J15" s="18" t="s">
        <v>107</v>
      </c>
      <c r="K15" s="18">
        <v>1076</v>
      </c>
      <c r="L15" s="18">
        <v>2883.0823913300001</v>
      </c>
    </row>
    <row r="16" spans="1:12" x14ac:dyDescent="0.3">
      <c r="A16" s="18">
        <v>11</v>
      </c>
      <c r="B16" s="18">
        <v>998</v>
      </c>
      <c r="C16" s="18" t="s">
        <v>43</v>
      </c>
      <c r="D16" s="18">
        <v>998</v>
      </c>
      <c r="E16" s="18" t="s">
        <v>43</v>
      </c>
      <c r="F16" s="18" t="s">
        <v>130</v>
      </c>
      <c r="G16" s="18" t="s">
        <v>107</v>
      </c>
      <c r="H16" s="18">
        <v>997</v>
      </c>
      <c r="I16" s="18">
        <v>992</v>
      </c>
      <c r="J16" s="18" t="s">
        <v>107</v>
      </c>
      <c r="K16" s="18">
        <v>22</v>
      </c>
      <c r="L16" s="18">
        <v>1695.2697727499999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6"/>
  <sheetViews>
    <sheetView workbookViewId="0">
      <selection activeCell="A5" sqref="A5:L16"/>
    </sheetView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131</v>
      </c>
    </row>
    <row r="4" spans="1:12" x14ac:dyDescent="0.3">
      <c r="A4" s="19" t="s">
        <v>88</v>
      </c>
      <c r="B4" s="19" t="s">
        <v>100</v>
      </c>
      <c r="C4" s="19" t="s">
        <v>101</v>
      </c>
      <c r="D4" s="19" t="s">
        <v>102</v>
      </c>
      <c r="E4" s="19" t="s">
        <v>103</v>
      </c>
      <c r="F4" s="19" t="s">
        <v>104</v>
      </c>
      <c r="G4" s="19" t="s">
        <v>92</v>
      </c>
      <c r="H4" s="19" t="s">
        <v>93</v>
      </c>
      <c r="I4" s="19" t="s">
        <v>105</v>
      </c>
      <c r="J4" s="19" t="s">
        <v>106</v>
      </c>
      <c r="K4" s="19" t="s">
        <v>94</v>
      </c>
      <c r="L4" s="19" t="s">
        <v>95</v>
      </c>
    </row>
    <row r="5" spans="1:12" x14ac:dyDescent="0.3">
      <c r="A5" s="18">
        <v>0</v>
      </c>
      <c r="B5" s="18">
        <v>2</v>
      </c>
      <c r="C5" s="18" t="s">
        <v>124</v>
      </c>
      <c r="D5" s="18">
        <v>23</v>
      </c>
      <c r="E5" s="18" t="s">
        <v>125</v>
      </c>
      <c r="F5" s="18" t="s">
        <v>126</v>
      </c>
      <c r="G5" s="18" t="s">
        <v>107</v>
      </c>
      <c r="H5" s="18">
        <v>5</v>
      </c>
      <c r="I5" s="18">
        <v>992</v>
      </c>
      <c r="J5" s="18" t="s">
        <v>107</v>
      </c>
      <c r="K5" s="18">
        <v>11</v>
      </c>
      <c r="L5" s="18">
        <v>27.5981026338</v>
      </c>
    </row>
    <row r="6" spans="1:12" x14ac:dyDescent="0.3">
      <c r="A6" s="18">
        <v>1</v>
      </c>
      <c r="B6" s="18">
        <v>2</v>
      </c>
      <c r="C6" s="18" t="s">
        <v>124</v>
      </c>
      <c r="D6" s="18">
        <v>24</v>
      </c>
      <c r="E6" s="18" t="s">
        <v>127</v>
      </c>
      <c r="F6" s="18" t="s">
        <v>126</v>
      </c>
      <c r="G6" s="18" t="s">
        <v>107</v>
      </c>
      <c r="H6" s="18">
        <v>5</v>
      </c>
      <c r="I6" s="18">
        <v>992</v>
      </c>
      <c r="J6" s="18" t="s">
        <v>107</v>
      </c>
      <c r="K6" s="18">
        <v>423</v>
      </c>
      <c r="L6" s="18">
        <v>503.004121097</v>
      </c>
    </row>
    <row r="7" spans="1:12" x14ac:dyDescent="0.3">
      <c r="A7" s="18">
        <v>2</v>
      </c>
      <c r="B7" s="18">
        <v>3</v>
      </c>
      <c r="C7" s="18" t="s">
        <v>128</v>
      </c>
      <c r="D7" s="18">
        <v>31</v>
      </c>
      <c r="E7" s="18" t="s">
        <v>129</v>
      </c>
      <c r="F7" s="18" t="s">
        <v>126</v>
      </c>
      <c r="G7" s="18" t="s">
        <v>107</v>
      </c>
      <c r="H7" s="18">
        <v>5</v>
      </c>
      <c r="I7" s="18">
        <v>992</v>
      </c>
      <c r="J7" s="18" t="s">
        <v>107</v>
      </c>
      <c r="K7" s="18">
        <v>321</v>
      </c>
      <c r="L7" s="18">
        <v>731.88580822300003</v>
      </c>
    </row>
    <row r="8" spans="1:12" x14ac:dyDescent="0.3">
      <c r="A8" s="18">
        <v>3</v>
      </c>
      <c r="B8" s="18">
        <v>3</v>
      </c>
      <c r="C8" s="18" t="s">
        <v>128</v>
      </c>
      <c r="D8" s="18">
        <v>32</v>
      </c>
      <c r="E8" s="18" t="s">
        <v>38</v>
      </c>
      <c r="F8" s="18" t="s">
        <v>126</v>
      </c>
      <c r="G8" s="18" t="s">
        <v>107</v>
      </c>
      <c r="H8" s="18">
        <v>5</v>
      </c>
      <c r="I8" s="18">
        <v>992</v>
      </c>
      <c r="J8" s="18" t="s">
        <v>107</v>
      </c>
      <c r="K8" s="18">
        <v>394</v>
      </c>
      <c r="L8" s="18">
        <v>2586.6440516399998</v>
      </c>
    </row>
    <row r="9" spans="1:12" x14ac:dyDescent="0.3">
      <c r="A9" s="18">
        <v>4</v>
      </c>
      <c r="B9" s="18">
        <v>3</v>
      </c>
      <c r="C9" s="18" t="s">
        <v>128</v>
      </c>
      <c r="D9" s="18">
        <v>33</v>
      </c>
      <c r="E9" s="18" t="s">
        <v>39</v>
      </c>
      <c r="F9" s="18" t="s">
        <v>126</v>
      </c>
      <c r="G9" s="18" t="s">
        <v>107</v>
      </c>
      <c r="H9" s="18">
        <v>5</v>
      </c>
      <c r="I9" s="18">
        <v>992</v>
      </c>
      <c r="J9" s="18" t="s">
        <v>107</v>
      </c>
      <c r="K9" s="18">
        <v>243</v>
      </c>
      <c r="L9" s="18">
        <v>2492.4282371999998</v>
      </c>
    </row>
    <row r="10" spans="1:12" x14ac:dyDescent="0.3">
      <c r="A10" s="18">
        <v>5</v>
      </c>
      <c r="B10" s="18">
        <v>998</v>
      </c>
      <c r="C10" s="18" t="s">
        <v>43</v>
      </c>
      <c r="D10" s="18">
        <v>998</v>
      </c>
      <c r="E10" s="18" t="s">
        <v>43</v>
      </c>
      <c r="F10" s="18" t="s">
        <v>126</v>
      </c>
      <c r="G10" s="18" t="s">
        <v>107</v>
      </c>
      <c r="H10" s="18">
        <v>5</v>
      </c>
      <c r="I10" s="18">
        <v>992</v>
      </c>
      <c r="J10" s="18" t="s">
        <v>107</v>
      </c>
      <c r="K10" s="18">
        <v>22</v>
      </c>
      <c r="L10" s="18">
        <v>30.848736999</v>
      </c>
    </row>
    <row r="11" spans="1:12" x14ac:dyDescent="0.3">
      <c r="A11" s="18">
        <v>6</v>
      </c>
      <c r="B11" s="18">
        <v>2</v>
      </c>
      <c r="C11" s="18" t="s">
        <v>124</v>
      </c>
      <c r="D11" s="18">
        <v>23</v>
      </c>
      <c r="E11" s="18" t="s">
        <v>125</v>
      </c>
      <c r="F11" s="18" t="s">
        <v>130</v>
      </c>
      <c r="G11" s="18" t="s">
        <v>107</v>
      </c>
      <c r="H11" s="18">
        <v>997</v>
      </c>
      <c r="I11" s="18">
        <v>992</v>
      </c>
      <c r="J11" s="18" t="s">
        <v>107</v>
      </c>
      <c r="K11" s="18">
        <v>15</v>
      </c>
      <c r="L11" s="18">
        <v>9.4467000000000005E-6</v>
      </c>
    </row>
    <row r="12" spans="1:12" x14ac:dyDescent="0.3">
      <c r="A12" s="18">
        <v>7</v>
      </c>
      <c r="B12" s="18">
        <v>2</v>
      </c>
      <c r="C12" s="18" t="s">
        <v>124</v>
      </c>
      <c r="D12" s="18">
        <v>24</v>
      </c>
      <c r="E12" s="18" t="s">
        <v>127</v>
      </c>
      <c r="F12" s="18" t="s">
        <v>130</v>
      </c>
      <c r="G12" s="18" t="s">
        <v>107</v>
      </c>
      <c r="H12" s="18">
        <v>997</v>
      </c>
      <c r="I12" s="18">
        <v>992</v>
      </c>
      <c r="J12" s="18" t="s">
        <v>107</v>
      </c>
      <c r="K12" s="18">
        <v>172</v>
      </c>
      <c r="L12" s="18">
        <v>2.054395E-4</v>
      </c>
    </row>
    <row r="13" spans="1:12" x14ac:dyDescent="0.3">
      <c r="A13" s="18">
        <v>8</v>
      </c>
      <c r="B13" s="18">
        <v>3</v>
      </c>
      <c r="C13" s="18" t="s">
        <v>128</v>
      </c>
      <c r="D13" s="18">
        <v>31</v>
      </c>
      <c r="E13" s="18" t="s">
        <v>129</v>
      </c>
      <c r="F13" s="18" t="s">
        <v>130</v>
      </c>
      <c r="G13" s="18" t="s">
        <v>107</v>
      </c>
      <c r="H13" s="18">
        <v>997</v>
      </c>
      <c r="I13" s="18">
        <v>992</v>
      </c>
      <c r="J13" s="18" t="s">
        <v>107</v>
      </c>
      <c r="K13" s="18">
        <v>160</v>
      </c>
      <c r="L13" s="18">
        <v>1.6228609999999999E-4</v>
      </c>
    </row>
    <row r="14" spans="1:12" x14ac:dyDescent="0.3">
      <c r="A14" s="18">
        <v>9</v>
      </c>
      <c r="B14" s="18">
        <v>3</v>
      </c>
      <c r="C14" s="18" t="s">
        <v>128</v>
      </c>
      <c r="D14" s="18">
        <v>32</v>
      </c>
      <c r="E14" s="18" t="s">
        <v>38</v>
      </c>
      <c r="F14" s="18" t="s">
        <v>130</v>
      </c>
      <c r="G14" s="18" t="s">
        <v>107</v>
      </c>
      <c r="H14" s="18">
        <v>997</v>
      </c>
      <c r="I14" s="18">
        <v>992</v>
      </c>
      <c r="J14" s="18" t="s">
        <v>107</v>
      </c>
      <c r="K14" s="18">
        <v>397</v>
      </c>
      <c r="L14" s="18">
        <v>3.6857189999999997E-4</v>
      </c>
    </row>
    <row r="15" spans="1:12" x14ac:dyDescent="0.3">
      <c r="A15" s="18">
        <v>10</v>
      </c>
      <c r="B15" s="18">
        <v>3</v>
      </c>
      <c r="C15" s="18" t="s">
        <v>128</v>
      </c>
      <c r="D15" s="18">
        <v>33</v>
      </c>
      <c r="E15" s="18" t="s">
        <v>39</v>
      </c>
      <c r="F15" s="18" t="s">
        <v>130</v>
      </c>
      <c r="G15" s="18" t="s">
        <v>107</v>
      </c>
      <c r="H15" s="18">
        <v>997</v>
      </c>
      <c r="I15" s="18">
        <v>992</v>
      </c>
      <c r="J15" s="18" t="s">
        <v>107</v>
      </c>
      <c r="K15" s="18">
        <v>331</v>
      </c>
      <c r="L15" s="18">
        <v>2.118314E-4</v>
      </c>
    </row>
    <row r="16" spans="1:12" x14ac:dyDescent="0.3">
      <c r="A16" s="18">
        <v>11</v>
      </c>
      <c r="B16" s="18">
        <v>998</v>
      </c>
      <c r="C16" s="18" t="s">
        <v>43</v>
      </c>
      <c r="D16" s="18">
        <v>998</v>
      </c>
      <c r="E16" s="18" t="s">
        <v>43</v>
      </c>
      <c r="F16" s="18" t="s">
        <v>130</v>
      </c>
      <c r="G16" s="18" t="s">
        <v>107</v>
      </c>
      <c r="H16" s="18">
        <v>997</v>
      </c>
      <c r="I16" s="18">
        <v>992</v>
      </c>
      <c r="J16" s="18" t="s">
        <v>107</v>
      </c>
      <c r="K16" s="18">
        <v>6</v>
      </c>
      <c r="L16" s="18">
        <v>5.0019999999999997E-6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2025-08-19T22:34:43Z</dcterms:modified>
</cp:coreProperties>
</file>