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FELIX\836_AOI02_MONIT01\03MAPS\output\EMSR836\AOI02\DEL_MONIT01\FCT\EMSR836_AOI02_DEL_MONIT01_v1\20250819_table1\"/>
    </mc:Choice>
  </mc:AlternateContent>
  <xr:revisionPtr revIDLastSave="0" documentId="13_ncr:1_{9626557E-2A34-4C29-9C28-51690E65D093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transportationL_v1_aoi" sheetId="6" r:id="rId6"/>
    <sheet name="_transportationL_v1_aff" sheetId="7" r:id="rId7"/>
    <sheet name="_naturalLandUseA_v1_aoi" sheetId="8" r:id="rId8"/>
    <sheet name="_naturalLandUseA_v1_aff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40" i="2"/>
  <c r="B37" i="2"/>
  <c r="B36" i="2"/>
  <c r="B20" i="2"/>
  <c r="B19" i="2"/>
</calcChain>
</file>

<file path=xl/sharedStrings.xml><?xml version="1.0" encoding="utf-8"?>
<sst xmlns="http://schemas.openxmlformats.org/spreadsheetml/2006/main" count="227" uniqueCount="103">
  <si>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</si>
  <si>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</si>
  <si>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</si>
  <si>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</si>
  <si>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</si>
  <si>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02 Korita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</si>
  <si>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</si>
  <si>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</si>
  <si>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</si>
  <si>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</si>
  <si>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</si>
  <si>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</si>
  <si>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</si>
  <si>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</si>
  <si>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</si>
  <si>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Built-up</t>
  </si>
  <si>
    <t>Cemetery</t>
  </si>
  <si>
    <t>Transportation</t>
  </si>
  <si>
    <t>Local Road</t>
  </si>
  <si>
    <t>km</t>
  </si>
  <si>
    <t>Cart Track</t>
  </si>
  <si>
    <t>Land use</t>
  </si>
  <si>
    <t>Open spaces with little or no vegetation</t>
  </si>
  <si>
    <t>Shrub and/or herbaceous vegetation association</t>
  </si>
  <si>
    <t xml:space="preserve">Forests </t>
  </si>
  <si>
    <t xml:space="preserve">Heterogeneous agricultural areas </t>
  </si>
  <si>
    <t xml:space="preserve">Pastures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</si>
  <si>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</si>
  <si>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</si>
  <si>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</si>
  <si>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</si>
  <si>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</si>
  <si>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</si>
  <si>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</si>
  <si>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</si>
  <si>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</si>
  <si>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</si>
  <si>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</si>
  <si>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</si>
  <si>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</si>
  <si>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</si>
  <si>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</si>
  <si>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</si>
  <si>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Korita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</si>
  <si>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</si>
  <si>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</si>
  <si>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</si>
  <si>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</si>
  <si>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</si>
  <si>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</si>
  <si>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</si>
  <si>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</si>
  <si>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</si>
  <si>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</si>
  <si>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</si>
  <si>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</si>
  <si>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</si>
  <si>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</si>
  <si>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</si>
  <si>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</si>
  <si>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</si>
  <si>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</si>
  <si>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</si>
  <si>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</si>
  <si>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</si>
  <si>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</si>
  <si>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</si>
  <si>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</si>
  <si>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</si>
  <si>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</si>
  <si>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</si>
  <si>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</si>
  <si>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</si>
  <si>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</si>
  <si>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</si>
  <si>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</si>
  <si>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</si>
  <si>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</si>
  <si>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</si>
  <si>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</si>
  <si>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</si>
  <si>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</si>
  <si>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</si>
  <si>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</si>
  <si>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</si>
  <si>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</si>
  <si>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</si>
  <si>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</si>
  <si>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</si>
  <si>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</si>
  <si>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</si>
  <si>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_transportationL_v1_aoi</t>
  </si>
  <si>
    <t>Length</t>
  </si>
  <si>
    <t>Highways, Streets and Roads</t>
  </si>
  <si>
    <t>_transportationL_v1_aff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</si>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</sst>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top" wrapText="1"/>
    </xf>
    <xf numFmtId="0" fontId="1" fillId="0" borderId="5" xfId="0" applyFont="1" applyBorder="1" applyAlignment="1">
      <alignment vertical="center"/>
    </xf>
    <xf numFmtId="165" fontId="13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20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4" t="s">
        <v>1</v>
      </c>
    </row>
    <row r="5" spans="2:2" ht="15.75" customHeight="1" x14ac:dyDescent="0.25">
      <c r="B5" s="24" t="s">
        <v>2</v>
      </c>
    </row>
    <row r="6" spans="2:2" ht="15.75" customHeight="1" x14ac:dyDescent="0.25">
      <c r="B6" s="24"/>
    </row>
    <row r="7" spans="2:2" ht="15.75" customHeight="1" x14ac:dyDescent="0.25">
      <c r="B7" s="24" t="s">
        <v>3</v>
      </c>
    </row>
    <row r="8" spans="2:2" ht="15.75" customHeight="1" x14ac:dyDescent="0.25">
      <c r="B8" s="24"/>
    </row>
    <row r="9" spans="2:2" ht="30.75" customHeight="1" x14ac:dyDescent="0.25">
      <c r="B9" s="25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4"/>
  <sheetViews>
    <sheetView showGridLines="0" tabSelected="1" zoomScale="70" zoomScaleNormal="70" workbookViewId="0">
      <selection activeCell="E8" sqref="E8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5" customWidth="1"/>
    <col min="4" max="4" width="7.7109375" style="10" bestFit="1" customWidth="1"/>
    <col min="5" max="5" width="11" style="10" customWidth="1"/>
    <col min="6" max="6" width="11.42578125" style="9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3"/>
      <c r="B1" s="33" t="s">
        <v>5</v>
      </c>
    </row>
    <row r="3" spans="1:11" ht="15.75" x14ac:dyDescent="0.3">
      <c r="B3" s="16" t="s">
        <v>6</v>
      </c>
      <c r="C3" s="17"/>
      <c r="D3" s="17"/>
      <c r="E3" s="17"/>
      <c r="F3" s="18"/>
      <c r="G3" s="2"/>
      <c r="H3" s="2"/>
      <c r="I3" s="11"/>
      <c r="J3" s="11"/>
      <c r="K3" s="11"/>
    </row>
    <row r="4" spans="1:11" ht="15.75" x14ac:dyDescent="0.3">
      <c r="B4" s="19"/>
      <c r="C4" s="70" t="s">
        <v>7</v>
      </c>
      <c r="D4" s="71"/>
      <c r="E4" s="23" t="s">
        <v>8</v>
      </c>
      <c r="F4" s="20" t="s">
        <v>9</v>
      </c>
      <c r="G4" s="2"/>
      <c r="H4" s="2"/>
      <c r="I4" s="7"/>
      <c r="J4" s="7"/>
      <c r="K4" s="4"/>
    </row>
    <row r="5" spans="1:11" x14ac:dyDescent="0.25">
      <c r="B5" s="28" t="s">
        <v>10</v>
      </c>
      <c r="C5" s="28"/>
      <c r="D5" s="29" t="s">
        <v>11</v>
      </c>
      <c r="E5" s="28"/>
      <c r="F5" s="30">
        <v>481.42799604300001</v>
      </c>
    </row>
    <row r="6" spans="1:11" ht="15.75" x14ac:dyDescent="0.3">
      <c r="B6" s="35" t="s">
        <v>12</v>
      </c>
      <c r="C6" s="36" t="s">
        <v>13</v>
      </c>
      <c r="D6" s="36"/>
      <c r="E6" s="58" t="s">
        <v>14</v>
      </c>
      <c r="F6" s="57">
        <v>50</v>
      </c>
      <c r="G6" s="2"/>
      <c r="H6" s="2"/>
      <c r="I6" s="3"/>
      <c r="J6" s="3"/>
      <c r="K6" s="6"/>
    </row>
    <row r="7" spans="1:11" x14ac:dyDescent="0.25">
      <c r="B7" s="37" t="s">
        <v>15</v>
      </c>
      <c r="C7" s="38" t="s">
        <v>16</v>
      </c>
      <c r="D7" s="36" t="s">
        <v>11</v>
      </c>
      <c r="E7" s="39">
        <v>0</v>
      </c>
      <c r="F7" s="39">
        <v>7.6168431499999995E-2</v>
      </c>
    </row>
    <row r="8" spans="1:11" x14ac:dyDescent="0.25">
      <c r="B8" s="31" t="s">
        <v>17</v>
      </c>
      <c r="C8" s="40" t="s">
        <v>18</v>
      </c>
      <c r="D8" s="32" t="s">
        <v>19</v>
      </c>
      <c r="E8" s="41">
        <v>0</v>
      </c>
      <c r="F8" s="41">
        <v>20.352918582600001</v>
      </c>
    </row>
    <row r="9" spans="1:11" x14ac:dyDescent="0.25">
      <c r="B9" s="42"/>
      <c r="C9" s="43" t="s">
        <v>20</v>
      </c>
      <c r="D9" s="44" t="s">
        <v>19</v>
      </c>
      <c r="E9" s="45">
        <v>0.1468176474</v>
      </c>
      <c r="F9" s="45">
        <v>25.9058351907</v>
      </c>
    </row>
    <row r="10" spans="1:11" x14ac:dyDescent="0.25">
      <c r="B10" s="46" t="s">
        <v>21</v>
      </c>
      <c r="C10" s="47" t="s">
        <v>22</v>
      </c>
      <c r="D10" s="32" t="s">
        <v>11</v>
      </c>
      <c r="E10" s="41">
        <v>181.54923004</v>
      </c>
      <c r="F10" s="48">
        <v>827.29771036800003</v>
      </c>
    </row>
    <row r="11" spans="1:11" x14ac:dyDescent="0.25">
      <c r="B11" s="49"/>
      <c r="C11" s="50" t="s">
        <v>23</v>
      </c>
      <c r="D11" s="51" t="s">
        <v>11</v>
      </c>
      <c r="E11" s="52">
        <v>178.796140939</v>
      </c>
      <c r="F11" s="53">
        <v>768.58951314900003</v>
      </c>
    </row>
    <row r="12" spans="1:11" x14ac:dyDescent="0.25">
      <c r="B12" s="49"/>
      <c r="C12" s="50" t="s">
        <v>24</v>
      </c>
      <c r="D12" s="51" t="s">
        <v>11</v>
      </c>
      <c r="E12" s="52">
        <v>116.932743426</v>
      </c>
      <c r="F12" s="53">
        <v>1707.3430013100001</v>
      </c>
    </row>
    <row r="13" spans="1:11" x14ac:dyDescent="0.25">
      <c r="B13" s="49"/>
      <c r="C13" s="50" t="s">
        <v>25</v>
      </c>
      <c r="D13" s="51" t="s">
        <v>11</v>
      </c>
      <c r="E13" s="52">
        <v>4.1498769864999998</v>
      </c>
      <c r="F13" s="53">
        <v>668.00743086399996</v>
      </c>
    </row>
    <row r="14" spans="1:11" x14ac:dyDescent="0.25">
      <c r="B14" s="54"/>
      <c r="C14" s="55" t="s">
        <v>26</v>
      </c>
      <c r="D14" s="44" t="s">
        <v>11</v>
      </c>
      <c r="E14" s="45">
        <v>0</v>
      </c>
      <c r="F14" s="56">
        <v>37.858759855000002</v>
      </c>
    </row>
    <row r="15" spans="1:11" ht="15.75" x14ac:dyDescent="0.3">
      <c r="B15" s="5"/>
      <c r="C15" s="12"/>
      <c r="D15" s="7"/>
      <c r="E15" s="7"/>
      <c r="F15" s="8"/>
    </row>
    <row r="16" spans="1:11" ht="15.75" x14ac:dyDescent="0.3">
      <c r="B16" s="5"/>
      <c r="C16" s="12"/>
      <c r="D16" s="7"/>
      <c r="E16" s="7"/>
      <c r="F16" s="8"/>
    </row>
    <row r="17" spans="2:5" x14ac:dyDescent="0.25">
      <c r="B17" s="59" t="s">
        <v>27</v>
      </c>
      <c r="C17" s="12"/>
      <c r="D17" s="7"/>
      <c r="E17" s="7"/>
    </row>
    <row r="18" spans="2:5" x14ac:dyDescent="0.25">
      <c r="B18" s="26" t="s">
        <v>28</v>
      </c>
      <c r="C18" s="12"/>
      <c r="D18" s="7"/>
      <c r="E18" s="7"/>
    </row>
    <row r="19" spans="2:5" x14ac:dyDescent="0.25">
      <c r="B19" s="6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9" s="12"/>
      <c r="D19" s="7"/>
      <c r="E19" s="7"/>
    </row>
    <row r="20" spans="2:5" x14ac:dyDescent="0.25">
      <c r="B20" s="26" t="str">
        <f>CONCATENATE(CHAR(169)," European Union / Copernicus Emergency Management Service")</f>
        <v>© European Union / Copernicus Emergency Management Service</v>
      </c>
      <c r="C20" s="12"/>
      <c r="D20" s="7"/>
      <c r="E20" s="61" t="s">
        <v>29</v>
      </c>
    </row>
    <row r="21" spans="2:5" x14ac:dyDescent="0.25">
      <c r="B21" s="5"/>
      <c r="C21" s="12"/>
      <c r="D21" s="7"/>
      <c r="E21" s="7"/>
    </row>
    <row r="22" spans="2:5" x14ac:dyDescent="0.25">
      <c r="B22" s="5"/>
      <c r="C22" s="12"/>
      <c r="D22" s="7"/>
      <c r="E22" s="7"/>
    </row>
    <row r="23" spans="2:5" x14ac:dyDescent="0.25">
      <c r="B23" s="59" t="s">
        <v>30</v>
      </c>
      <c r="C23" s="12"/>
      <c r="D23" s="7"/>
      <c r="E23" s="7"/>
    </row>
    <row r="24" spans="2:5" x14ac:dyDescent="0.25">
      <c r="B24" s="26" t="s">
        <v>31</v>
      </c>
      <c r="C24" s="12"/>
      <c r="D24" s="7"/>
      <c r="E24" s="7"/>
    </row>
    <row r="25" spans="2:5" x14ac:dyDescent="0.25">
      <c r="B25" s="26" t="s">
        <v>32</v>
      </c>
      <c r="C25" s="12"/>
      <c r="D25" s="7"/>
      <c r="E25" s="7"/>
    </row>
    <row r="26" spans="2:5" x14ac:dyDescent="0.25">
      <c r="B26" s="26" t="s">
        <v>33</v>
      </c>
      <c r="C26" s="14"/>
      <c r="D26" s="7"/>
      <c r="E26" s="7"/>
    </row>
    <row r="27" spans="2:5" x14ac:dyDescent="0.25">
      <c r="B27" s="26" t="s">
        <v>34</v>
      </c>
      <c r="C27" s="14"/>
      <c r="D27" s="7"/>
      <c r="E27" s="7"/>
    </row>
    <row r="28" spans="2:5" x14ac:dyDescent="0.25">
      <c r="B28" s="5"/>
      <c r="C28" s="14"/>
      <c r="D28" s="7"/>
      <c r="E28" s="7"/>
    </row>
    <row r="29" spans="2:5" x14ac:dyDescent="0.25">
      <c r="B29" s="5"/>
      <c r="C29" s="14"/>
      <c r="D29" s="7"/>
      <c r="E29" s="7"/>
    </row>
    <row r="30" spans="2:5" x14ac:dyDescent="0.25">
      <c r="B30" s="59" t="s">
        <v>35</v>
      </c>
      <c r="C30" s="14"/>
      <c r="D30" s="7"/>
      <c r="E30" s="7"/>
    </row>
    <row r="31" spans="2:5" x14ac:dyDescent="0.25">
      <c r="B31" s="26" t="s">
        <v>36</v>
      </c>
      <c r="C31" s="14"/>
      <c r="D31" s="7"/>
      <c r="E31" s="7"/>
    </row>
    <row r="32" spans="2:5" x14ac:dyDescent="0.25">
      <c r="B32" s="26" t="s">
        <v>37</v>
      </c>
      <c r="C32" s="14"/>
      <c r="D32" s="7"/>
      <c r="E32" s="7"/>
    </row>
    <row r="33" spans="1:27" x14ac:dyDescent="0.25">
      <c r="B33" s="5"/>
      <c r="C33" s="14"/>
      <c r="D33" s="7"/>
      <c r="E33" s="7"/>
    </row>
    <row r="34" spans="1:27" x14ac:dyDescent="0.25">
      <c r="B34" s="5"/>
      <c r="C34" s="14"/>
      <c r="D34" s="7"/>
      <c r="E34" s="7"/>
    </row>
    <row r="35" spans="1:27" x14ac:dyDescent="0.25">
      <c r="B35" s="59" t="s">
        <v>38</v>
      </c>
      <c r="C35" s="14"/>
      <c r="D35" s="7"/>
      <c r="E35" s="7"/>
    </row>
    <row r="36" spans="1:27" x14ac:dyDescent="0.25">
      <c r="B36" s="2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6" s="14"/>
      <c r="D36" s="7"/>
      <c r="E36" s="7"/>
    </row>
    <row r="37" spans="1:27" x14ac:dyDescent="0.25">
      <c r="B37" s="26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39" spans="1:27" x14ac:dyDescent="0.25">
      <c r="B39" s="26" t="s">
        <v>39</v>
      </c>
    </row>
    <row r="40" spans="1:27" x14ac:dyDescent="0.25">
      <c r="B40" s="2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2" spans="1:27" x14ac:dyDescent="0.25">
      <c r="B42" s="26" t="s">
        <v>40</v>
      </c>
    </row>
    <row r="43" spans="1:27" s="76" customFormat="1" x14ac:dyDescent="0.25">
      <c r="A43" s="72"/>
      <c r="B43" s="26" t="s">
        <v>41</v>
      </c>
      <c r="C43" s="73"/>
      <c r="D43" s="74"/>
      <c r="E43" s="74"/>
      <c r="F43" s="75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</row>
    <row r="44" spans="1:27" s="76" customFormat="1" x14ac:dyDescent="0.25">
      <c r="A44" s="72"/>
      <c r="B44" s="26" t="s">
        <v>42</v>
      </c>
      <c r="C44" s="73"/>
      <c r="D44" s="74"/>
      <c r="E44" s="74"/>
      <c r="F44" s="75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18" customWidth="1"/>
  </cols>
  <sheetData>
    <row r="1" spans="1:12" x14ac:dyDescent="0.25">
      <c r="A1" t="s">
        <v>43</v>
      </c>
    </row>
    <row r="3" spans="1:12" ht="38.25" x14ac:dyDescent="0.25">
      <c r="A3" s="62" t="s">
        <v>44</v>
      </c>
      <c r="B3" s="62" t="s">
        <v>45</v>
      </c>
      <c r="C3" s="62" t="s">
        <v>46</v>
      </c>
      <c r="D3" s="62" t="s">
        <v>47</v>
      </c>
      <c r="E3" s="62" t="s">
        <v>48</v>
      </c>
      <c r="F3" s="62" t="s">
        <v>49</v>
      </c>
      <c r="G3" s="62" t="s">
        <v>50</v>
      </c>
      <c r="H3" s="62" t="s">
        <v>51</v>
      </c>
      <c r="I3" s="62" t="s">
        <v>52</v>
      </c>
      <c r="J3" s="62" t="s">
        <v>53</v>
      </c>
      <c r="K3" s="62" t="s">
        <v>54</v>
      </c>
      <c r="L3" s="62" t="s">
        <v>55</v>
      </c>
    </row>
    <row r="4" spans="1:12" ht="78.75" x14ac:dyDescent="0.25">
      <c r="A4" s="63" t="s">
        <v>56</v>
      </c>
      <c r="B4" s="64" t="s">
        <v>57</v>
      </c>
      <c r="C4" s="64" t="s">
        <v>58</v>
      </c>
      <c r="D4" s="64" t="s">
        <v>59</v>
      </c>
      <c r="E4" s="64" t="s">
        <v>60</v>
      </c>
      <c r="F4" s="64" t="s">
        <v>61</v>
      </c>
      <c r="G4" s="64" t="str">
        <f>HYPERLINK("https://www.worldpop.org", "WorldPop (www.worldpop.org)")</f>
        <v>WorldPop (www.worldpop.org)</v>
      </c>
      <c r="H4" s="64" t="s">
        <v>62</v>
      </c>
      <c r="I4" s="64" t="s">
        <v>63</v>
      </c>
      <c r="J4" s="64" t="s">
        <v>63</v>
      </c>
      <c r="K4" s="64" t="s">
        <v>63</v>
      </c>
      <c r="L4" s="64" t="s">
        <v>64</v>
      </c>
    </row>
    <row r="5" spans="1:12" x14ac:dyDescent="0.25">
      <c r="A5" s="65" t="s">
        <v>9</v>
      </c>
      <c r="B5" s="66">
        <v>46</v>
      </c>
      <c r="C5" s="67">
        <v>6468</v>
      </c>
      <c r="D5" s="67">
        <v>0</v>
      </c>
      <c r="E5" s="67">
        <v>1602</v>
      </c>
      <c r="F5" s="67">
        <v>490</v>
      </c>
      <c r="G5" s="67">
        <v>1272</v>
      </c>
      <c r="H5" s="67">
        <v>0</v>
      </c>
      <c r="I5" s="68">
        <v>1411</v>
      </c>
      <c r="J5" s="68">
        <v>2149</v>
      </c>
      <c r="K5" s="68">
        <v>152.30000000000001</v>
      </c>
      <c r="L5" s="69" t="s">
        <v>65</v>
      </c>
    </row>
    <row r="6" spans="1:12" x14ac:dyDescent="0.25">
      <c r="A6" s="65" t="s">
        <v>66</v>
      </c>
      <c r="B6" s="66">
        <v>4</v>
      </c>
      <c r="C6" s="67">
        <v>597</v>
      </c>
      <c r="D6" s="67">
        <v>0</v>
      </c>
      <c r="E6" s="67">
        <v>30</v>
      </c>
      <c r="F6" s="67">
        <v>0</v>
      </c>
      <c r="G6" s="67">
        <v>162</v>
      </c>
      <c r="H6" s="67">
        <v>0</v>
      </c>
      <c r="I6" s="68">
        <v>113</v>
      </c>
      <c r="J6" s="68">
        <v>205</v>
      </c>
      <c r="K6" s="68">
        <v>180.8</v>
      </c>
      <c r="L6" s="69" t="s">
        <v>65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4" t="s">
        <v>5</v>
      </c>
    </row>
    <row r="2" spans="1:8" x14ac:dyDescent="0.25">
      <c r="B2" s="34" t="s">
        <v>67</v>
      </c>
    </row>
    <row r="4" spans="1:8" x14ac:dyDescent="0.25">
      <c r="A4" s="27" t="s">
        <v>68</v>
      </c>
      <c r="B4" s="27" t="s">
        <v>69</v>
      </c>
      <c r="C4" s="27" t="s">
        <v>70</v>
      </c>
      <c r="D4" s="27" t="s">
        <v>71</v>
      </c>
      <c r="E4" s="27" t="s">
        <v>72</v>
      </c>
      <c r="F4" s="27" t="s">
        <v>73</v>
      </c>
      <c r="G4" s="27" t="s">
        <v>74</v>
      </c>
      <c r="H4" s="27" t="s">
        <v>75</v>
      </c>
    </row>
    <row r="5" spans="1:8" x14ac:dyDescent="0.25">
      <c r="A5" s="26">
        <v>0</v>
      </c>
      <c r="B5" s="26" t="s">
        <v>76</v>
      </c>
      <c r="C5" s="26" t="s">
        <v>77</v>
      </c>
      <c r="D5" s="26" t="s">
        <v>78</v>
      </c>
      <c r="E5" s="26" t="s">
        <v>10</v>
      </c>
      <c r="F5" s="26">
        <v>4</v>
      </c>
      <c r="G5" s="26">
        <v>259</v>
      </c>
      <c r="H5" s="26">
        <v>481.42799604300001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79</v>
      </c>
    </row>
    <row r="4" spans="1:12" x14ac:dyDescent="0.25">
      <c r="A4" s="27" t="s">
        <v>68</v>
      </c>
      <c r="B4" s="27" t="s">
        <v>80</v>
      </c>
      <c r="C4" s="27" t="s">
        <v>81</v>
      </c>
      <c r="D4" s="27" t="s">
        <v>82</v>
      </c>
      <c r="E4" s="27" t="s">
        <v>83</v>
      </c>
      <c r="F4" s="27" t="s">
        <v>84</v>
      </c>
      <c r="G4" s="27" t="s">
        <v>72</v>
      </c>
      <c r="H4" s="27" t="s">
        <v>73</v>
      </c>
      <c r="I4" s="27" t="s">
        <v>85</v>
      </c>
      <c r="J4" s="27" t="s">
        <v>86</v>
      </c>
      <c r="K4" s="27" t="s">
        <v>74</v>
      </c>
      <c r="L4" s="27" t="s">
        <v>75</v>
      </c>
    </row>
    <row r="5" spans="1:12" x14ac:dyDescent="0.25">
      <c r="A5" s="26">
        <v>0</v>
      </c>
      <c r="B5" s="26">
        <v>12</v>
      </c>
      <c r="C5" s="26" t="s">
        <v>87</v>
      </c>
      <c r="D5" s="26">
        <v>1280</v>
      </c>
      <c r="E5" s="26" t="s">
        <v>16</v>
      </c>
      <c r="F5" s="26" t="s">
        <v>88</v>
      </c>
      <c r="G5" s="26" t="s">
        <v>89</v>
      </c>
      <c r="H5" s="26">
        <v>997</v>
      </c>
      <c r="I5" s="26">
        <v>994</v>
      </c>
      <c r="J5" s="26" t="s">
        <v>90</v>
      </c>
      <c r="K5" s="26">
        <v>1</v>
      </c>
      <c r="L5" s="26">
        <v>7.6168431499999995E-2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91</v>
      </c>
    </row>
    <row r="4" spans="1:12" x14ac:dyDescent="0.25">
      <c r="A4" s="27" t="s">
        <v>68</v>
      </c>
      <c r="B4" s="27" t="s">
        <v>80</v>
      </c>
      <c r="C4" s="27" t="s">
        <v>81</v>
      </c>
      <c r="D4" s="27" t="s">
        <v>82</v>
      </c>
      <c r="E4" s="27" t="s">
        <v>83</v>
      </c>
      <c r="F4" s="27" t="s">
        <v>84</v>
      </c>
      <c r="G4" s="27" t="s">
        <v>72</v>
      </c>
      <c r="H4" s="27" t="s">
        <v>73</v>
      </c>
      <c r="I4" s="27" t="s">
        <v>85</v>
      </c>
      <c r="J4" s="27" t="s">
        <v>86</v>
      </c>
      <c r="K4" s="27" t="s">
        <v>74</v>
      </c>
      <c r="L4" s="27" t="s">
        <v>92</v>
      </c>
    </row>
    <row r="5" spans="1:12" x14ac:dyDescent="0.25">
      <c r="A5" s="26">
        <v>0</v>
      </c>
      <c r="B5" s="26">
        <v>211</v>
      </c>
      <c r="C5" s="26" t="s">
        <v>93</v>
      </c>
      <c r="D5" s="26">
        <v>21122</v>
      </c>
      <c r="E5" s="26" t="s">
        <v>18</v>
      </c>
      <c r="F5" s="26" t="s">
        <v>88</v>
      </c>
      <c r="G5" s="26" t="s">
        <v>90</v>
      </c>
      <c r="H5" s="26">
        <v>997</v>
      </c>
      <c r="I5" s="26">
        <v>994</v>
      </c>
      <c r="J5" s="26" t="s">
        <v>90</v>
      </c>
      <c r="K5" s="26">
        <v>51</v>
      </c>
      <c r="L5" s="26">
        <v>20.352918582600001</v>
      </c>
    </row>
    <row r="6" spans="1:12" x14ac:dyDescent="0.25">
      <c r="A6" s="26">
        <v>1</v>
      </c>
      <c r="B6" s="26">
        <v>211</v>
      </c>
      <c r="C6" s="26" t="s">
        <v>93</v>
      </c>
      <c r="D6" s="26">
        <v>21124</v>
      </c>
      <c r="E6" s="26" t="s">
        <v>20</v>
      </c>
      <c r="F6" s="26" t="s">
        <v>88</v>
      </c>
      <c r="G6" s="26" t="s">
        <v>90</v>
      </c>
      <c r="H6" s="26">
        <v>997</v>
      </c>
      <c r="I6" s="26">
        <v>994</v>
      </c>
      <c r="J6" s="26" t="s">
        <v>90</v>
      </c>
      <c r="K6" s="26">
        <v>47</v>
      </c>
      <c r="L6" s="26">
        <v>25.9058351907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94</v>
      </c>
    </row>
    <row r="4" spans="1:12" x14ac:dyDescent="0.25">
      <c r="A4" s="27" t="s">
        <v>68</v>
      </c>
      <c r="B4" s="27" t="s">
        <v>80</v>
      </c>
      <c r="C4" s="27" t="s">
        <v>81</v>
      </c>
      <c r="D4" s="27" t="s">
        <v>82</v>
      </c>
      <c r="E4" s="27" t="s">
        <v>83</v>
      </c>
      <c r="F4" s="27" t="s">
        <v>84</v>
      </c>
      <c r="G4" s="27" t="s">
        <v>72</v>
      </c>
      <c r="H4" s="27" t="s">
        <v>73</v>
      </c>
      <c r="I4" s="27" t="s">
        <v>85</v>
      </c>
      <c r="J4" s="27" t="s">
        <v>86</v>
      </c>
      <c r="K4" s="27" t="s">
        <v>74</v>
      </c>
      <c r="L4" s="27" t="s">
        <v>92</v>
      </c>
    </row>
    <row r="5" spans="1:12" x14ac:dyDescent="0.25">
      <c r="A5" s="26">
        <v>0</v>
      </c>
      <c r="B5" s="26">
        <v>211</v>
      </c>
      <c r="C5" s="26" t="s">
        <v>93</v>
      </c>
      <c r="D5" s="26">
        <v>21124</v>
      </c>
      <c r="E5" s="26" t="s">
        <v>20</v>
      </c>
      <c r="F5" s="26" t="s">
        <v>88</v>
      </c>
      <c r="G5" s="26" t="s">
        <v>90</v>
      </c>
      <c r="H5" s="26">
        <v>997</v>
      </c>
      <c r="I5" s="26">
        <v>994</v>
      </c>
      <c r="J5" s="26" t="s">
        <v>90</v>
      </c>
      <c r="K5" s="26">
        <v>2</v>
      </c>
      <c r="L5" s="26">
        <v>0.1468176474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95</v>
      </c>
    </row>
    <row r="4" spans="1:12" x14ac:dyDescent="0.25">
      <c r="A4" s="27" t="s">
        <v>68</v>
      </c>
      <c r="B4" s="27" t="s">
        <v>80</v>
      </c>
      <c r="C4" s="27" t="s">
        <v>81</v>
      </c>
      <c r="D4" s="27" t="s">
        <v>82</v>
      </c>
      <c r="E4" s="27" t="s">
        <v>83</v>
      </c>
      <c r="F4" s="27" t="s">
        <v>84</v>
      </c>
      <c r="G4" s="27" t="s">
        <v>72</v>
      </c>
      <c r="H4" s="27" t="s">
        <v>73</v>
      </c>
      <c r="I4" s="27" t="s">
        <v>85</v>
      </c>
      <c r="J4" s="27" t="s">
        <v>86</v>
      </c>
      <c r="K4" s="27" t="s">
        <v>74</v>
      </c>
      <c r="L4" s="27" t="s">
        <v>75</v>
      </c>
    </row>
    <row r="5" spans="1:12" x14ac:dyDescent="0.25">
      <c r="A5" s="26">
        <v>0</v>
      </c>
      <c r="B5" s="26">
        <v>2</v>
      </c>
      <c r="C5" s="26" t="s">
        <v>96</v>
      </c>
      <c r="D5" s="26">
        <v>23</v>
      </c>
      <c r="E5" s="26" t="s">
        <v>97</v>
      </c>
      <c r="F5" s="26" t="s">
        <v>98</v>
      </c>
      <c r="G5" s="26" t="s">
        <v>90</v>
      </c>
      <c r="H5" s="26">
        <v>997</v>
      </c>
      <c r="I5" s="26">
        <v>992</v>
      </c>
      <c r="J5" s="26" t="s">
        <v>90</v>
      </c>
      <c r="K5" s="26">
        <v>1</v>
      </c>
      <c r="L5" s="26">
        <v>37.858759855000002</v>
      </c>
    </row>
    <row r="6" spans="1:12" x14ac:dyDescent="0.25">
      <c r="A6" s="26">
        <v>1</v>
      </c>
      <c r="B6" s="26">
        <v>2</v>
      </c>
      <c r="C6" s="26" t="s">
        <v>96</v>
      </c>
      <c r="D6" s="26">
        <v>24</v>
      </c>
      <c r="E6" s="26" t="s">
        <v>99</v>
      </c>
      <c r="F6" s="26" t="s">
        <v>98</v>
      </c>
      <c r="G6" s="26" t="s">
        <v>90</v>
      </c>
      <c r="H6" s="26">
        <v>997</v>
      </c>
      <c r="I6" s="26">
        <v>992</v>
      </c>
      <c r="J6" s="26" t="s">
        <v>90</v>
      </c>
      <c r="K6" s="26">
        <v>5</v>
      </c>
      <c r="L6" s="26">
        <v>668.00743086399996</v>
      </c>
    </row>
    <row r="7" spans="1:12" x14ac:dyDescent="0.25">
      <c r="A7" s="26">
        <v>2</v>
      </c>
      <c r="B7" s="26">
        <v>3</v>
      </c>
      <c r="C7" s="26" t="s">
        <v>100</v>
      </c>
      <c r="D7" s="26">
        <v>31</v>
      </c>
      <c r="E7" s="26" t="s">
        <v>101</v>
      </c>
      <c r="F7" s="26" t="s">
        <v>98</v>
      </c>
      <c r="G7" s="26" t="s">
        <v>90</v>
      </c>
      <c r="H7" s="26">
        <v>997</v>
      </c>
      <c r="I7" s="26">
        <v>992</v>
      </c>
      <c r="J7" s="26" t="s">
        <v>90</v>
      </c>
      <c r="K7" s="26">
        <v>6</v>
      </c>
      <c r="L7" s="26">
        <v>1707.3430013100001</v>
      </c>
    </row>
    <row r="8" spans="1:12" x14ac:dyDescent="0.25">
      <c r="A8" s="26">
        <v>3</v>
      </c>
      <c r="B8" s="26">
        <v>3</v>
      </c>
      <c r="C8" s="26" t="s">
        <v>100</v>
      </c>
      <c r="D8" s="26">
        <v>32</v>
      </c>
      <c r="E8" s="26" t="s">
        <v>23</v>
      </c>
      <c r="F8" s="26" t="s">
        <v>98</v>
      </c>
      <c r="G8" s="26" t="s">
        <v>90</v>
      </c>
      <c r="H8" s="26">
        <v>997</v>
      </c>
      <c r="I8" s="26">
        <v>992</v>
      </c>
      <c r="J8" s="26" t="s">
        <v>90</v>
      </c>
      <c r="K8" s="26">
        <v>4</v>
      </c>
      <c r="L8" s="26">
        <v>768.58951314900003</v>
      </c>
    </row>
    <row r="9" spans="1:12" x14ac:dyDescent="0.25">
      <c r="A9" s="26">
        <v>4</v>
      </c>
      <c r="B9" s="26">
        <v>3</v>
      </c>
      <c r="C9" s="26" t="s">
        <v>100</v>
      </c>
      <c r="D9" s="26">
        <v>33</v>
      </c>
      <c r="E9" s="26" t="s">
        <v>22</v>
      </c>
      <c r="F9" s="26" t="s">
        <v>98</v>
      </c>
      <c r="G9" s="26" t="s">
        <v>90</v>
      </c>
      <c r="H9" s="26">
        <v>997</v>
      </c>
      <c r="I9" s="26">
        <v>992</v>
      </c>
      <c r="J9" s="26" t="s">
        <v>90</v>
      </c>
      <c r="K9" s="26">
        <v>6</v>
      </c>
      <c r="L9" s="26">
        <v>827.29771036800003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102</v>
      </c>
    </row>
    <row r="4" spans="1:12" x14ac:dyDescent="0.25">
      <c r="A4" s="27" t="s">
        <v>68</v>
      </c>
      <c r="B4" s="27" t="s">
        <v>80</v>
      </c>
      <c r="C4" s="27" t="s">
        <v>81</v>
      </c>
      <c r="D4" s="27" t="s">
        <v>82</v>
      </c>
      <c r="E4" s="27" t="s">
        <v>83</v>
      </c>
      <c r="F4" s="27" t="s">
        <v>84</v>
      </c>
      <c r="G4" s="27" t="s">
        <v>72</v>
      </c>
      <c r="H4" s="27" t="s">
        <v>73</v>
      </c>
      <c r="I4" s="27" t="s">
        <v>85</v>
      </c>
      <c r="J4" s="27" t="s">
        <v>86</v>
      </c>
      <c r="K4" s="27" t="s">
        <v>74</v>
      </c>
      <c r="L4" s="27" t="s">
        <v>75</v>
      </c>
    </row>
    <row r="5" spans="1:12" x14ac:dyDescent="0.25">
      <c r="A5" s="26">
        <v>0</v>
      </c>
      <c r="B5" s="26">
        <v>2</v>
      </c>
      <c r="C5" s="26" t="s">
        <v>96</v>
      </c>
      <c r="D5" s="26">
        <v>24</v>
      </c>
      <c r="E5" s="26" t="s">
        <v>99</v>
      </c>
      <c r="F5" s="26" t="s">
        <v>98</v>
      </c>
      <c r="G5" s="26" t="s">
        <v>90</v>
      </c>
      <c r="H5" s="26">
        <v>997</v>
      </c>
      <c r="I5" s="26">
        <v>992</v>
      </c>
      <c r="J5" s="26" t="s">
        <v>90</v>
      </c>
      <c r="K5" s="26">
        <v>1</v>
      </c>
      <c r="L5" s="26">
        <v>4.1498769864999998</v>
      </c>
    </row>
    <row r="6" spans="1:12" x14ac:dyDescent="0.25">
      <c r="A6" s="26">
        <v>1</v>
      </c>
      <c r="B6" s="26">
        <v>3</v>
      </c>
      <c r="C6" s="26" t="s">
        <v>100</v>
      </c>
      <c r="D6" s="26">
        <v>31</v>
      </c>
      <c r="E6" s="26" t="s">
        <v>101</v>
      </c>
      <c r="F6" s="26" t="s">
        <v>98</v>
      </c>
      <c r="G6" s="26" t="s">
        <v>90</v>
      </c>
      <c r="H6" s="26">
        <v>997</v>
      </c>
      <c r="I6" s="26">
        <v>992</v>
      </c>
      <c r="J6" s="26" t="s">
        <v>90</v>
      </c>
      <c r="K6" s="26">
        <v>1</v>
      </c>
      <c r="L6" s="26">
        <v>116.932743426</v>
      </c>
    </row>
    <row r="7" spans="1:12" x14ac:dyDescent="0.25">
      <c r="A7" s="26">
        <v>2</v>
      </c>
      <c r="B7" s="26">
        <v>3</v>
      </c>
      <c r="C7" s="26" t="s">
        <v>100</v>
      </c>
      <c r="D7" s="26">
        <v>32</v>
      </c>
      <c r="E7" s="26" t="s">
        <v>23</v>
      </c>
      <c r="F7" s="26" t="s">
        <v>98</v>
      </c>
      <c r="G7" s="26" t="s">
        <v>90</v>
      </c>
      <c r="H7" s="26">
        <v>997</v>
      </c>
      <c r="I7" s="26">
        <v>992</v>
      </c>
      <c r="J7" s="26" t="s">
        <v>90</v>
      </c>
      <c r="K7" s="26">
        <v>1</v>
      </c>
      <c r="L7" s="26">
        <v>178.796140939</v>
      </c>
    </row>
    <row r="8" spans="1:12" x14ac:dyDescent="0.25">
      <c r="A8" s="26">
        <v>3</v>
      </c>
      <c r="B8" s="26">
        <v>3</v>
      </c>
      <c r="C8" s="26" t="s">
        <v>100</v>
      </c>
      <c r="D8" s="26">
        <v>33</v>
      </c>
      <c r="E8" s="26" t="s">
        <v>22</v>
      </c>
      <c r="F8" s="26" t="s">
        <v>98</v>
      </c>
      <c r="G8" s="26" t="s">
        <v>90</v>
      </c>
      <c r="H8" s="26">
        <v>997</v>
      </c>
      <c r="I8" s="26">
        <v>992</v>
      </c>
      <c r="J8" s="26" t="s">
        <v>90</v>
      </c>
      <c r="K8" s="26">
        <v>1</v>
      </c>
      <c r="L8" s="26">
        <v>181.54923004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Info_Delineation</vt:lpstr>
      <vt:lpstr>Delineation</vt:lpstr>
      <vt:lpstr>Pop_Statistics</vt:lpstr>
      <vt:lpstr>_observedEventA_v1_aoi</vt:lpstr>
      <vt:lpstr>_builtUpA_v1_aoi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2025-08-19T18:56:18Z</dcterms:modified>
</cp:coreProperties>
</file>