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FELIX\836_AOI02_GRA\03MAPS\output\EMSR836\AOI02\GRA_PRODUCT\FCT\EMSR836_AOI02_GRA_PRODUCT_v1\20250820_table1\"/>
    </mc:Choice>
  </mc:AlternateContent>
  <xr:revisionPtr revIDLastSave="0" documentId="13_ncr:1_{B3C8D007-AB6D-4C31-97C0-551A2B4ED387}" xr6:coauthVersionLast="47" xr6:coauthVersionMax="47" xr10:uidLastSave="{00000000-0000-0000-0000-000000000000}"/>
  <bookViews>
    <workbookView xWindow="-19320" yWindow="-120" windowWidth="19440" windowHeight="1500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v1_aoi" sheetId="5" r:id="rId5"/>
    <sheet name="_transportationL_m_v1_aoi" sheetId="6" r:id="rId6"/>
    <sheet name="_transportationL_m_v1_aff" sheetId="7" r:id="rId7"/>
    <sheet name="_naturalLandUseA_m_v1_aoi" sheetId="8" r:id="rId8"/>
    <sheet name="_naturalLandUseA_m_v1_aff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B43" i="2"/>
  <c r="B40" i="2"/>
  <c r="B39" i="2"/>
  <c r="B23" i="2"/>
  <c r="B22" i="2"/>
</calcChain>
</file>

<file path=xl/sharedStrings.xml><?xml version="1.0" encoding="utf-8"?>
<sst xmlns="http://schemas.openxmlformats.org/spreadsheetml/2006/main" count="292" uniqueCount="110">
  <si>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</si>
  <si>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</si>
  <si>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</si>
  <si>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</si>
  <si>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</si>
  <si>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02 Korita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</si>
  <si>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</si>
  <si>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</si>
  <si>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</si>
  <si>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</si>
  <si>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</si>
  <si>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</si>
  <si>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</si>
  <si>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</si>
  <si>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</si>
  <si>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</si>
  <si>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</si>
  <si>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</si>
  <si>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</si>
  <si>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Cemetery</t>
  </si>
  <si>
    <t>Transportation</t>
  </si>
  <si>
    <t>Local Road</t>
  </si>
  <si>
    <t>km</t>
  </si>
  <si>
    <t>Cart Track</t>
  </si>
  <si>
    <t>Land use</t>
  </si>
  <si>
    <t>Shrub and/or herbaceous vegetation association</t>
  </si>
  <si>
    <t xml:space="preserve">Forests </t>
  </si>
  <si>
    <t>Open spaces with little or no vegetation</t>
  </si>
  <si>
    <t xml:space="preserve">Heterogeneous agricultural areas </t>
  </si>
  <si>
    <t xml:space="preserve">Pastures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</si>
  <si>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</si>
  <si>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</si>
  <si>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</si>
  <si>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</si>
  <si>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</si>
  <si>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</si>
  <si>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</si>
  <si>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</si>
  <si>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</si>
  <si>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</si>
  <si>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</si>
  <si>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</si>
  <si>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</si>
  <si>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</si>
  <si>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</si>
  <si>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</si>
  <si>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</si>
  <si>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</si>
  <si>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Korita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</si>
  <si>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</si>
  <si>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</si>
  <si>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</si>
  <si>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</si>
  <si>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</si>
  <si>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</si>
  <si>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</si>
  <si>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</si>
  <si>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</si>
  <si>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</si>
  <si>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</si>
  <si>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</si>
  <si>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</si>
  <si>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</si>
  <si>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</si>
  <si>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</si>
  <si>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</si>
  <si>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</si>
  <si>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</si>
  <si>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</si>
  <si>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</si>
  <si>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</si>
  <si>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</si>
  <si>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</si>
  <si>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</si>
  <si>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</si>
  <si>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</si>
  <si>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</si>
  <si>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</si>
  <si>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</si>
  <si>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</si>
  <si>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</si>
  <si>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</si>
  <si>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</si>
  <si>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</si>
  <si>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</si>
  <si>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</si>
  <si>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</si>
  <si>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</si>
  <si>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</si>
  <si>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</si>
  <si>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</si>
  <si>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</si>
  <si>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</si>
  <si>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</si>
  <si>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</si>
  <si>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</si>
  <si>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_transportationL_m_v1_aoi</t>
  </si>
  <si>
    <t>Length</t>
  </si>
  <si>
    <t>Highways, Streets and Roads</t>
  </si>
  <si>
    <t>Not Analysed</t>
  </si>
  <si>
    <t>_transportationL_m_v1_aff</t>
  </si>
  <si>
    <t>_naturalLandUseA_m_v1_aoi</t>
  </si>
  <si>
    <t>Agricultural Areas</t>
  </si>
  <si>
    <t>Heterogeneous agricultural areas</t>
  </si>
  <si>
    <t>Affected</t>
  </si>
  <si>
    <t>Forests and Semi-natural Areas</t>
  </si>
  <si>
    <t>Forests</t>
  </si>
  <si>
    <t>Pastures</t>
  </si>
  <si>
    <t>Not Affected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</si>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</sst>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6" fontId="12" fillId="0" borderId="5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11"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3"/>
    </row>
    <row r="2" spans="2:2" ht="20.25" customHeight="1" x14ac:dyDescent="0.25">
      <c r="B2" s="14" t="s">
        <v>0</v>
      </c>
    </row>
    <row r="3" spans="2:2" ht="20.25" customHeight="1" x14ac:dyDescent="0.25">
      <c r="B3" s="14"/>
    </row>
    <row r="4" spans="2:2" ht="15.75" customHeight="1" x14ac:dyDescent="0.25">
      <c r="B4" s="16" t="s">
        <v>1</v>
      </c>
    </row>
    <row r="5" spans="2:2" ht="15.75" customHeight="1" x14ac:dyDescent="0.25">
      <c r="B5" s="16" t="s">
        <v>2</v>
      </c>
    </row>
    <row r="6" spans="2:2" ht="15.75" customHeight="1" x14ac:dyDescent="0.25">
      <c r="B6" s="16"/>
    </row>
    <row r="7" spans="2:2" ht="15.75" customHeight="1" x14ac:dyDescent="0.25">
      <c r="B7" s="16" t="s">
        <v>3</v>
      </c>
    </row>
    <row r="8" spans="2:2" ht="15.75" customHeight="1" x14ac:dyDescent="0.25">
      <c r="B8" s="16"/>
    </row>
    <row r="9" spans="2:2" ht="30.75" customHeight="1" x14ac:dyDescent="0.25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7"/>
  <sheetViews>
    <sheetView showGridLines="0" tabSelected="1" zoomScale="70" zoomScaleNormal="70" workbookViewId="0">
      <selection activeCell="M17" sqref="M17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27" width="9.140625" customWidth="1"/>
    <col min="28" max="28" width="9.140625" style="1" customWidth="1"/>
    <col min="29" max="16384" width="9.140625" style="1"/>
  </cols>
  <sheetData>
    <row r="1" spans="1:10" x14ac:dyDescent="0.25">
      <c r="A1" s="12"/>
      <c r="B1" s="32" t="s">
        <v>5</v>
      </c>
    </row>
    <row r="3" spans="1:10" ht="15.75" x14ac:dyDescent="0.3">
      <c r="B3" s="8" t="s">
        <v>6</v>
      </c>
      <c r="C3" s="9"/>
      <c r="D3" s="9"/>
      <c r="E3" s="9"/>
      <c r="F3" s="9"/>
      <c r="G3" s="9"/>
      <c r="H3" s="9"/>
      <c r="I3" s="10"/>
      <c r="J3" s="2"/>
    </row>
    <row r="4" spans="1:10" ht="30.75" customHeight="1" x14ac:dyDescent="0.3">
      <c r="B4" s="11"/>
      <c r="C4" s="70" t="s">
        <v>7</v>
      </c>
      <c r="D4" s="71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</row>
    <row r="5" spans="1:10" x14ac:dyDescent="0.25">
      <c r="B5" s="20" t="s">
        <v>13</v>
      </c>
      <c r="C5" s="20"/>
      <c r="D5" s="21" t="s">
        <v>14</v>
      </c>
      <c r="E5" s="66"/>
      <c r="F5" s="67"/>
      <c r="G5" s="68"/>
      <c r="H5" s="20"/>
      <c r="I5" s="22">
        <v>492.36153528099999</v>
      </c>
    </row>
    <row r="6" spans="1:10" ht="15.75" x14ac:dyDescent="0.3">
      <c r="B6" s="34" t="s">
        <v>15</v>
      </c>
      <c r="C6" s="35" t="s">
        <v>16</v>
      </c>
      <c r="D6" s="35"/>
      <c r="E6" s="69"/>
      <c r="F6" s="67"/>
      <c r="G6" s="68"/>
      <c r="H6" s="54" t="s">
        <v>17</v>
      </c>
      <c r="I6" s="53">
        <v>50</v>
      </c>
      <c r="J6" s="2"/>
    </row>
    <row r="7" spans="1:10" x14ac:dyDescent="0.25">
      <c r="B7" s="36" t="s">
        <v>18</v>
      </c>
      <c r="C7" s="37" t="s">
        <v>19</v>
      </c>
      <c r="D7" s="38" t="s">
        <v>14</v>
      </c>
      <c r="E7" s="39">
        <v>0</v>
      </c>
      <c r="F7" s="39">
        <v>0</v>
      </c>
      <c r="G7" s="39">
        <v>0</v>
      </c>
      <c r="H7" s="39">
        <v>0</v>
      </c>
      <c r="I7" s="39">
        <v>7.6168431499999995E-2</v>
      </c>
    </row>
    <row r="8" spans="1:10" x14ac:dyDescent="0.25">
      <c r="B8" s="29" t="s">
        <v>20</v>
      </c>
      <c r="C8" s="40" t="s">
        <v>21</v>
      </c>
      <c r="D8" s="30" t="s">
        <v>22</v>
      </c>
      <c r="E8" s="31">
        <v>0</v>
      </c>
      <c r="F8" s="31">
        <v>0</v>
      </c>
      <c r="G8" s="31">
        <v>0</v>
      </c>
      <c r="H8" s="31">
        <v>0</v>
      </c>
      <c r="I8" s="31">
        <v>20.917514500900001</v>
      </c>
    </row>
    <row r="9" spans="1:10" x14ac:dyDescent="0.25">
      <c r="B9" s="41"/>
      <c r="C9" s="42" t="s">
        <v>23</v>
      </c>
      <c r="D9" s="43" t="s">
        <v>22</v>
      </c>
      <c r="E9" s="44">
        <v>0</v>
      </c>
      <c r="F9" s="44">
        <v>0</v>
      </c>
      <c r="G9" s="44">
        <v>0</v>
      </c>
      <c r="H9" s="44">
        <v>0</v>
      </c>
      <c r="I9" s="44">
        <v>25.9264391679</v>
      </c>
    </row>
    <row r="10" spans="1:10" x14ac:dyDescent="0.25">
      <c r="B10" s="45" t="s">
        <v>24</v>
      </c>
      <c r="C10" s="46" t="s">
        <v>25</v>
      </c>
      <c r="D10" s="30" t="s">
        <v>14</v>
      </c>
      <c r="E10" s="31"/>
      <c r="F10" s="31"/>
      <c r="G10" s="31"/>
      <c r="H10" s="31">
        <v>179.2672</v>
      </c>
      <c r="I10" s="31">
        <v>768.58875441400005</v>
      </c>
    </row>
    <row r="11" spans="1:10" x14ac:dyDescent="0.25">
      <c r="B11" s="47"/>
      <c r="C11" s="48" t="s">
        <v>26</v>
      </c>
      <c r="D11" s="49" t="s">
        <v>14</v>
      </c>
      <c r="E11" s="50"/>
      <c r="F11" s="50"/>
      <c r="G11" s="50"/>
      <c r="H11" s="50">
        <v>112.081</v>
      </c>
      <c r="I11" s="50">
        <v>1707.3433773730001</v>
      </c>
    </row>
    <row r="12" spans="1:10" x14ac:dyDescent="0.25">
      <c r="B12" s="47"/>
      <c r="C12" s="48" t="s">
        <v>27</v>
      </c>
      <c r="D12" s="49" t="s">
        <v>14</v>
      </c>
      <c r="E12" s="50"/>
      <c r="F12" s="50"/>
      <c r="G12" s="50"/>
      <c r="H12" s="50">
        <v>197.2672</v>
      </c>
      <c r="I12" s="50">
        <v>827.29751531199997</v>
      </c>
    </row>
    <row r="13" spans="1:10" x14ac:dyDescent="0.25">
      <c r="B13" s="47"/>
      <c r="C13" s="48" t="s">
        <v>28</v>
      </c>
      <c r="D13" s="49" t="s">
        <v>14</v>
      </c>
      <c r="E13" s="50"/>
      <c r="F13" s="50"/>
      <c r="G13" s="50"/>
      <c r="H13" s="50">
        <v>3.7803879999999999</v>
      </c>
      <c r="I13" s="50">
        <v>668.00746640930004</v>
      </c>
    </row>
    <row r="14" spans="1:10" x14ac:dyDescent="0.25">
      <c r="B14" s="51"/>
      <c r="C14" s="52" t="s">
        <v>29</v>
      </c>
      <c r="D14" s="43" t="s">
        <v>14</v>
      </c>
      <c r="E14" s="44"/>
      <c r="F14" s="44"/>
      <c r="G14" s="44"/>
      <c r="H14" s="44">
        <v>0</v>
      </c>
      <c r="I14" s="44">
        <v>37.858759855000002</v>
      </c>
    </row>
    <row r="15" spans="1:10" x14ac:dyDescent="0.25">
      <c r="A15" s="23"/>
      <c r="B15" s="3"/>
      <c r="C15" s="5"/>
      <c r="D15" s="4"/>
      <c r="E15" s="18"/>
      <c r="F15" s="18"/>
      <c r="G15" s="18"/>
      <c r="J15" s="24"/>
    </row>
    <row r="16" spans="1:10" x14ac:dyDescent="0.25">
      <c r="A16" s="23"/>
      <c r="B16" s="18" t="s">
        <v>30</v>
      </c>
      <c r="C16" s="5"/>
      <c r="D16" s="4"/>
      <c r="E16" s="18"/>
      <c r="F16" s="18"/>
      <c r="G16" s="18"/>
      <c r="J16" s="24"/>
    </row>
    <row r="17" spans="1:10" x14ac:dyDescent="0.25">
      <c r="A17" s="23"/>
      <c r="B17" s="25" t="s">
        <v>31</v>
      </c>
      <c r="C17" s="26"/>
      <c r="D17" s="27"/>
      <c r="E17" s="25"/>
      <c r="F17" s="25"/>
      <c r="G17" s="25"/>
      <c r="H17" s="28"/>
      <c r="I17" s="28"/>
      <c r="J17" s="24"/>
    </row>
    <row r="18" spans="1:10" x14ac:dyDescent="0.25">
      <c r="B18" s="3"/>
      <c r="C18" s="5"/>
      <c r="D18" s="4"/>
      <c r="E18" s="18"/>
      <c r="F18" s="18"/>
      <c r="G18" s="18"/>
    </row>
    <row r="19" spans="1:10" x14ac:dyDescent="0.25">
      <c r="B19" s="3"/>
      <c r="C19" s="5"/>
      <c r="D19" s="4"/>
      <c r="E19" s="18"/>
      <c r="F19" s="18"/>
      <c r="G19" s="18"/>
    </row>
    <row r="20" spans="1:10" x14ac:dyDescent="0.25">
      <c r="B20" s="55" t="s">
        <v>32</v>
      </c>
      <c r="C20" s="5"/>
      <c r="D20" s="4"/>
      <c r="E20" s="18"/>
      <c r="F20" s="18"/>
      <c r="G20" s="18"/>
    </row>
    <row r="21" spans="1:10" x14ac:dyDescent="0.25">
      <c r="B21" s="18" t="s">
        <v>33</v>
      </c>
      <c r="C21" s="5"/>
      <c r="D21" s="4"/>
      <c r="E21" s="18"/>
      <c r="F21" s="18"/>
      <c r="G21" s="18"/>
    </row>
    <row r="22" spans="1:10" x14ac:dyDescent="0.25">
      <c r="B22" s="5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2" s="5"/>
      <c r="D22" s="4"/>
      <c r="E22" s="18"/>
      <c r="F22" s="18"/>
      <c r="G22" s="18"/>
    </row>
    <row r="23" spans="1:10" x14ac:dyDescent="0.25">
      <c r="B23" s="18" t="str">
        <f>CONCATENATE(CHAR(169)," European Union / Copernicus Emergency Management Service")</f>
        <v>© European Union / Copernicus Emergency Management Service</v>
      </c>
      <c r="C23" s="5"/>
      <c r="D23" s="4"/>
      <c r="E23" s="18"/>
      <c r="F23" s="18"/>
      <c r="G23" s="18"/>
      <c r="H23" s="57" t="s">
        <v>34</v>
      </c>
    </row>
    <row r="24" spans="1:10" x14ac:dyDescent="0.25">
      <c r="B24" s="3"/>
      <c r="C24" s="5"/>
      <c r="D24" s="4"/>
      <c r="E24" s="18"/>
      <c r="F24" s="18"/>
      <c r="G24" s="18"/>
    </row>
    <row r="25" spans="1:10" x14ac:dyDescent="0.25">
      <c r="B25" s="3"/>
      <c r="C25" s="5"/>
      <c r="D25" s="4"/>
      <c r="E25" s="18"/>
      <c r="F25" s="18"/>
      <c r="G25" s="18"/>
    </row>
    <row r="26" spans="1:10" x14ac:dyDescent="0.25">
      <c r="B26" s="55" t="s">
        <v>35</v>
      </c>
      <c r="C26" s="5"/>
      <c r="D26" s="4"/>
      <c r="E26" s="18"/>
      <c r="F26" s="18"/>
      <c r="G26" s="18"/>
    </row>
    <row r="27" spans="1:10" x14ac:dyDescent="0.25">
      <c r="B27" s="18" t="s">
        <v>36</v>
      </c>
      <c r="C27" s="5"/>
      <c r="D27" s="4"/>
      <c r="E27" s="18"/>
      <c r="F27" s="18"/>
      <c r="G27" s="18"/>
    </row>
    <row r="28" spans="1:10" x14ac:dyDescent="0.25">
      <c r="B28" s="18" t="s">
        <v>37</v>
      </c>
      <c r="C28" s="6"/>
      <c r="D28" s="4"/>
      <c r="E28" s="18"/>
      <c r="F28" s="18"/>
      <c r="G28" s="18"/>
    </row>
    <row r="29" spans="1:10" x14ac:dyDescent="0.25">
      <c r="B29" s="18" t="s">
        <v>38</v>
      </c>
      <c r="C29" s="6"/>
      <c r="D29" s="4"/>
      <c r="E29" s="18"/>
      <c r="F29" s="18"/>
      <c r="G29" s="18"/>
    </row>
    <row r="30" spans="1:10" x14ac:dyDescent="0.25">
      <c r="B30" s="18" t="s">
        <v>39</v>
      </c>
      <c r="C30" s="6"/>
      <c r="D30" s="4"/>
      <c r="E30" s="18"/>
      <c r="F30" s="18"/>
      <c r="G30" s="18"/>
    </row>
    <row r="31" spans="1:10" x14ac:dyDescent="0.25">
      <c r="B31" s="3"/>
      <c r="C31" s="6"/>
      <c r="D31" s="4"/>
      <c r="E31" s="18"/>
      <c r="F31" s="18"/>
      <c r="G31" s="18"/>
    </row>
    <row r="32" spans="1:10" x14ac:dyDescent="0.25">
      <c r="B32" s="3"/>
      <c r="C32" s="6"/>
      <c r="D32" s="4"/>
      <c r="E32" s="18"/>
      <c r="F32" s="18"/>
      <c r="G32" s="18"/>
    </row>
    <row r="33" spans="1:27" x14ac:dyDescent="0.25">
      <c r="B33" s="55" t="s">
        <v>40</v>
      </c>
      <c r="C33" s="6"/>
      <c r="D33" s="4"/>
      <c r="E33" s="18"/>
      <c r="F33" s="18"/>
      <c r="G33" s="18"/>
    </row>
    <row r="34" spans="1:27" x14ac:dyDescent="0.25">
      <c r="B34" s="18" t="s">
        <v>41</v>
      </c>
      <c r="C34" s="6"/>
      <c r="D34" s="4"/>
      <c r="E34" s="18"/>
      <c r="F34" s="18"/>
      <c r="G34" s="18"/>
    </row>
    <row r="35" spans="1:27" x14ac:dyDescent="0.25">
      <c r="B35" s="18" t="s">
        <v>42</v>
      </c>
      <c r="C35" s="6"/>
      <c r="D35" s="4"/>
      <c r="E35" s="18"/>
      <c r="F35" s="18"/>
      <c r="G35" s="18"/>
    </row>
    <row r="36" spans="1:27" x14ac:dyDescent="0.25">
      <c r="B36" s="3"/>
      <c r="C36" s="6"/>
      <c r="D36" s="4"/>
      <c r="E36" s="18"/>
      <c r="F36" s="18"/>
      <c r="G36" s="18"/>
    </row>
    <row r="37" spans="1:27" x14ac:dyDescent="0.25">
      <c r="B37" s="3"/>
      <c r="C37" s="6"/>
      <c r="D37" s="4"/>
      <c r="E37" s="18"/>
      <c r="F37" s="18"/>
      <c r="G37" s="18"/>
    </row>
    <row r="38" spans="1:27" x14ac:dyDescent="0.25">
      <c r="B38" s="55" t="s">
        <v>43</v>
      </c>
      <c r="C38" s="6"/>
      <c r="D38" s="4"/>
      <c r="E38" s="18"/>
      <c r="F38" s="18"/>
      <c r="G38" s="18"/>
    </row>
    <row r="39" spans="1:27" x14ac:dyDescent="0.25">
      <c r="B39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9" s="6"/>
      <c r="D39" s="4"/>
      <c r="E39" s="18"/>
      <c r="F39" s="18"/>
      <c r="G39" s="18"/>
    </row>
    <row r="40" spans="1:27" x14ac:dyDescent="0.25">
      <c r="B40" s="1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2" spans="1:27" x14ac:dyDescent="0.25">
      <c r="B42" s="18" t="s">
        <v>44</v>
      </c>
    </row>
    <row r="43" spans="1:27" x14ac:dyDescent="0.25">
      <c r="B43" s="1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5" spans="1:27" x14ac:dyDescent="0.25">
      <c r="B45" s="18" t="s">
        <v>45</v>
      </c>
    </row>
    <row r="46" spans="1:27" s="74" customFormat="1" x14ac:dyDescent="0.25">
      <c r="A46" s="72"/>
      <c r="B46" s="18" t="s">
        <v>46</v>
      </c>
      <c r="C46" s="73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</row>
    <row r="47" spans="1:27" s="74" customFormat="1" x14ac:dyDescent="0.25">
      <c r="A47" s="72"/>
      <c r="B47" s="18" t="s">
        <v>47</v>
      </c>
      <c r="C47" s="73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18" customWidth="1"/>
  </cols>
  <sheetData>
    <row r="1" spans="1:12" x14ac:dyDescent="0.25">
      <c r="A1" t="s">
        <v>48</v>
      </c>
    </row>
    <row r="3" spans="1:12" ht="38.25" x14ac:dyDescent="0.25">
      <c r="A3" s="58" t="s">
        <v>49</v>
      </c>
      <c r="B3" s="58" t="s">
        <v>50</v>
      </c>
      <c r="C3" s="58" t="s">
        <v>51</v>
      </c>
      <c r="D3" s="58" t="s">
        <v>52</v>
      </c>
      <c r="E3" s="58" t="s">
        <v>53</v>
      </c>
      <c r="F3" s="58" t="s">
        <v>54</v>
      </c>
      <c r="G3" s="58" t="s">
        <v>55</v>
      </c>
      <c r="H3" s="58" t="s">
        <v>56</v>
      </c>
      <c r="I3" s="58" t="s">
        <v>57</v>
      </c>
      <c r="J3" s="58" t="s">
        <v>58</v>
      </c>
      <c r="K3" s="58" t="s">
        <v>59</v>
      </c>
      <c r="L3" s="58" t="s">
        <v>60</v>
      </c>
    </row>
    <row r="4" spans="1:12" ht="78.75" x14ac:dyDescent="0.25">
      <c r="A4" s="59" t="s">
        <v>61</v>
      </c>
      <c r="B4" s="60" t="s">
        <v>62</v>
      </c>
      <c r="C4" s="60" t="s">
        <v>63</v>
      </c>
      <c r="D4" s="60" t="s">
        <v>64</v>
      </c>
      <c r="E4" s="60" t="s">
        <v>65</v>
      </c>
      <c r="F4" s="60" t="s">
        <v>66</v>
      </c>
      <c r="G4" s="60" t="str">
        <f>HYPERLINK("https://www.worldpop.org", "WorldPop (www.worldpop.org)")</f>
        <v>WorldPop (www.worldpop.org)</v>
      </c>
      <c r="H4" s="60" t="s">
        <v>67</v>
      </c>
      <c r="I4" s="60" t="s">
        <v>68</v>
      </c>
      <c r="J4" s="60" t="s">
        <v>68</v>
      </c>
      <c r="K4" s="60" t="s">
        <v>68</v>
      </c>
      <c r="L4" s="60" t="s">
        <v>69</v>
      </c>
    </row>
    <row r="5" spans="1:12" x14ac:dyDescent="0.25">
      <c r="A5" s="61" t="s">
        <v>12</v>
      </c>
      <c r="B5" s="62">
        <v>46</v>
      </c>
      <c r="C5" s="63">
        <v>6468</v>
      </c>
      <c r="D5" s="63">
        <v>0</v>
      </c>
      <c r="E5" s="63">
        <v>1602</v>
      </c>
      <c r="F5" s="63">
        <v>490</v>
      </c>
      <c r="G5" s="63">
        <v>1272</v>
      </c>
      <c r="H5" s="63">
        <v>0</v>
      </c>
      <c r="I5" s="64">
        <v>1411</v>
      </c>
      <c r="J5" s="64">
        <v>2149</v>
      </c>
      <c r="K5" s="64">
        <v>152.30000000000001</v>
      </c>
      <c r="L5" s="65" t="s">
        <v>70</v>
      </c>
    </row>
    <row r="6" spans="1:12" x14ac:dyDescent="0.25">
      <c r="A6" s="61" t="s">
        <v>71</v>
      </c>
      <c r="B6" s="62">
        <v>4</v>
      </c>
      <c r="C6" s="63">
        <v>597</v>
      </c>
      <c r="D6" s="63">
        <v>0</v>
      </c>
      <c r="E6" s="63">
        <v>30</v>
      </c>
      <c r="F6" s="63">
        <v>0</v>
      </c>
      <c r="G6" s="63">
        <v>167</v>
      </c>
      <c r="H6" s="63">
        <v>0</v>
      </c>
      <c r="I6" s="64">
        <v>114</v>
      </c>
      <c r="J6" s="64">
        <v>205</v>
      </c>
      <c r="K6" s="64">
        <v>179.8</v>
      </c>
      <c r="L6" s="65" t="s">
        <v>70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3" t="s">
        <v>5</v>
      </c>
    </row>
    <row r="2" spans="1:8" x14ac:dyDescent="0.25">
      <c r="B2" s="33" t="s">
        <v>72</v>
      </c>
    </row>
    <row r="4" spans="1:8" x14ac:dyDescent="0.25">
      <c r="A4" s="19" t="s">
        <v>73</v>
      </c>
      <c r="B4" s="19" t="s">
        <v>74</v>
      </c>
      <c r="C4" s="19" t="s">
        <v>75</v>
      </c>
      <c r="D4" s="19" t="s">
        <v>76</v>
      </c>
      <c r="E4" s="19" t="s">
        <v>77</v>
      </c>
      <c r="F4" s="19" t="s">
        <v>78</v>
      </c>
      <c r="G4" s="19" t="s">
        <v>79</v>
      </c>
      <c r="H4" s="19" t="s">
        <v>80</v>
      </c>
    </row>
    <row r="5" spans="1:8" x14ac:dyDescent="0.25">
      <c r="A5" s="18">
        <v>0</v>
      </c>
      <c r="B5" s="18" t="s">
        <v>81</v>
      </c>
      <c r="C5" s="18" t="s">
        <v>82</v>
      </c>
      <c r="D5" s="18" t="s">
        <v>83</v>
      </c>
      <c r="E5" s="18" t="s">
        <v>13</v>
      </c>
      <c r="F5" s="18">
        <v>5</v>
      </c>
      <c r="G5" s="18">
        <v>186</v>
      </c>
      <c r="H5" s="18">
        <v>492.36153528099999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84</v>
      </c>
    </row>
    <row r="4" spans="1:12" x14ac:dyDescent="0.25">
      <c r="A4" s="19" t="s">
        <v>73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77</v>
      </c>
      <c r="H4" s="19" t="s">
        <v>78</v>
      </c>
      <c r="I4" s="19" t="s">
        <v>90</v>
      </c>
      <c r="J4" s="19" t="s">
        <v>91</v>
      </c>
      <c r="K4" s="19" t="s">
        <v>79</v>
      </c>
      <c r="L4" s="19" t="s">
        <v>80</v>
      </c>
    </row>
    <row r="5" spans="1:12" x14ac:dyDescent="0.25">
      <c r="A5" s="18">
        <v>0</v>
      </c>
      <c r="B5" s="18">
        <v>12</v>
      </c>
      <c r="C5" s="18" t="s">
        <v>92</v>
      </c>
      <c r="D5" s="18">
        <v>1280</v>
      </c>
      <c r="E5" s="18" t="s">
        <v>19</v>
      </c>
      <c r="F5" s="18" t="s">
        <v>93</v>
      </c>
      <c r="G5" s="18" t="s">
        <v>94</v>
      </c>
      <c r="H5" s="18">
        <v>997</v>
      </c>
      <c r="I5" s="18">
        <v>994</v>
      </c>
      <c r="J5" s="18" t="s">
        <v>95</v>
      </c>
      <c r="K5" s="18">
        <v>1</v>
      </c>
      <c r="L5" s="18">
        <v>7.6168431499999995E-2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topLeftCell="C1"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96</v>
      </c>
    </row>
    <row r="4" spans="1:12" x14ac:dyDescent="0.25">
      <c r="A4" s="19" t="s">
        <v>73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77</v>
      </c>
      <c r="H4" s="19" t="s">
        <v>78</v>
      </c>
      <c r="I4" s="19" t="s">
        <v>90</v>
      </c>
      <c r="J4" s="19" t="s">
        <v>91</v>
      </c>
      <c r="K4" s="19" t="s">
        <v>79</v>
      </c>
      <c r="L4" s="19" t="s">
        <v>97</v>
      </c>
    </row>
    <row r="5" spans="1:12" x14ac:dyDescent="0.25">
      <c r="A5" s="18">
        <v>0</v>
      </c>
      <c r="B5" s="18">
        <v>211</v>
      </c>
      <c r="C5" s="18" t="s">
        <v>98</v>
      </c>
      <c r="D5" s="18">
        <v>21122</v>
      </c>
      <c r="E5" s="18" t="s">
        <v>21</v>
      </c>
      <c r="F5" s="18" t="s">
        <v>93</v>
      </c>
      <c r="G5" s="18" t="s">
        <v>95</v>
      </c>
      <c r="H5" s="18">
        <v>997</v>
      </c>
      <c r="I5" s="18">
        <v>994</v>
      </c>
      <c r="J5" s="18" t="s">
        <v>95</v>
      </c>
      <c r="K5" s="18">
        <v>4</v>
      </c>
      <c r="L5" s="18">
        <v>0.56459587</v>
      </c>
    </row>
    <row r="6" spans="1:12" x14ac:dyDescent="0.25">
      <c r="A6" s="18">
        <v>1</v>
      </c>
      <c r="B6" s="18">
        <v>211</v>
      </c>
      <c r="C6" s="18" t="s">
        <v>98</v>
      </c>
      <c r="D6" s="18">
        <v>21124</v>
      </c>
      <c r="E6" s="18" t="s">
        <v>23</v>
      </c>
      <c r="F6" s="18" t="s">
        <v>93</v>
      </c>
      <c r="G6" s="18" t="s">
        <v>95</v>
      </c>
      <c r="H6" s="18">
        <v>997</v>
      </c>
      <c r="I6" s="18">
        <v>994</v>
      </c>
      <c r="J6" s="18" t="s">
        <v>95</v>
      </c>
      <c r="K6" s="18">
        <v>1</v>
      </c>
      <c r="L6" s="18">
        <v>2.0603976400000001E-2</v>
      </c>
    </row>
    <row r="7" spans="1:12" x14ac:dyDescent="0.25">
      <c r="A7" s="18">
        <v>2</v>
      </c>
      <c r="B7" s="18">
        <v>211</v>
      </c>
      <c r="C7" s="18" t="s">
        <v>98</v>
      </c>
      <c r="D7" s="18">
        <v>21122</v>
      </c>
      <c r="E7" s="18" t="s">
        <v>21</v>
      </c>
      <c r="F7" s="18" t="s">
        <v>93</v>
      </c>
      <c r="G7" s="18" t="s">
        <v>95</v>
      </c>
      <c r="H7" s="18">
        <v>5</v>
      </c>
      <c r="I7" s="18">
        <v>994</v>
      </c>
      <c r="J7" s="18" t="s">
        <v>95</v>
      </c>
      <c r="K7" s="18">
        <v>57</v>
      </c>
      <c r="L7" s="18">
        <v>17.257860812000001</v>
      </c>
    </row>
    <row r="8" spans="1:12" x14ac:dyDescent="0.25">
      <c r="A8" s="18">
        <v>3</v>
      </c>
      <c r="B8" s="18">
        <v>211</v>
      </c>
      <c r="C8" s="18" t="s">
        <v>98</v>
      </c>
      <c r="D8" s="18">
        <v>21124</v>
      </c>
      <c r="E8" s="18" t="s">
        <v>23</v>
      </c>
      <c r="F8" s="18" t="s">
        <v>93</v>
      </c>
      <c r="G8" s="18" t="s">
        <v>95</v>
      </c>
      <c r="H8" s="18">
        <v>5</v>
      </c>
      <c r="I8" s="18">
        <v>994</v>
      </c>
      <c r="J8" s="18" t="s">
        <v>95</v>
      </c>
      <c r="K8" s="18">
        <v>46</v>
      </c>
      <c r="L8" s="18">
        <v>24.9898624643</v>
      </c>
    </row>
    <row r="9" spans="1:12" x14ac:dyDescent="0.25">
      <c r="A9" s="18">
        <v>4</v>
      </c>
      <c r="B9" s="18">
        <v>211</v>
      </c>
      <c r="C9" s="18" t="s">
        <v>98</v>
      </c>
      <c r="D9" s="18">
        <v>21122</v>
      </c>
      <c r="E9" s="18" t="s">
        <v>21</v>
      </c>
      <c r="F9" s="18" t="s">
        <v>99</v>
      </c>
      <c r="G9" s="18" t="s">
        <v>95</v>
      </c>
      <c r="H9" s="18">
        <v>5</v>
      </c>
      <c r="I9" s="18">
        <v>994</v>
      </c>
      <c r="J9" s="18" t="s">
        <v>95</v>
      </c>
      <c r="K9" s="18">
        <v>13</v>
      </c>
      <c r="L9" s="18">
        <v>3.0950578189</v>
      </c>
    </row>
    <row r="10" spans="1:12" x14ac:dyDescent="0.25">
      <c r="A10" s="18">
        <v>5</v>
      </c>
      <c r="B10" s="18">
        <v>211</v>
      </c>
      <c r="C10" s="18" t="s">
        <v>98</v>
      </c>
      <c r="D10" s="18">
        <v>21124</v>
      </c>
      <c r="E10" s="18" t="s">
        <v>23</v>
      </c>
      <c r="F10" s="18" t="s">
        <v>99</v>
      </c>
      <c r="G10" s="18" t="s">
        <v>95</v>
      </c>
      <c r="H10" s="18">
        <v>5</v>
      </c>
      <c r="I10" s="18">
        <v>994</v>
      </c>
      <c r="J10" s="18" t="s">
        <v>95</v>
      </c>
      <c r="K10" s="18">
        <v>5</v>
      </c>
      <c r="L10" s="18">
        <v>0.9159727272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100</v>
      </c>
    </row>
    <row r="4" spans="1:12" x14ac:dyDescent="0.25">
      <c r="A4" s="19" t="s">
        <v>73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77</v>
      </c>
      <c r="H4" s="19" t="s">
        <v>78</v>
      </c>
      <c r="I4" s="19" t="s">
        <v>90</v>
      </c>
      <c r="J4" s="19" t="s">
        <v>91</v>
      </c>
      <c r="K4" s="19" t="s">
        <v>79</v>
      </c>
      <c r="L4" s="19" t="s">
        <v>97</v>
      </c>
    </row>
    <row r="5" spans="1:12" x14ac:dyDescent="0.25">
      <c r="A5" s="18">
        <v>0</v>
      </c>
      <c r="B5" s="18">
        <v>211</v>
      </c>
      <c r="C5" s="18" t="s">
        <v>98</v>
      </c>
      <c r="D5" s="18">
        <v>21124</v>
      </c>
      <c r="E5" s="18" t="s">
        <v>23</v>
      </c>
      <c r="F5" s="18" t="s">
        <v>93</v>
      </c>
      <c r="G5" s="18" t="s">
        <v>95</v>
      </c>
      <c r="H5" s="18">
        <v>5</v>
      </c>
      <c r="I5" s="18">
        <v>994</v>
      </c>
      <c r="J5" s="18" t="s">
        <v>95</v>
      </c>
      <c r="K5" s="18">
        <v>1</v>
      </c>
      <c r="L5" s="18">
        <v>8.3051200000000006E-2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101</v>
      </c>
    </row>
    <row r="4" spans="1:12" x14ac:dyDescent="0.25">
      <c r="A4" s="19" t="s">
        <v>73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77</v>
      </c>
      <c r="H4" s="19" t="s">
        <v>78</v>
      </c>
      <c r="I4" s="19" t="s">
        <v>90</v>
      </c>
      <c r="J4" s="19" t="s">
        <v>91</v>
      </c>
      <c r="K4" s="19" t="s">
        <v>79</v>
      </c>
      <c r="L4" s="19" t="s">
        <v>80</v>
      </c>
    </row>
    <row r="5" spans="1:12" x14ac:dyDescent="0.25">
      <c r="A5" s="18">
        <v>0</v>
      </c>
      <c r="B5" s="18">
        <v>2</v>
      </c>
      <c r="C5" s="18" t="s">
        <v>102</v>
      </c>
      <c r="D5" s="18">
        <v>24</v>
      </c>
      <c r="E5" s="18" t="s">
        <v>103</v>
      </c>
      <c r="F5" s="18" t="s">
        <v>104</v>
      </c>
      <c r="G5" s="18" t="s">
        <v>95</v>
      </c>
      <c r="H5" s="18">
        <v>5</v>
      </c>
      <c r="I5" s="18">
        <v>992</v>
      </c>
      <c r="J5" s="18" t="s">
        <v>95</v>
      </c>
      <c r="K5" s="18">
        <v>10</v>
      </c>
      <c r="L5" s="18">
        <v>3.7803922253</v>
      </c>
    </row>
    <row r="6" spans="1:12" x14ac:dyDescent="0.25">
      <c r="A6" s="18">
        <v>1</v>
      </c>
      <c r="B6" s="18">
        <v>3</v>
      </c>
      <c r="C6" s="18" t="s">
        <v>105</v>
      </c>
      <c r="D6" s="18">
        <v>31</v>
      </c>
      <c r="E6" s="18" t="s">
        <v>106</v>
      </c>
      <c r="F6" s="18" t="s">
        <v>104</v>
      </c>
      <c r="G6" s="18" t="s">
        <v>95</v>
      </c>
      <c r="H6" s="18">
        <v>5</v>
      </c>
      <c r="I6" s="18">
        <v>992</v>
      </c>
      <c r="J6" s="18" t="s">
        <v>95</v>
      </c>
      <c r="K6" s="18">
        <v>159</v>
      </c>
      <c r="L6" s="18">
        <v>112.081066243</v>
      </c>
    </row>
    <row r="7" spans="1:12" x14ac:dyDescent="0.25">
      <c r="A7" s="18">
        <v>2</v>
      </c>
      <c r="B7" s="18">
        <v>3</v>
      </c>
      <c r="C7" s="18" t="s">
        <v>105</v>
      </c>
      <c r="D7" s="18">
        <v>32</v>
      </c>
      <c r="E7" s="18" t="s">
        <v>25</v>
      </c>
      <c r="F7" s="18" t="s">
        <v>104</v>
      </c>
      <c r="G7" s="18" t="s">
        <v>95</v>
      </c>
      <c r="H7" s="18">
        <v>5</v>
      </c>
      <c r="I7" s="18">
        <v>992</v>
      </c>
      <c r="J7" s="18" t="s">
        <v>95</v>
      </c>
      <c r="K7" s="18">
        <v>134</v>
      </c>
      <c r="L7" s="18">
        <v>179.23291143399999</v>
      </c>
    </row>
    <row r="8" spans="1:12" x14ac:dyDescent="0.25">
      <c r="A8" s="18">
        <v>3</v>
      </c>
      <c r="B8" s="18">
        <v>3</v>
      </c>
      <c r="C8" s="18" t="s">
        <v>105</v>
      </c>
      <c r="D8" s="18">
        <v>33</v>
      </c>
      <c r="E8" s="18" t="s">
        <v>27</v>
      </c>
      <c r="F8" s="18" t="s">
        <v>104</v>
      </c>
      <c r="G8" s="18" t="s">
        <v>95</v>
      </c>
      <c r="H8" s="18">
        <v>5</v>
      </c>
      <c r="I8" s="18">
        <v>992</v>
      </c>
      <c r="J8" s="18" t="s">
        <v>95</v>
      </c>
      <c r="K8" s="18">
        <v>49</v>
      </c>
      <c r="L8" s="18">
        <v>197.267198611</v>
      </c>
    </row>
    <row r="9" spans="1:12" x14ac:dyDescent="0.25">
      <c r="A9" s="18">
        <v>4</v>
      </c>
      <c r="B9" s="18">
        <v>2</v>
      </c>
      <c r="C9" s="18" t="s">
        <v>102</v>
      </c>
      <c r="D9" s="18">
        <v>23</v>
      </c>
      <c r="E9" s="18" t="s">
        <v>107</v>
      </c>
      <c r="F9" s="18" t="s">
        <v>108</v>
      </c>
      <c r="G9" s="18" t="s">
        <v>95</v>
      </c>
      <c r="H9" s="18">
        <v>997</v>
      </c>
      <c r="I9" s="18">
        <v>992</v>
      </c>
      <c r="J9" s="18" t="s">
        <v>95</v>
      </c>
      <c r="K9" s="18">
        <v>1</v>
      </c>
      <c r="L9" s="18">
        <v>37.858759855000002</v>
      </c>
    </row>
    <row r="10" spans="1:12" x14ac:dyDescent="0.25">
      <c r="A10" s="18">
        <v>5</v>
      </c>
      <c r="B10" s="18">
        <v>2</v>
      </c>
      <c r="C10" s="18" t="s">
        <v>102</v>
      </c>
      <c r="D10" s="18">
        <v>24</v>
      </c>
      <c r="E10" s="18" t="s">
        <v>103</v>
      </c>
      <c r="F10" s="18" t="s">
        <v>108</v>
      </c>
      <c r="G10" s="18" t="s">
        <v>95</v>
      </c>
      <c r="H10" s="18">
        <v>997</v>
      </c>
      <c r="I10" s="18">
        <v>992</v>
      </c>
      <c r="J10" s="18" t="s">
        <v>95</v>
      </c>
      <c r="K10" s="18">
        <v>5</v>
      </c>
      <c r="L10" s="18">
        <v>664.227074184</v>
      </c>
    </row>
    <row r="11" spans="1:12" x14ac:dyDescent="0.25">
      <c r="A11" s="18">
        <v>6</v>
      </c>
      <c r="B11" s="18">
        <v>3</v>
      </c>
      <c r="C11" s="18" t="s">
        <v>105</v>
      </c>
      <c r="D11" s="18">
        <v>31</v>
      </c>
      <c r="E11" s="18" t="s">
        <v>106</v>
      </c>
      <c r="F11" s="18" t="s">
        <v>108</v>
      </c>
      <c r="G11" s="18" t="s">
        <v>95</v>
      </c>
      <c r="H11" s="18">
        <v>997</v>
      </c>
      <c r="I11" s="18">
        <v>992</v>
      </c>
      <c r="J11" s="18" t="s">
        <v>95</v>
      </c>
      <c r="K11" s="18">
        <v>6</v>
      </c>
      <c r="L11" s="18">
        <v>1595.2623111299999</v>
      </c>
    </row>
    <row r="12" spans="1:12" x14ac:dyDescent="0.25">
      <c r="A12" s="18">
        <v>7</v>
      </c>
      <c r="B12" s="18">
        <v>3</v>
      </c>
      <c r="C12" s="18" t="s">
        <v>105</v>
      </c>
      <c r="D12" s="18">
        <v>32</v>
      </c>
      <c r="E12" s="18" t="s">
        <v>25</v>
      </c>
      <c r="F12" s="18" t="s">
        <v>108</v>
      </c>
      <c r="G12" s="18" t="s">
        <v>95</v>
      </c>
      <c r="H12" s="18">
        <v>997</v>
      </c>
      <c r="I12" s="18">
        <v>992</v>
      </c>
      <c r="J12" s="18" t="s">
        <v>95</v>
      </c>
      <c r="K12" s="18">
        <v>4</v>
      </c>
      <c r="L12" s="18">
        <v>589.35584298000003</v>
      </c>
    </row>
    <row r="13" spans="1:12" x14ac:dyDescent="0.25">
      <c r="A13" s="18">
        <v>8</v>
      </c>
      <c r="B13" s="18">
        <v>3</v>
      </c>
      <c r="C13" s="18" t="s">
        <v>105</v>
      </c>
      <c r="D13" s="18">
        <v>33</v>
      </c>
      <c r="E13" s="18" t="s">
        <v>27</v>
      </c>
      <c r="F13" s="18" t="s">
        <v>108</v>
      </c>
      <c r="G13" s="18" t="s">
        <v>95</v>
      </c>
      <c r="H13" s="18">
        <v>997</v>
      </c>
      <c r="I13" s="18">
        <v>992</v>
      </c>
      <c r="J13" s="18" t="s">
        <v>95</v>
      </c>
      <c r="K13" s="18">
        <v>6</v>
      </c>
      <c r="L13" s="18">
        <v>630.03031670099995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2"/>
  <sheetViews>
    <sheetView topLeftCell="D1" workbookViewId="0">
      <selection activeCell="D5" sqref="A5:XFD8"/>
    </sheetView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109</v>
      </c>
    </row>
    <row r="4" spans="1:12" x14ac:dyDescent="0.25">
      <c r="A4" s="19" t="s">
        <v>73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77</v>
      </c>
      <c r="H4" s="19" t="s">
        <v>78</v>
      </c>
      <c r="I4" s="19" t="s">
        <v>90</v>
      </c>
      <c r="J4" s="19" t="s">
        <v>91</v>
      </c>
      <c r="K4" s="19" t="s">
        <v>79</v>
      </c>
      <c r="L4" s="19" t="s">
        <v>80</v>
      </c>
    </row>
    <row r="5" spans="1:12" x14ac:dyDescent="0.25">
      <c r="A5" s="18">
        <v>0</v>
      </c>
      <c r="B5" s="18">
        <v>2</v>
      </c>
      <c r="C5" s="18" t="s">
        <v>102</v>
      </c>
      <c r="D5" s="18">
        <v>24</v>
      </c>
      <c r="E5" s="18" t="s">
        <v>103</v>
      </c>
      <c r="F5" s="18" t="s">
        <v>104</v>
      </c>
      <c r="G5" s="18" t="s">
        <v>95</v>
      </c>
      <c r="H5" s="18">
        <v>5</v>
      </c>
      <c r="I5" s="18">
        <v>992</v>
      </c>
      <c r="J5" s="18" t="s">
        <v>95</v>
      </c>
      <c r="K5" s="18">
        <v>10</v>
      </c>
      <c r="L5" s="18">
        <v>3.7803876144999999</v>
      </c>
    </row>
    <row r="6" spans="1:12" x14ac:dyDescent="0.25">
      <c r="A6" s="18">
        <v>1</v>
      </c>
      <c r="B6" s="18">
        <v>3</v>
      </c>
      <c r="C6" s="18" t="s">
        <v>105</v>
      </c>
      <c r="D6" s="18">
        <v>31</v>
      </c>
      <c r="E6" s="18" t="s">
        <v>106</v>
      </c>
      <c r="F6" s="18" t="s">
        <v>104</v>
      </c>
      <c r="G6" s="18" t="s">
        <v>95</v>
      </c>
      <c r="H6" s="18">
        <v>5</v>
      </c>
      <c r="I6" s="18">
        <v>992</v>
      </c>
      <c r="J6" s="18" t="s">
        <v>95</v>
      </c>
      <c r="K6" s="18">
        <v>159</v>
      </c>
      <c r="L6" s="18">
        <v>112.081027615</v>
      </c>
    </row>
    <row r="7" spans="1:12" x14ac:dyDescent="0.25">
      <c r="A7" s="18">
        <v>2</v>
      </c>
      <c r="B7" s="18">
        <v>3</v>
      </c>
      <c r="C7" s="18" t="s">
        <v>105</v>
      </c>
      <c r="D7" s="18">
        <v>32</v>
      </c>
      <c r="E7" s="18" t="s">
        <v>25</v>
      </c>
      <c r="F7" s="18" t="s">
        <v>104</v>
      </c>
      <c r="G7" s="18" t="s">
        <v>95</v>
      </c>
      <c r="H7" s="18">
        <v>5</v>
      </c>
      <c r="I7" s="18">
        <v>992</v>
      </c>
      <c r="J7" s="18" t="s">
        <v>95</v>
      </c>
      <c r="K7" s="18">
        <v>134</v>
      </c>
      <c r="L7" s="18">
        <v>179.23283842699999</v>
      </c>
    </row>
    <row r="8" spans="1:12" x14ac:dyDescent="0.25">
      <c r="A8" s="18">
        <v>3</v>
      </c>
      <c r="B8" s="18">
        <v>3</v>
      </c>
      <c r="C8" s="18" t="s">
        <v>105</v>
      </c>
      <c r="D8" s="18">
        <v>33</v>
      </c>
      <c r="E8" s="18" t="s">
        <v>27</v>
      </c>
      <c r="F8" s="18" t="s">
        <v>104</v>
      </c>
      <c r="G8" s="18" t="s">
        <v>95</v>
      </c>
      <c r="H8" s="18">
        <v>5</v>
      </c>
      <c r="I8" s="18">
        <v>992</v>
      </c>
      <c r="J8" s="18" t="s">
        <v>95</v>
      </c>
      <c r="K8" s="18">
        <v>49</v>
      </c>
      <c r="L8" s="18">
        <v>197.267195886</v>
      </c>
    </row>
    <row r="9" spans="1:12" x14ac:dyDescent="0.25">
      <c r="A9" s="18">
        <v>4</v>
      </c>
      <c r="B9" s="18">
        <v>2</v>
      </c>
      <c r="C9" s="18" t="s">
        <v>102</v>
      </c>
      <c r="D9" s="18">
        <v>24</v>
      </c>
      <c r="E9" s="18" t="s">
        <v>103</v>
      </c>
      <c r="F9" s="18" t="s">
        <v>108</v>
      </c>
      <c r="G9" s="18" t="s">
        <v>95</v>
      </c>
      <c r="H9" s="18">
        <v>997</v>
      </c>
      <c r="I9" s="18">
        <v>992</v>
      </c>
      <c r="J9" s="18" t="s">
        <v>95</v>
      </c>
      <c r="K9" s="18">
        <v>1</v>
      </c>
      <c r="L9" s="18">
        <v>4.9876999999999997E-6</v>
      </c>
    </row>
    <row r="10" spans="1:12" x14ac:dyDescent="0.25">
      <c r="A10" s="18">
        <v>5</v>
      </c>
      <c r="B10" s="18">
        <v>3</v>
      </c>
      <c r="C10" s="18" t="s">
        <v>105</v>
      </c>
      <c r="D10" s="18">
        <v>31</v>
      </c>
      <c r="E10" s="18" t="s">
        <v>106</v>
      </c>
      <c r="F10" s="18" t="s">
        <v>108</v>
      </c>
      <c r="G10" s="18" t="s">
        <v>95</v>
      </c>
      <c r="H10" s="18">
        <v>997</v>
      </c>
      <c r="I10" s="18">
        <v>992</v>
      </c>
      <c r="J10" s="18" t="s">
        <v>95</v>
      </c>
      <c r="K10" s="18">
        <v>1</v>
      </c>
      <c r="L10" s="18">
        <v>2.5803700000000002E-5</v>
      </c>
    </row>
    <row r="11" spans="1:12" x14ac:dyDescent="0.25">
      <c r="A11" s="18">
        <v>6</v>
      </c>
      <c r="B11" s="18">
        <v>3</v>
      </c>
      <c r="C11" s="18" t="s">
        <v>105</v>
      </c>
      <c r="D11" s="18">
        <v>32</v>
      </c>
      <c r="E11" s="18" t="s">
        <v>25</v>
      </c>
      <c r="F11" s="18" t="s">
        <v>108</v>
      </c>
      <c r="G11" s="18" t="s">
        <v>95</v>
      </c>
      <c r="H11" s="18">
        <v>997</v>
      </c>
      <c r="I11" s="18">
        <v>992</v>
      </c>
      <c r="J11" s="18" t="s">
        <v>95</v>
      </c>
      <c r="K11" s="18">
        <v>1</v>
      </c>
      <c r="L11" s="18">
        <v>3.9987000000000002E-5</v>
      </c>
    </row>
    <row r="12" spans="1:12" x14ac:dyDescent="0.25">
      <c r="A12" s="18">
        <v>7</v>
      </c>
      <c r="B12" s="18">
        <v>3</v>
      </c>
      <c r="C12" s="18" t="s">
        <v>105</v>
      </c>
      <c r="D12" s="18">
        <v>33</v>
      </c>
      <c r="E12" s="18" t="s">
        <v>27</v>
      </c>
      <c r="F12" s="18" t="s">
        <v>108</v>
      </c>
      <c r="G12" s="18" t="s">
        <v>95</v>
      </c>
      <c r="H12" s="18">
        <v>997</v>
      </c>
      <c r="I12" s="18">
        <v>992</v>
      </c>
      <c r="J12" s="18" t="s">
        <v>95</v>
      </c>
      <c r="K12" s="18">
        <v>1</v>
      </c>
      <c r="L12" s="18">
        <v>1.7399799999999999E-5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Pop_Statistics</vt:lpstr>
      <vt:lpstr>_observedEventA_v1_aoi</vt:lpstr>
      <vt:lpstr>_builtUpA_v1_aoi</vt:lpstr>
      <vt:lpstr>_transportationL_m_v1_aoi</vt:lpstr>
      <vt:lpstr>_transportationL_m_v1_aff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2025-08-20T15:12:55Z</dcterms:modified>
</cp:coreProperties>
</file>