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Users\EMSR836-AOI-03-DRESAJ\03MAPS\output\EMSR836\AOI03\GRA_PRODUCT\FCT\EMSR836_AOI03_GRA_PRODUCT_v1\20250817_gra\"/>
    </mc:Choice>
  </mc:AlternateContent>
  <xr:revisionPtr revIDLastSave="0" documentId="13_ncr:1_{C693AE05-581C-4E47-9B2F-DEC65FA85751}" xr6:coauthVersionLast="36" xr6:coauthVersionMax="36" xr10:uidLastSave="{00000000-0000-0000-0000-000000000000}"/>
  <bookViews>
    <workbookView xWindow="0" yWindow="0" windowWidth="21570" windowHeight="8520" activeTab="1" xr2:uid="{00000000-000D-0000-FFFF-FFFF00000000}"/>
  </bookViews>
  <sheets>
    <sheet name="Info_Grading" sheetId="1" r:id="rId1"/>
    <sheet name="Grading" sheetId="2" r:id="rId2"/>
    <sheet name="Pop_Statistics" sheetId="3" r:id="rId3"/>
    <sheet name="_observedEventA_v1_aoi" sheetId="4" r:id="rId4"/>
    <sheet name="_builtUpA_v1_aoi" sheetId="5" r:id="rId5"/>
    <sheet name="_transportationL_m_v1_aoi" sheetId="6" r:id="rId6"/>
    <sheet name="_transportationL_m_v1_aff" sheetId="7" r:id="rId7"/>
    <sheet name="_naturalLandUseA_m_v1_aoi" sheetId="8" r:id="rId8"/>
    <sheet name="_naturalLandUseA_m_v1_aff" sheetId="9" r:id="rId9"/>
  </sheets>
  <calcPr calcId="191029"/>
</workbook>
</file>

<file path=xl/calcChain.xml><?xml version="1.0" encoding="utf-8"?>
<calcChain xmlns="http://schemas.openxmlformats.org/spreadsheetml/2006/main">
  <c r="H4" i="3" l="1"/>
  <c r="B48" i="2"/>
  <c r="B45" i="2"/>
  <c r="B44" i="2"/>
  <c r="B28" i="2"/>
  <c r="B27" i="2"/>
</calcChain>
</file>

<file path=xl/sharedStrings.xml><?xml version="1.0" encoding="utf-8"?>
<sst xmlns="http://schemas.openxmlformats.org/spreadsheetml/2006/main" count="277" uniqueCount="117">
  <si>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</si>
  <si>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</si>
  <si>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</si>
  <si>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</si>
  <si>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</si>
  <si>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EMSR836 AOI: 03 Dresaj Grading</t>
  </si>
  <si>
    <t>Consequences within the AOI</t>
  </si>
  <si>
    <t xml:space="preserve">Unit of measurement </t>
  </si>
  <si>
    <t>Destroyed</t>
  </si>
  <si>
    <t>Damaged</t>
  </si>
  <si>
    <t>Possibly damaged*</t>
  </si>
  <si>
    <t>Total affected**</t>
  </si>
  <si>
    <t>Total in AOI</t>
  </si>
  <si>
    <t>Burnt area</t>
  </si>
  <si>
    <t>ha</t>
  </si>
  <si>
    <t>Estimated population</t>
  </si>
  <si>
    <t>Number of inhabitants</t>
  </si>
  <si>
    <t>NA</t>
  </si>
  <si>
    <t>Built-up</t>
  </si>
  <si>
    <t>Residential Buildings</t>
  </si>
  <si>
    <t>Cemetery</t>
  </si>
  <si>
    <t>Transportation</t>
  </si>
  <si>
    <t>Primary Road</t>
  </si>
  <si>
    <t>km</t>
  </si>
  <si>
    <t>Local Road</t>
  </si>
  <si>
    <t>Cart Track</t>
  </si>
  <si>
    <t>Long-distance railways</t>
  </si>
  <si>
    <t>Land use</t>
  </si>
  <si>
    <t>Shrub and/or herbaceous vegetation association</t>
  </si>
  <si>
    <t xml:space="preserve">Forests </t>
  </si>
  <si>
    <t>Open spaces with little or no vegetation</t>
  </si>
  <si>
    <t xml:space="preserve">Permanent crops </t>
  </si>
  <si>
    <t xml:space="preserve">Heterogeneous agricultural areas </t>
  </si>
  <si>
    <t xml:space="preserve">Inland wetlands </t>
  </si>
  <si>
    <t>Other</t>
  </si>
  <si>
    <t>* Presence of damage proxies and proximity with destroyed/damaged asset</t>
  </si>
  <si>
    <t>** Sum of all damage classes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</si>
  <si>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</si>
  <si>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</si>
  <si>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</si>
  <si>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</si>
  <si>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</si>
  <si>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</si>
  <si>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</si>
  <si>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</si>
  <si>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</si>
  <si>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</si>
  <si>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</si>
  <si>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</si>
  <si>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</si>
  <si>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</si>
  <si>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</si>
  <si>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Digital Elevation Model (DEM) (Airbus, 2020).</t>
  </si>
  <si>
    <t>AOI: 03 Dresaj</t>
  </si>
  <si>
    <t>Data Source</t>
  </si>
  <si>
    <t>GHS_POP_E2020_GLOBE_R2023A_4326_3ss_v1-0</t>
  </si>
  <si>
    <t>GEOSTAT_2021_v1-0</t>
  </si>
  <si>
    <t>GPW_v4_Population_Count_Rev11_2020</t>
  </si>
  <si>
    <t>High_Resolution_Settlement_Layer_2020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</si>
  <si>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</si>
  <si>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</si>
  <si>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</si>
  <si>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</si>
  <si>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</si>
  <si>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</si>
  <si>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</si>
  <si>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</si>
  <si>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</si>
  <si>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Eurostat, Population and Migration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</si>
  <si>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</si>
  <si>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</si>
  <si>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</si>
  <si>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</si>
  <si>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</si>
  <si>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</si>
  <si>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very poor</t>
  </si>
  <si>
    <t>Total Affected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</si>
  <si>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</si>
  <si>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</si>
  <si>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</si>
  <si>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</si>
  <si>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</si>
  <si>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</si>
  <si>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</si>
  <si>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</si>
  <si>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</si>
  <si>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Forest Fire</t>
  </si>
  <si>
    <t>Wildfire</t>
  </si>
  <si>
    <t>Semi-automatic extraction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</si>
  <si>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</si>
  <si>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</si>
  <si>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</si>
  <si>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</si>
  <si>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</si>
  <si>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</si>
  <si>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</si>
  <si>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</si>
  <si>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Not Applicable</t>
  </si>
  <si>
    <t>No visible damage</t>
  </si>
  <si>
    <t>Building block</t>
  </si>
  <si>
    <t>Non-residential Buildings</t>
  </si>
  <si>
    <t>_transportationL_m_v1_aoi</t>
  </si>
  <si>
    <t>Length</t>
  </si>
  <si>
    <t>Highways, Streets and Roads</t>
  </si>
  <si>
    <t>Railways</t>
  </si>
  <si>
    <t>_transportationL_m_v1_aff</t>
  </si>
  <si>
    <t>_naturalLandUseA_m_v1_aoi</t>
  </si>
  <si>
    <t>Agricultural Areas</t>
  </si>
  <si>
    <t>Permanent crops</t>
  </si>
  <si>
    <t>Not Affected</t>
  </si>
  <si>
    <t>Heterogeneous agricultural areas</t>
  </si>
  <si>
    <t>Forests and Semi-natural Areas</t>
  </si>
  <si>
    <t>Forests</t>
  </si>
  <si>
    <t>Affected</t>
  </si>
  <si>
    <t>Wetlands</t>
  </si>
  <si>
    <t>Inland wetlands</t>
  </si>
  <si>
    <t>_naturalLandUseA_m_v1_aff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</si>
</sst>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[&lt;0.004]0;[&lt;0.05]0.00;#,###,##0.0"/>
    <numFmt numFmtId="166" formatCode="&quot;~&quot;\ ####"/>
  </numFmts>
  <fonts count="17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</font>
    <font>
      <b/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FF6600"/>
        <bgColor rgb="FFFF6600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73">
    <xf numFmtId="0" fontId="0" fillId="0" borderId="0" xfId="0"/>
    <xf numFmtId="0" fontId="0" fillId="2" borderId="0" xfId="0" applyFill="1"/>
    <xf numFmtId="0" fontId="0" fillId="0" borderId="0" xfId="0"/>
    <xf numFmtId="0" fontId="4" fillId="0" borderId="0" xfId="0" applyFont="1" applyAlignment="1">
      <alignment vertical="top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9" fillId="0" borderId="1" xfId="0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6" fillId="3" borderId="0" xfId="0" applyFont="1" applyFill="1"/>
    <xf numFmtId="0" fontId="7" fillId="3" borderId="0" xfId="0" applyFont="1" applyFill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1" fillId="3" borderId="0" xfId="0" applyFont="1" applyFill="1"/>
    <xf numFmtId="0" fontId="11" fillId="3" borderId="0" xfId="0" applyFont="1" applyFill="1" applyAlignment="1">
      <alignment wrapText="1"/>
    </xf>
    <xf numFmtId="0" fontId="5" fillId="0" borderId="0" xfId="0" applyFont="1"/>
    <xf numFmtId="0" fontId="8" fillId="0" borderId="2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13" fillId="0" borderId="0" xfId="0" applyFont="1"/>
    <xf numFmtId="0" fontId="12" fillId="0" borderId="5" xfId="0" applyFont="1" applyBorder="1"/>
    <xf numFmtId="0" fontId="12" fillId="0" borderId="5" xfId="0" applyFont="1" applyBorder="1" applyAlignment="1">
      <alignment horizontal="right" vertical="center"/>
    </xf>
    <xf numFmtId="165" fontId="12" fillId="0" borderId="5" xfId="0" applyNumberFormat="1" applyFont="1" applyBorder="1" applyAlignment="1">
      <alignment horizontal="center" vertical="center"/>
    </xf>
    <xf numFmtId="0" fontId="0" fillId="0" borderId="8" xfId="0" applyBorder="1"/>
    <xf numFmtId="0" fontId="0" fillId="0" borderId="9" xfId="0" applyBorder="1"/>
    <xf numFmtId="0" fontId="3" fillId="0" borderId="10" xfId="0" applyFont="1" applyBorder="1" applyAlignment="1">
      <alignment vertical="center"/>
    </xf>
    <xf numFmtId="0" fontId="4" fillId="0" borderId="10" xfId="0" applyFont="1" applyBorder="1" applyAlignment="1">
      <alignment horizontal="right" vertical="center" wrapText="1"/>
    </xf>
    <xf numFmtId="0" fontId="0" fillId="0" borderId="10" xfId="0" applyBorder="1"/>
    <xf numFmtId="0" fontId="9" fillId="0" borderId="11" xfId="0" applyFont="1" applyBorder="1" applyAlignment="1">
      <alignment vertical="top" wrapText="1"/>
    </xf>
    <xf numFmtId="0" fontId="9" fillId="0" borderId="11" xfId="0" applyFont="1" applyBorder="1" applyAlignment="1">
      <alignment horizontal="right" vertical="center" wrapText="1"/>
    </xf>
    <xf numFmtId="0" fontId="12" fillId="0" borderId="10" xfId="0" applyFont="1" applyBorder="1"/>
    <xf numFmtId="165" fontId="12" fillId="0" borderId="11" xfId="0" applyNumberFormat="1" applyFont="1" applyBorder="1" applyAlignment="1">
      <alignment horizontal="center" vertical="center" wrapText="1"/>
    </xf>
    <xf numFmtId="165" fontId="12" fillId="0" borderId="0" xfId="0" applyNumberFormat="1" applyFont="1" applyAlignment="1">
      <alignment horizontal="left" vertical="center"/>
    </xf>
    <xf numFmtId="165" fontId="12" fillId="0" borderId="0" xfId="0" applyNumberFormat="1" applyFont="1"/>
    <xf numFmtId="0" fontId="1" fillId="0" borderId="5" xfId="0" applyFont="1" applyBorder="1" applyAlignment="1">
      <alignment vertical="top" wrapText="1"/>
    </xf>
    <xf numFmtId="0" fontId="1" fillId="0" borderId="5" xfId="0" applyFont="1" applyBorder="1" applyAlignment="1">
      <alignment horizontal="right" vertical="center" wrapText="1"/>
    </xf>
    <xf numFmtId="0" fontId="9" fillId="0" borderId="11" xfId="0" applyFont="1" applyBorder="1" applyAlignment="1">
      <alignment vertical="center" wrapText="1"/>
    </xf>
    <xf numFmtId="0" fontId="9" fillId="0" borderId="12" xfId="0" applyFont="1" applyBorder="1" applyAlignment="1">
      <alignment vertical="top" wrapText="1"/>
    </xf>
    <xf numFmtId="0" fontId="1" fillId="0" borderId="12" xfId="0" applyFont="1" applyBorder="1" applyAlignment="1">
      <alignment vertical="center"/>
    </xf>
    <xf numFmtId="0" fontId="9" fillId="0" borderId="12" xfId="0" applyFont="1" applyBorder="1" applyAlignment="1">
      <alignment horizontal="right" vertical="center" wrapText="1"/>
    </xf>
    <xf numFmtId="165" fontId="12" fillId="0" borderId="12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vertical="center"/>
    </xf>
    <xf numFmtId="0" fontId="9" fillId="0" borderId="13" xfId="0" applyFont="1" applyBorder="1" applyAlignment="1">
      <alignment vertical="top" wrapText="1"/>
    </xf>
    <xf numFmtId="0" fontId="1" fillId="0" borderId="13" xfId="0" applyFont="1" applyBorder="1" applyAlignment="1">
      <alignment vertical="center"/>
    </xf>
    <xf numFmtId="0" fontId="9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center" vertical="center" wrapText="1"/>
    </xf>
    <xf numFmtId="0" fontId="9" fillId="0" borderId="11" xfId="0" applyFont="1" applyBorder="1"/>
    <xf numFmtId="0" fontId="10" fillId="0" borderId="11" xfId="0" applyFont="1" applyBorder="1" applyAlignment="1">
      <alignment vertical="center"/>
    </xf>
    <xf numFmtId="0" fontId="0" fillId="0" borderId="13" xfId="0" applyBorder="1"/>
    <xf numFmtId="0" fontId="10" fillId="0" borderId="13" xfId="0" applyFont="1" applyBorder="1" applyAlignment="1">
      <alignment vertical="center"/>
    </xf>
    <xf numFmtId="0" fontId="0" fillId="0" borderId="12" xfId="0" applyBorder="1"/>
    <xf numFmtId="0" fontId="10" fillId="0" borderId="12" xfId="0" applyFont="1" applyBorder="1" applyAlignment="1">
      <alignment vertical="center"/>
    </xf>
    <xf numFmtId="166" fontId="12" fillId="0" borderId="5" xfId="0" applyNumberFormat="1" applyFont="1" applyBorder="1" applyAlignment="1">
      <alignment horizontal="center" vertical="center"/>
    </xf>
    <xf numFmtId="1" fontId="12" fillId="0" borderId="5" xfId="0" applyNumberFormat="1" applyFont="1" applyBorder="1" applyAlignment="1">
      <alignment horizontal="center" vertical="center"/>
    </xf>
    <xf numFmtId="0" fontId="14" fillId="0" borderId="0" xfId="0" applyFont="1"/>
    <xf numFmtId="0" fontId="12" fillId="0" borderId="0" xfId="0" applyFont="1"/>
    <xf numFmtId="0" fontId="15" fillId="0" borderId="0" xfId="0" applyFont="1"/>
    <xf numFmtId="0" fontId="12" fillId="0" borderId="0" xfId="0" applyFont="1" applyAlignment="1">
      <alignment horizontal="left" vertical="center"/>
    </xf>
    <xf numFmtId="0" fontId="13" fillId="4" borderId="5" xfId="0" applyFont="1" applyFill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0" fontId="13" fillId="0" borderId="5" xfId="0" applyFont="1" applyBorder="1"/>
    <xf numFmtId="0" fontId="0" fillId="5" borderId="5" xfId="0" applyFill="1" applyBorder="1"/>
    <xf numFmtId="0" fontId="0" fillId="0" borderId="5" xfId="0" applyBorder="1"/>
    <xf numFmtId="0" fontId="0" fillId="6" borderId="5" xfId="0" applyFill="1" applyBorder="1"/>
    <xf numFmtId="0" fontId="0" fillId="7" borderId="5" xfId="0" applyFill="1" applyBorder="1"/>
    <xf numFmtId="0" fontId="12" fillId="0" borderId="5" xfId="0" applyFont="1" applyBorder="1"/>
    <xf numFmtId="0" fontId="0" fillId="0" borderId="6" xfId="0" applyBorder="1"/>
    <xf numFmtId="0" fontId="0" fillId="0" borderId="7" xfId="0" applyBorder="1"/>
    <xf numFmtId="164" fontId="1" fillId="0" borderId="5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right" vertical="center" wrapText="1"/>
    </xf>
    <xf numFmtId="0" fontId="0" fillId="0" borderId="3" xfId="0" applyBorder="1"/>
    <xf numFmtId="0" fontId="1" fillId="0" borderId="0" xfId="0" applyFont="1"/>
  </cellXfs>
  <cellStyles count="4">
    <cellStyle name="Excel Built-in Normal" xfId="1" xr:uid="{00000000-0005-0000-0000-000001000000}"/>
    <cellStyle name="Normale 2" xfId="2" xr:uid="{00000000-0005-0000-0000-000002000000}"/>
    <cellStyle name="Normale 3" xfId="3" xr:uid="{00000000-0005-0000-0000-000003000000}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28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54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7</xdr:col>
      <xdr:colOff>0</xdr:colOff>
      <xdr:row>53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baseColWidth="10" defaultColWidth="11.42578125" defaultRowHeight="15"/>
  <cols>
    <col min="2" max="2" width="154.7109375" style="2" bestFit="1" customWidth="1"/>
  </cols>
  <sheetData>
    <row r="1" spans="2:2">
      <c r="B1" s="10"/>
    </row>
    <row r="2" spans="2:2" ht="20.25" customHeight="1">
      <c r="B2" s="11" t="s">
        <v>0</v>
      </c>
    </row>
    <row r="3" spans="2:2" ht="20.25" customHeight="1">
      <c r="B3" s="11"/>
    </row>
    <row r="4" spans="2:2" ht="15.75" customHeight="1">
      <c r="B4" s="13" t="s">
        <v>1</v>
      </c>
    </row>
    <row r="5" spans="2:2" ht="15.75" customHeight="1">
      <c r="B5" s="13" t="s">
        <v>2</v>
      </c>
    </row>
    <row r="6" spans="2:2" ht="15.75" customHeight="1">
      <c r="B6" s="13"/>
    </row>
    <row r="7" spans="2:2" ht="15.75" customHeight="1">
      <c r="B7" s="13" t="s">
        <v>3</v>
      </c>
    </row>
    <row r="8" spans="2:2" ht="15.75" customHeight="1">
      <c r="B8" s="13"/>
    </row>
    <row r="9" spans="2:2" ht="30.75" customHeight="1">
      <c r="B9" s="14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52"/>
  <sheetViews>
    <sheetView showGridLines="0" tabSelected="1" zoomScale="70" zoomScaleNormal="70" workbookViewId="0">
      <selection activeCell="C53" sqref="C53"/>
    </sheetView>
  </sheetViews>
  <sheetFormatPr baseColWidth="10" defaultColWidth="9.140625" defaultRowHeight="15"/>
  <cols>
    <col min="1" max="1" width="9.140625" style="2" customWidth="1"/>
    <col min="2" max="2" width="28.140625" style="2" customWidth="1"/>
    <col min="3" max="3" width="55.140625" style="6" bestFit="1" customWidth="1"/>
    <col min="4" max="4" width="7.42578125" style="2" bestFit="1" customWidth="1"/>
    <col min="5" max="9" width="14.28515625" style="2" customWidth="1"/>
    <col min="10" max="45" width="9.140625" style="2" customWidth="1"/>
    <col min="46" max="46" width="9.140625" style="1" customWidth="1"/>
    <col min="47" max="16384" width="9.140625" style="1"/>
  </cols>
  <sheetData>
    <row r="1" spans="1:11">
      <c r="A1" s="9"/>
      <c r="B1" s="32" t="s">
        <v>5</v>
      </c>
    </row>
    <row r="3" spans="1:11">
      <c r="B3" s="16" t="s">
        <v>6</v>
      </c>
      <c r="C3" s="17"/>
      <c r="D3" s="17"/>
      <c r="E3" s="17"/>
      <c r="F3" s="17"/>
      <c r="G3" s="17"/>
      <c r="H3" s="17"/>
      <c r="I3" s="18"/>
      <c r="J3" s="15"/>
      <c r="K3" s="15"/>
    </row>
    <row r="4" spans="1:11" ht="30.75" customHeight="1">
      <c r="B4" s="8"/>
      <c r="C4" s="70" t="s">
        <v>7</v>
      </c>
      <c r="D4" s="71"/>
      <c r="E4" s="12" t="s">
        <v>8</v>
      </c>
      <c r="F4" s="12" t="s">
        <v>9</v>
      </c>
      <c r="G4" s="12" t="s">
        <v>10</v>
      </c>
      <c r="H4" s="12" t="s">
        <v>11</v>
      </c>
      <c r="I4" s="12" t="s">
        <v>12</v>
      </c>
      <c r="J4" s="15"/>
      <c r="K4" s="15"/>
    </row>
    <row r="5" spans="1:11">
      <c r="B5" s="20" t="s">
        <v>13</v>
      </c>
      <c r="C5" s="20"/>
      <c r="D5" s="21" t="s">
        <v>14</v>
      </c>
      <c r="E5" s="66"/>
      <c r="F5" s="67"/>
      <c r="G5" s="68"/>
      <c r="H5" s="20"/>
      <c r="I5" s="22">
        <v>30.6578427012</v>
      </c>
    </row>
    <row r="6" spans="1:11">
      <c r="B6" s="34" t="s">
        <v>15</v>
      </c>
      <c r="C6" s="35" t="s">
        <v>16</v>
      </c>
      <c r="D6" s="35"/>
      <c r="E6" s="69"/>
      <c r="F6" s="67"/>
      <c r="G6" s="68"/>
      <c r="H6" s="53" t="s">
        <v>17</v>
      </c>
      <c r="I6" s="52">
        <v>550</v>
      </c>
      <c r="J6" s="15"/>
      <c r="K6" s="15"/>
    </row>
    <row r="7" spans="1:11">
      <c r="B7" s="28" t="s">
        <v>18</v>
      </c>
      <c r="C7" s="36" t="s">
        <v>19</v>
      </c>
      <c r="D7" s="29" t="s">
        <v>14</v>
      </c>
      <c r="E7" s="31">
        <v>0</v>
      </c>
      <c r="F7" s="31">
        <v>0</v>
      </c>
      <c r="G7" s="31">
        <v>0</v>
      </c>
      <c r="H7" s="31">
        <v>0</v>
      </c>
      <c r="I7" s="31">
        <v>3.1433427944000001</v>
      </c>
    </row>
    <row r="8" spans="1:11">
      <c r="B8" s="37"/>
      <c r="C8" s="38" t="s">
        <v>20</v>
      </c>
      <c r="D8" s="39" t="s">
        <v>14</v>
      </c>
      <c r="E8" s="40">
        <v>0</v>
      </c>
      <c r="F8" s="40">
        <v>0</v>
      </c>
      <c r="G8" s="40">
        <v>0</v>
      </c>
      <c r="H8" s="40">
        <v>0</v>
      </c>
      <c r="I8" s="40">
        <v>0.523964545</v>
      </c>
    </row>
    <row r="9" spans="1:11">
      <c r="B9" s="28" t="s">
        <v>21</v>
      </c>
      <c r="C9" s="41" t="s">
        <v>22</v>
      </c>
      <c r="D9" s="29" t="s">
        <v>23</v>
      </c>
      <c r="E9" s="31">
        <v>0</v>
      </c>
      <c r="F9" s="31">
        <v>0</v>
      </c>
      <c r="G9" s="31">
        <v>0</v>
      </c>
      <c r="H9" s="31">
        <v>0</v>
      </c>
      <c r="I9" s="31">
        <v>5.8843364820000001</v>
      </c>
    </row>
    <row r="10" spans="1:11">
      <c r="B10" s="42"/>
      <c r="C10" s="43" t="s">
        <v>24</v>
      </c>
      <c r="D10" s="44" t="s">
        <v>23</v>
      </c>
      <c r="E10" s="45">
        <v>0</v>
      </c>
      <c r="F10" s="45">
        <v>0</v>
      </c>
      <c r="G10" s="45">
        <v>0</v>
      </c>
      <c r="H10" s="45">
        <v>0</v>
      </c>
      <c r="I10" s="45">
        <v>29.552258936000001</v>
      </c>
    </row>
    <row r="11" spans="1:11">
      <c r="B11" s="42"/>
      <c r="C11" s="43" t="s">
        <v>25</v>
      </c>
      <c r="D11" s="44" t="s">
        <v>23</v>
      </c>
      <c r="E11" s="45">
        <v>0</v>
      </c>
      <c r="F11" s="45">
        <v>0</v>
      </c>
      <c r="G11" s="45">
        <v>0</v>
      </c>
      <c r="H11" s="45">
        <v>0</v>
      </c>
      <c r="I11" s="45">
        <v>10.606538196700001</v>
      </c>
    </row>
    <row r="12" spans="1:11">
      <c r="B12" s="37"/>
      <c r="C12" s="38" t="s">
        <v>26</v>
      </c>
      <c r="D12" s="39" t="s">
        <v>23</v>
      </c>
      <c r="E12" s="40">
        <v>0</v>
      </c>
      <c r="F12" s="40">
        <v>0</v>
      </c>
      <c r="G12" s="40">
        <v>0</v>
      </c>
      <c r="H12" s="40">
        <v>0</v>
      </c>
      <c r="I12" s="40">
        <v>5.4448418777000001</v>
      </c>
    </row>
    <row r="13" spans="1:11">
      <c r="B13" s="46" t="s">
        <v>27</v>
      </c>
      <c r="C13" s="47" t="s">
        <v>28</v>
      </c>
      <c r="D13" s="29" t="s">
        <v>14</v>
      </c>
      <c r="E13" s="31"/>
      <c r="F13" s="31"/>
      <c r="G13" s="31"/>
      <c r="H13" s="31">
        <v>18.3786508954</v>
      </c>
      <c r="I13" s="31">
        <v>558.44583605389994</v>
      </c>
    </row>
    <row r="14" spans="1:11">
      <c r="B14" s="48"/>
      <c r="C14" s="49" t="s">
        <v>29</v>
      </c>
      <c r="D14" s="44" t="s">
        <v>14</v>
      </c>
      <c r="E14" s="45"/>
      <c r="F14" s="45"/>
      <c r="G14" s="45"/>
      <c r="H14" s="45">
        <v>12.1987635631</v>
      </c>
      <c r="I14" s="45">
        <v>108.6647182825</v>
      </c>
    </row>
    <row r="15" spans="1:11">
      <c r="B15" s="48"/>
      <c r="C15" s="49" t="s">
        <v>30</v>
      </c>
      <c r="D15" s="44" t="s">
        <v>14</v>
      </c>
      <c r="E15" s="45"/>
      <c r="F15" s="45"/>
      <c r="G15" s="45"/>
      <c r="H15" s="45">
        <v>8.0428228899999996E-2</v>
      </c>
      <c r="I15" s="45">
        <v>242.6654582331</v>
      </c>
    </row>
    <row r="16" spans="1:11">
      <c r="B16" s="48"/>
      <c r="C16" s="49" t="s">
        <v>31</v>
      </c>
      <c r="D16" s="44" t="s">
        <v>14</v>
      </c>
      <c r="E16" s="45"/>
      <c r="F16" s="45"/>
      <c r="G16" s="45"/>
      <c r="H16" s="45">
        <v>0</v>
      </c>
      <c r="I16" s="45">
        <v>29.446193857899999</v>
      </c>
    </row>
    <row r="17" spans="1:10">
      <c r="B17" s="48"/>
      <c r="C17" s="49" t="s">
        <v>32</v>
      </c>
      <c r="D17" s="44" t="s">
        <v>14</v>
      </c>
      <c r="E17" s="45"/>
      <c r="F17" s="45"/>
      <c r="G17" s="45"/>
      <c r="H17" s="45">
        <v>0</v>
      </c>
      <c r="I17" s="45">
        <v>433.89219041799998</v>
      </c>
    </row>
    <row r="18" spans="1:10">
      <c r="B18" s="48"/>
      <c r="C18" s="49" t="s">
        <v>33</v>
      </c>
      <c r="D18" s="44" t="s">
        <v>14</v>
      </c>
      <c r="E18" s="45"/>
      <c r="F18" s="45"/>
      <c r="G18" s="45"/>
      <c r="H18" s="45">
        <v>0</v>
      </c>
      <c r="I18" s="45">
        <v>128.142856669</v>
      </c>
    </row>
    <row r="19" spans="1:10">
      <c r="B19" s="50"/>
      <c r="C19" s="51" t="s">
        <v>34</v>
      </c>
      <c r="D19" s="39" t="s">
        <v>14</v>
      </c>
      <c r="E19" s="40"/>
      <c r="F19" s="40"/>
      <c r="G19" s="40"/>
      <c r="H19" s="40">
        <v>0</v>
      </c>
      <c r="I19" s="40">
        <v>163.812825296</v>
      </c>
    </row>
    <row r="20" spans="1:10">
      <c r="A20" s="23"/>
      <c r="B20" s="3"/>
      <c r="C20" s="4"/>
      <c r="D20" s="7"/>
      <c r="E20" s="55"/>
      <c r="F20" s="55"/>
      <c r="G20" s="55"/>
      <c r="J20" s="24"/>
    </row>
    <row r="21" spans="1:10">
      <c r="A21" s="23"/>
      <c r="B21" s="55" t="s">
        <v>35</v>
      </c>
      <c r="C21" s="4"/>
      <c r="D21" s="7"/>
      <c r="E21" s="55"/>
      <c r="F21" s="55"/>
      <c r="G21" s="55"/>
      <c r="J21" s="24"/>
    </row>
    <row r="22" spans="1:10">
      <c r="A22" s="23"/>
      <c r="B22" s="30" t="s">
        <v>36</v>
      </c>
      <c r="C22" s="25"/>
      <c r="D22" s="26"/>
      <c r="E22" s="30"/>
      <c r="F22" s="30"/>
      <c r="G22" s="30"/>
      <c r="H22" s="27"/>
      <c r="I22" s="27"/>
      <c r="J22" s="24"/>
    </row>
    <row r="23" spans="1:10">
      <c r="B23" s="3"/>
      <c r="C23" s="4"/>
      <c r="D23" s="7"/>
      <c r="E23" s="55"/>
      <c r="F23" s="55"/>
      <c r="G23" s="55"/>
    </row>
    <row r="24" spans="1:10">
      <c r="B24" s="3"/>
      <c r="C24" s="4"/>
      <c r="D24" s="7"/>
      <c r="E24" s="55"/>
      <c r="F24" s="55"/>
      <c r="G24" s="55"/>
    </row>
    <row r="25" spans="1:10">
      <c r="B25" s="54" t="s">
        <v>37</v>
      </c>
      <c r="C25" s="4"/>
      <c r="D25" s="7"/>
      <c r="E25" s="55"/>
      <c r="F25" s="55"/>
      <c r="G25" s="55"/>
    </row>
    <row r="26" spans="1:10">
      <c r="B26" s="55" t="s">
        <v>38</v>
      </c>
      <c r="C26" s="4"/>
      <c r="D26" s="7"/>
      <c r="E26" s="55"/>
      <c r="F26" s="55"/>
      <c r="G26" s="55"/>
    </row>
    <row r="27" spans="1:10">
      <c r="B27" s="56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C27" s="4"/>
      <c r="D27" s="7"/>
      <c r="E27" s="55"/>
      <c r="F27" s="55"/>
      <c r="G27" s="55"/>
    </row>
    <row r="28" spans="1:10">
      <c r="B28" s="55" t="str">
        <f>CONCATENATE(CHAR(169)," European Union / Copernicus Emergency Management Service")</f>
        <v>© European Union / Copernicus Emergency Management Service</v>
      </c>
      <c r="C28" s="4"/>
      <c r="D28" s="7"/>
      <c r="E28" s="55"/>
      <c r="F28" s="55"/>
      <c r="G28" s="55"/>
      <c r="H28" s="57" t="s">
        <v>39</v>
      </c>
    </row>
    <row r="29" spans="1:10">
      <c r="B29" s="3"/>
      <c r="C29" s="4"/>
      <c r="D29" s="7"/>
      <c r="E29" s="55"/>
      <c r="F29" s="55"/>
      <c r="G29" s="55"/>
    </row>
    <row r="30" spans="1:10">
      <c r="B30" s="3"/>
      <c r="C30" s="4"/>
      <c r="D30" s="7"/>
      <c r="E30" s="55"/>
      <c r="F30" s="55"/>
      <c r="G30" s="55"/>
    </row>
    <row r="31" spans="1:10">
      <c r="B31" s="54" t="s">
        <v>40</v>
      </c>
      <c r="C31" s="4"/>
      <c r="D31" s="7"/>
      <c r="E31" s="55"/>
      <c r="F31" s="55"/>
      <c r="G31" s="55"/>
    </row>
    <row r="32" spans="1:10">
      <c r="B32" s="55" t="s">
        <v>41</v>
      </c>
      <c r="C32" s="4"/>
      <c r="D32" s="7"/>
      <c r="E32" s="55"/>
      <c r="F32" s="55"/>
      <c r="G32" s="55"/>
    </row>
    <row r="33" spans="2:7">
      <c r="B33" s="55" t="s">
        <v>42</v>
      </c>
      <c r="C33" s="5"/>
      <c r="D33" s="7"/>
      <c r="E33" s="55"/>
      <c r="F33" s="55"/>
      <c r="G33" s="55"/>
    </row>
    <row r="34" spans="2:7">
      <c r="B34" s="55" t="s">
        <v>43</v>
      </c>
      <c r="C34" s="5"/>
      <c r="D34" s="7"/>
      <c r="E34" s="55"/>
      <c r="F34" s="55"/>
      <c r="G34" s="55"/>
    </row>
    <row r="35" spans="2:7">
      <c r="B35" s="55" t="s">
        <v>44</v>
      </c>
      <c r="C35" s="5"/>
      <c r="D35" s="7"/>
      <c r="E35" s="55"/>
      <c r="F35" s="55"/>
      <c r="G35" s="55"/>
    </row>
    <row r="36" spans="2:7">
      <c r="B36" s="3"/>
      <c r="C36" s="5"/>
      <c r="D36" s="7"/>
      <c r="E36" s="55"/>
      <c r="F36" s="55"/>
      <c r="G36" s="55"/>
    </row>
    <row r="37" spans="2:7">
      <c r="B37" s="3"/>
      <c r="C37" s="5"/>
      <c r="D37" s="7"/>
      <c r="E37" s="55"/>
      <c r="F37" s="55"/>
      <c r="G37" s="55"/>
    </row>
    <row r="38" spans="2:7">
      <c r="B38" s="54" t="s">
        <v>45</v>
      </c>
      <c r="C38" s="5"/>
      <c r="D38" s="7"/>
      <c r="E38" s="55"/>
      <c r="F38" s="55"/>
      <c r="G38" s="55"/>
    </row>
    <row r="39" spans="2:7">
      <c r="B39" s="55" t="s">
        <v>46</v>
      </c>
      <c r="C39" s="5"/>
      <c r="D39" s="7"/>
      <c r="E39" s="55"/>
      <c r="F39" s="55"/>
      <c r="G39" s="55"/>
    </row>
    <row r="40" spans="2:7">
      <c r="B40" s="55" t="s">
        <v>47</v>
      </c>
      <c r="C40" s="5"/>
      <c r="D40" s="7"/>
      <c r="E40" s="55"/>
      <c r="F40" s="55"/>
      <c r="G40" s="55"/>
    </row>
    <row r="41" spans="2:7">
      <c r="B41" s="3"/>
      <c r="C41" s="5"/>
      <c r="D41" s="7"/>
      <c r="E41" s="55"/>
      <c r="F41" s="55"/>
      <c r="G41" s="55"/>
    </row>
    <row r="42" spans="2:7">
      <c r="B42" s="3"/>
      <c r="C42" s="5"/>
      <c r="D42" s="7"/>
      <c r="E42" s="55"/>
      <c r="F42" s="55"/>
      <c r="G42" s="55"/>
    </row>
    <row r="43" spans="2:7">
      <c r="B43" s="54" t="s">
        <v>48</v>
      </c>
      <c r="C43" s="5"/>
      <c r="D43" s="7"/>
      <c r="E43" s="55"/>
      <c r="F43" s="55"/>
      <c r="G43" s="55"/>
    </row>
    <row r="44" spans="2:7">
      <c r="B44" s="55" t="str">
        <f>CONCATENATE("Base  Vector  Layers: OpenStreetMap ", CHAR(169)," OpenStreetMap contributors  (2025); Wikimapia.org; GeoNames  2015; ")</f>
        <v xml:space="preserve">Base  Vector  Layers: OpenStreetMap © OpenStreetMap contributors  (2025); Wikimapia.org; GeoNames  2015; </v>
      </c>
      <c r="C44" s="5"/>
      <c r="D44" s="7"/>
      <c r="E44" s="55"/>
      <c r="F44" s="55"/>
      <c r="G44" s="55"/>
    </row>
    <row r="45" spans="2:7">
      <c r="B45" s="55" t="str">
        <f>CONCATENATE("Corine Land Cover (CLC) 2018; ",CHAR(169)," EuroGeographics, ",CHAR(169)," TurkStat. Source: European Commission – Eurostat/GISCO, 2021.")</f>
        <v>Corine Land Cover (CLC) 2018; © EuroGeographics, © TurkStat. Source: European Commission – Eurostat/GISCO, 2021.</v>
      </c>
    </row>
    <row r="47" spans="2:7">
      <c r="B47" s="55" t="s">
        <v>49</v>
      </c>
    </row>
    <row r="48" spans="2:7">
      <c r="B48" s="55" t="str">
        <f>CONCATENATE("",CHAR(169)," EuroGeographics, ",CHAR(169)," TurkStat. Source: European Commission – Eurostat/GISCO, 2021." )</f>
        <v>© EuroGeographics, © TurkStat. Source: European Commission – Eurostat/GISCO, 2021.</v>
      </c>
    </row>
    <row r="50" spans="2:2">
      <c r="B50" s="55" t="s">
        <v>50</v>
      </c>
    </row>
    <row r="51" spans="2:2">
      <c r="B51" s="72" t="s">
        <v>51</v>
      </c>
    </row>
    <row r="52" spans="2:2">
      <c r="B52" s="72" t="s">
        <v>52</v>
      </c>
    </row>
  </sheetData>
  <mergeCells count="3">
    <mergeCell ref="E5:G5"/>
    <mergeCell ref="E6:G6"/>
    <mergeCell ref="C4:D4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"/>
  <sheetViews>
    <sheetView workbookViewId="0"/>
  </sheetViews>
  <sheetFormatPr baseColWidth="10" defaultColWidth="9.140625" defaultRowHeight="15"/>
  <cols>
    <col min="1" max="12" width="18" style="2" customWidth="1"/>
  </cols>
  <sheetData>
    <row r="1" spans="1:12">
      <c r="A1" t="s">
        <v>53</v>
      </c>
    </row>
    <row r="3" spans="1:12" ht="38.25">
      <c r="A3" s="58" t="s">
        <v>54</v>
      </c>
      <c r="B3" s="58" t="s">
        <v>55</v>
      </c>
      <c r="C3" s="58" t="s">
        <v>56</v>
      </c>
      <c r="D3" s="58" t="s">
        <v>57</v>
      </c>
      <c r="E3" s="58" t="s">
        <v>58</v>
      </c>
      <c r="F3" s="58" t="s">
        <v>59</v>
      </c>
      <c r="G3" s="58" t="s">
        <v>60</v>
      </c>
      <c r="H3" s="58" t="s">
        <v>61</v>
      </c>
      <c r="I3" s="58" t="s">
        <v>62</v>
      </c>
      <c r="J3" s="58" t="s">
        <v>63</v>
      </c>
      <c r="K3" s="58" t="s">
        <v>64</v>
      </c>
      <c r="L3" s="58" t="s">
        <v>65</v>
      </c>
    </row>
    <row r="4" spans="1:12" ht="78.75">
      <c r="A4" s="59" t="s">
        <v>66</v>
      </c>
      <c r="B4" s="60" t="s">
        <v>67</v>
      </c>
      <c r="C4" s="60" t="s">
        <v>68</v>
      </c>
      <c r="D4" s="60" t="s">
        <v>69</v>
      </c>
      <c r="E4" s="60" t="s">
        <v>70</v>
      </c>
      <c r="F4" s="60" t="s">
        <v>71</v>
      </c>
      <c r="G4" s="60" t="s">
        <v>72</v>
      </c>
      <c r="H4" s="60" t="str">
        <f>HYPERLINK("https://www.worldpop.org", "WorldPop (www.worldpop.org)")</f>
        <v>WorldPop (www.worldpop.org)</v>
      </c>
      <c r="I4" s="60" t="s">
        <v>73</v>
      </c>
      <c r="J4" s="60" t="s">
        <v>73</v>
      </c>
      <c r="K4" s="60" t="s">
        <v>73</v>
      </c>
      <c r="L4" s="60" t="s">
        <v>74</v>
      </c>
    </row>
    <row r="5" spans="1:12">
      <c r="A5" s="61" t="s">
        <v>12</v>
      </c>
      <c r="B5" s="62">
        <v>552</v>
      </c>
      <c r="C5" s="63">
        <v>0</v>
      </c>
      <c r="D5" s="63">
        <v>2405</v>
      </c>
      <c r="E5" s="63">
        <v>0</v>
      </c>
      <c r="F5" s="63">
        <v>502</v>
      </c>
      <c r="G5" s="63">
        <v>1272</v>
      </c>
      <c r="H5" s="63">
        <v>4190</v>
      </c>
      <c r="I5" s="64">
        <v>1274</v>
      </c>
      <c r="J5" s="64">
        <v>1422</v>
      </c>
      <c r="K5" s="64">
        <v>111.5</v>
      </c>
      <c r="L5" s="65" t="s">
        <v>75</v>
      </c>
    </row>
    <row r="6" spans="1:12">
      <c r="A6" s="61" t="s">
        <v>76</v>
      </c>
      <c r="B6" s="62">
        <v>0</v>
      </c>
      <c r="C6" s="63">
        <v>0</v>
      </c>
      <c r="D6" s="63">
        <v>0</v>
      </c>
      <c r="E6" s="63">
        <v>0</v>
      </c>
      <c r="F6" s="63">
        <v>0</v>
      </c>
      <c r="G6" s="63">
        <v>0</v>
      </c>
      <c r="H6" s="63">
        <v>77</v>
      </c>
      <c r="I6" s="64">
        <v>11</v>
      </c>
      <c r="J6" s="64">
        <v>27</v>
      </c>
      <c r="K6" s="64">
        <v>244.9</v>
      </c>
      <c r="L6" s="65" t="s">
        <v>75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5"/>
  <sheetViews>
    <sheetView workbookViewId="0"/>
  </sheetViews>
  <sheetFormatPr baseColWidth="10" defaultColWidth="9.140625" defaultRowHeight="15"/>
  <cols>
    <col min="1" max="1" width="10" style="2" customWidth="1"/>
    <col min="2" max="5" width="30" style="2" customWidth="1"/>
    <col min="6" max="7" width="10" style="2" customWidth="1"/>
  </cols>
  <sheetData>
    <row r="1" spans="1:8">
      <c r="B1" s="33" t="s">
        <v>5</v>
      </c>
    </row>
    <row r="2" spans="1:8">
      <c r="B2" s="33" t="s">
        <v>77</v>
      </c>
    </row>
    <row r="4" spans="1:8">
      <c r="A4" s="19" t="s">
        <v>78</v>
      </c>
      <c r="B4" s="19" t="s">
        <v>79</v>
      </c>
      <c r="C4" s="19" t="s">
        <v>80</v>
      </c>
      <c r="D4" s="19" t="s">
        <v>81</v>
      </c>
      <c r="E4" s="19" t="s">
        <v>82</v>
      </c>
      <c r="F4" s="19" t="s">
        <v>83</v>
      </c>
      <c r="G4" s="19" t="s">
        <v>84</v>
      </c>
      <c r="H4" s="19" t="s">
        <v>85</v>
      </c>
    </row>
    <row r="5" spans="1:8">
      <c r="A5" s="55">
        <v>0</v>
      </c>
      <c r="B5" s="55" t="s">
        <v>86</v>
      </c>
      <c r="C5" s="55" t="s">
        <v>87</v>
      </c>
      <c r="D5" s="55" t="s">
        <v>88</v>
      </c>
      <c r="E5" s="55" t="s">
        <v>13</v>
      </c>
      <c r="F5" s="55">
        <v>3</v>
      </c>
      <c r="G5" s="55">
        <v>7</v>
      </c>
      <c r="H5" s="55">
        <v>30.6578427012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6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3" t="s">
        <v>5</v>
      </c>
    </row>
    <row r="2" spans="1:12">
      <c r="B2" s="33" t="s">
        <v>89</v>
      </c>
    </row>
    <row r="4" spans="1:12">
      <c r="A4" s="19" t="s">
        <v>78</v>
      </c>
      <c r="B4" s="19" t="s">
        <v>90</v>
      </c>
      <c r="C4" s="19" t="s">
        <v>91</v>
      </c>
      <c r="D4" s="19" t="s">
        <v>92</v>
      </c>
      <c r="E4" s="19" t="s">
        <v>93</v>
      </c>
      <c r="F4" s="19" t="s">
        <v>94</v>
      </c>
      <c r="G4" s="19" t="s">
        <v>82</v>
      </c>
      <c r="H4" s="19" t="s">
        <v>83</v>
      </c>
      <c r="I4" s="19" t="s">
        <v>95</v>
      </c>
      <c r="J4" s="19" t="s">
        <v>96</v>
      </c>
      <c r="K4" s="19" t="s">
        <v>84</v>
      </c>
      <c r="L4" s="19" t="s">
        <v>85</v>
      </c>
    </row>
    <row r="5" spans="1:12">
      <c r="A5" s="55">
        <v>0</v>
      </c>
      <c r="B5" s="55">
        <v>11</v>
      </c>
      <c r="C5" s="55" t="s">
        <v>19</v>
      </c>
      <c r="D5" s="55">
        <v>997</v>
      </c>
      <c r="E5" s="55" t="s">
        <v>97</v>
      </c>
      <c r="F5" s="55" t="s">
        <v>98</v>
      </c>
      <c r="G5" s="55" t="s">
        <v>99</v>
      </c>
      <c r="H5" s="55">
        <v>997</v>
      </c>
      <c r="I5" s="55">
        <v>994</v>
      </c>
      <c r="J5" s="55" t="s">
        <v>97</v>
      </c>
      <c r="K5" s="55">
        <v>6</v>
      </c>
      <c r="L5" s="55">
        <v>3.1433427944000001</v>
      </c>
    </row>
    <row r="6" spans="1:12">
      <c r="A6" s="55">
        <v>1</v>
      </c>
      <c r="B6" s="55">
        <v>12</v>
      </c>
      <c r="C6" s="55" t="s">
        <v>100</v>
      </c>
      <c r="D6" s="55">
        <v>1280</v>
      </c>
      <c r="E6" s="55" t="s">
        <v>20</v>
      </c>
      <c r="F6" s="55" t="s">
        <v>98</v>
      </c>
      <c r="G6" s="55" t="s">
        <v>99</v>
      </c>
      <c r="H6" s="55">
        <v>997</v>
      </c>
      <c r="I6" s="55">
        <v>994</v>
      </c>
      <c r="J6" s="55" t="s">
        <v>97</v>
      </c>
      <c r="K6" s="55">
        <v>2</v>
      </c>
      <c r="L6" s="55">
        <v>0.523964545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8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3" t="s">
        <v>5</v>
      </c>
    </row>
    <row r="2" spans="1:12">
      <c r="B2" s="33" t="s">
        <v>101</v>
      </c>
    </row>
    <row r="4" spans="1:12">
      <c r="A4" s="19" t="s">
        <v>78</v>
      </c>
      <c r="B4" s="19" t="s">
        <v>90</v>
      </c>
      <c r="C4" s="19" t="s">
        <v>91</v>
      </c>
      <c r="D4" s="19" t="s">
        <v>92</v>
      </c>
      <c r="E4" s="19" t="s">
        <v>93</v>
      </c>
      <c r="F4" s="19" t="s">
        <v>94</v>
      </c>
      <c r="G4" s="19" t="s">
        <v>82</v>
      </c>
      <c r="H4" s="19" t="s">
        <v>83</v>
      </c>
      <c r="I4" s="19" t="s">
        <v>95</v>
      </c>
      <c r="J4" s="19" t="s">
        <v>96</v>
      </c>
      <c r="K4" s="19" t="s">
        <v>84</v>
      </c>
      <c r="L4" s="19" t="s">
        <v>102</v>
      </c>
    </row>
    <row r="5" spans="1:12">
      <c r="A5" s="55">
        <v>0</v>
      </c>
      <c r="B5" s="55">
        <v>211</v>
      </c>
      <c r="C5" s="55" t="s">
        <v>103</v>
      </c>
      <c r="D5" s="55">
        <v>21120</v>
      </c>
      <c r="E5" s="55" t="s">
        <v>22</v>
      </c>
      <c r="F5" s="55" t="s">
        <v>98</v>
      </c>
      <c r="G5" s="55" t="s">
        <v>97</v>
      </c>
      <c r="H5" s="55">
        <v>3</v>
      </c>
      <c r="I5" s="55">
        <v>994</v>
      </c>
      <c r="J5" s="55" t="s">
        <v>97</v>
      </c>
      <c r="K5" s="55">
        <v>37</v>
      </c>
      <c r="L5" s="55">
        <v>5.8843364820000001</v>
      </c>
    </row>
    <row r="6" spans="1:12">
      <c r="A6" s="55">
        <v>1</v>
      </c>
      <c r="B6" s="55">
        <v>211</v>
      </c>
      <c r="C6" s="55" t="s">
        <v>103</v>
      </c>
      <c r="D6" s="55">
        <v>21122</v>
      </c>
      <c r="E6" s="55" t="s">
        <v>24</v>
      </c>
      <c r="F6" s="55" t="s">
        <v>98</v>
      </c>
      <c r="G6" s="55" t="s">
        <v>97</v>
      </c>
      <c r="H6" s="55">
        <v>3</v>
      </c>
      <c r="I6" s="55">
        <v>994</v>
      </c>
      <c r="J6" s="55" t="s">
        <v>97</v>
      </c>
      <c r="K6" s="55">
        <v>129</v>
      </c>
      <c r="L6" s="55">
        <v>29.552258936000001</v>
      </c>
    </row>
    <row r="7" spans="1:12">
      <c r="A7" s="55">
        <v>2</v>
      </c>
      <c r="B7" s="55">
        <v>211</v>
      </c>
      <c r="C7" s="55" t="s">
        <v>103</v>
      </c>
      <c r="D7" s="55">
        <v>21124</v>
      </c>
      <c r="E7" s="55" t="s">
        <v>25</v>
      </c>
      <c r="F7" s="55" t="s">
        <v>98</v>
      </c>
      <c r="G7" s="55" t="s">
        <v>97</v>
      </c>
      <c r="H7" s="55">
        <v>3</v>
      </c>
      <c r="I7" s="55">
        <v>994</v>
      </c>
      <c r="J7" s="55" t="s">
        <v>97</v>
      </c>
      <c r="K7" s="55">
        <v>17</v>
      </c>
      <c r="L7" s="55">
        <v>10.606538196700001</v>
      </c>
    </row>
    <row r="8" spans="1:12">
      <c r="A8" s="55">
        <v>3</v>
      </c>
      <c r="B8" s="55">
        <v>212</v>
      </c>
      <c r="C8" s="55" t="s">
        <v>104</v>
      </c>
      <c r="D8" s="55">
        <v>2121</v>
      </c>
      <c r="E8" s="55" t="s">
        <v>26</v>
      </c>
      <c r="F8" s="55" t="s">
        <v>98</v>
      </c>
      <c r="G8" s="55" t="s">
        <v>97</v>
      </c>
      <c r="H8" s="55">
        <v>3</v>
      </c>
      <c r="I8" s="55">
        <v>994</v>
      </c>
      <c r="J8" s="55" t="s">
        <v>97</v>
      </c>
      <c r="K8" s="55">
        <v>10</v>
      </c>
      <c r="L8" s="55">
        <v>5.4448418777000001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5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3" t="s">
        <v>5</v>
      </c>
    </row>
    <row r="2" spans="1:12">
      <c r="B2" s="33" t="s">
        <v>105</v>
      </c>
    </row>
    <row r="4" spans="1:12">
      <c r="A4" s="19" t="s">
        <v>78</v>
      </c>
      <c r="B4" s="19" t="s">
        <v>90</v>
      </c>
      <c r="C4" s="19" t="s">
        <v>91</v>
      </c>
      <c r="D4" s="19" t="s">
        <v>92</v>
      </c>
      <c r="E4" s="19" t="s">
        <v>93</v>
      </c>
      <c r="F4" s="19" t="s">
        <v>94</v>
      </c>
      <c r="G4" s="19" t="s">
        <v>82</v>
      </c>
      <c r="H4" s="19" t="s">
        <v>83</v>
      </c>
      <c r="I4" s="19" t="s">
        <v>95</v>
      </c>
      <c r="J4" s="19" t="s">
        <v>96</v>
      </c>
      <c r="K4" s="19" t="s">
        <v>84</v>
      </c>
      <c r="L4" s="19" t="s">
        <v>102</v>
      </c>
    </row>
    <row r="5" spans="1:12">
      <c r="A5" s="55">
        <v>0</v>
      </c>
      <c r="B5" s="55">
        <v>212</v>
      </c>
      <c r="C5" s="55" t="s">
        <v>104</v>
      </c>
      <c r="D5" s="55">
        <v>2121</v>
      </c>
      <c r="E5" s="55" t="s">
        <v>26</v>
      </c>
      <c r="F5" s="55" t="s">
        <v>98</v>
      </c>
      <c r="G5" s="55" t="s">
        <v>97</v>
      </c>
      <c r="H5" s="55">
        <v>3</v>
      </c>
      <c r="I5" s="55">
        <v>994</v>
      </c>
      <c r="J5" s="55" t="s">
        <v>97</v>
      </c>
      <c r="K5" s="55">
        <v>1</v>
      </c>
      <c r="L5" s="55">
        <v>0.25478120160000001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14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3" t="s">
        <v>5</v>
      </c>
    </row>
    <row r="2" spans="1:12">
      <c r="B2" s="33" t="s">
        <v>106</v>
      </c>
    </row>
    <row r="4" spans="1:12">
      <c r="A4" s="19" t="s">
        <v>78</v>
      </c>
      <c r="B4" s="19" t="s">
        <v>90</v>
      </c>
      <c r="C4" s="19" t="s">
        <v>91</v>
      </c>
      <c r="D4" s="19" t="s">
        <v>92</v>
      </c>
      <c r="E4" s="19" t="s">
        <v>93</v>
      </c>
      <c r="F4" s="19" t="s">
        <v>94</v>
      </c>
      <c r="G4" s="19" t="s">
        <v>82</v>
      </c>
      <c r="H4" s="19" t="s">
        <v>83</v>
      </c>
      <c r="I4" s="19" t="s">
        <v>95</v>
      </c>
      <c r="J4" s="19" t="s">
        <v>96</v>
      </c>
      <c r="K4" s="19" t="s">
        <v>84</v>
      </c>
      <c r="L4" s="19" t="s">
        <v>85</v>
      </c>
    </row>
    <row r="5" spans="1:12">
      <c r="A5" s="55">
        <v>0</v>
      </c>
      <c r="B5" s="55">
        <v>2</v>
      </c>
      <c r="C5" s="55" t="s">
        <v>107</v>
      </c>
      <c r="D5" s="55">
        <v>22</v>
      </c>
      <c r="E5" s="55" t="s">
        <v>108</v>
      </c>
      <c r="F5" s="55" t="s">
        <v>109</v>
      </c>
      <c r="G5" s="55" t="s">
        <v>97</v>
      </c>
      <c r="H5" s="55">
        <v>997</v>
      </c>
      <c r="I5" s="55">
        <v>992</v>
      </c>
      <c r="J5" s="55" t="s">
        <v>97</v>
      </c>
      <c r="K5" s="55">
        <v>1</v>
      </c>
      <c r="L5" s="55">
        <v>29.446193857899999</v>
      </c>
    </row>
    <row r="6" spans="1:12">
      <c r="A6" s="55">
        <v>1</v>
      </c>
      <c r="B6" s="55">
        <v>2</v>
      </c>
      <c r="C6" s="55" t="s">
        <v>107</v>
      </c>
      <c r="D6" s="55">
        <v>24</v>
      </c>
      <c r="E6" s="55" t="s">
        <v>110</v>
      </c>
      <c r="F6" s="55" t="s">
        <v>109</v>
      </c>
      <c r="G6" s="55" t="s">
        <v>97</v>
      </c>
      <c r="H6" s="55">
        <v>997</v>
      </c>
      <c r="I6" s="55">
        <v>992</v>
      </c>
      <c r="J6" s="55" t="s">
        <v>97</v>
      </c>
      <c r="K6" s="55">
        <v>5</v>
      </c>
      <c r="L6" s="55">
        <v>433.89219041799998</v>
      </c>
    </row>
    <row r="7" spans="1:12">
      <c r="A7" s="55">
        <v>2</v>
      </c>
      <c r="B7" s="55">
        <v>3</v>
      </c>
      <c r="C7" s="55" t="s">
        <v>111</v>
      </c>
      <c r="D7" s="55">
        <v>31</v>
      </c>
      <c r="E7" s="55" t="s">
        <v>112</v>
      </c>
      <c r="F7" s="55" t="s">
        <v>113</v>
      </c>
      <c r="G7" s="55" t="s">
        <v>97</v>
      </c>
      <c r="H7" s="55">
        <v>3</v>
      </c>
      <c r="I7" s="55">
        <v>992</v>
      </c>
      <c r="J7" s="55" t="s">
        <v>97</v>
      </c>
      <c r="K7" s="55">
        <v>21</v>
      </c>
      <c r="L7" s="55">
        <v>12.198765919</v>
      </c>
    </row>
    <row r="8" spans="1:12">
      <c r="A8" s="55">
        <v>3</v>
      </c>
      <c r="B8" s="55">
        <v>3</v>
      </c>
      <c r="C8" s="55" t="s">
        <v>111</v>
      </c>
      <c r="D8" s="55">
        <v>31</v>
      </c>
      <c r="E8" s="55" t="s">
        <v>112</v>
      </c>
      <c r="F8" s="55" t="s">
        <v>109</v>
      </c>
      <c r="G8" s="55" t="s">
        <v>97</v>
      </c>
      <c r="H8" s="55">
        <v>997</v>
      </c>
      <c r="I8" s="55">
        <v>992</v>
      </c>
      <c r="J8" s="55" t="s">
        <v>97</v>
      </c>
      <c r="K8" s="55">
        <v>5</v>
      </c>
      <c r="L8" s="55">
        <v>96.465952363499994</v>
      </c>
    </row>
    <row r="9" spans="1:12">
      <c r="A9" s="55">
        <v>4</v>
      </c>
      <c r="B9" s="55">
        <v>3</v>
      </c>
      <c r="C9" s="55" t="s">
        <v>111</v>
      </c>
      <c r="D9" s="55">
        <v>32</v>
      </c>
      <c r="E9" s="55" t="s">
        <v>28</v>
      </c>
      <c r="F9" s="55" t="s">
        <v>113</v>
      </c>
      <c r="G9" s="55" t="s">
        <v>97</v>
      </c>
      <c r="H9" s="55">
        <v>3</v>
      </c>
      <c r="I9" s="55">
        <v>992</v>
      </c>
      <c r="J9" s="55" t="s">
        <v>97</v>
      </c>
      <c r="K9" s="55">
        <v>11</v>
      </c>
      <c r="L9" s="55">
        <v>18.378652611900002</v>
      </c>
    </row>
    <row r="10" spans="1:12">
      <c r="A10" s="55">
        <v>5</v>
      </c>
      <c r="B10" s="55">
        <v>3</v>
      </c>
      <c r="C10" s="55" t="s">
        <v>111</v>
      </c>
      <c r="D10" s="55">
        <v>32</v>
      </c>
      <c r="E10" s="55" t="s">
        <v>28</v>
      </c>
      <c r="F10" s="55" t="s">
        <v>109</v>
      </c>
      <c r="G10" s="55" t="s">
        <v>97</v>
      </c>
      <c r="H10" s="55">
        <v>997</v>
      </c>
      <c r="I10" s="55">
        <v>992</v>
      </c>
      <c r="J10" s="55" t="s">
        <v>97</v>
      </c>
      <c r="K10" s="55">
        <v>2</v>
      </c>
      <c r="L10" s="55">
        <v>540.06718344199999</v>
      </c>
    </row>
    <row r="11" spans="1:12">
      <c r="A11" s="55">
        <v>6</v>
      </c>
      <c r="B11" s="55">
        <v>3</v>
      </c>
      <c r="C11" s="55" t="s">
        <v>111</v>
      </c>
      <c r="D11" s="55">
        <v>33</v>
      </c>
      <c r="E11" s="55" t="s">
        <v>30</v>
      </c>
      <c r="F11" s="55" t="s">
        <v>113</v>
      </c>
      <c r="G11" s="55" t="s">
        <v>97</v>
      </c>
      <c r="H11" s="55">
        <v>3</v>
      </c>
      <c r="I11" s="55">
        <v>992</v>
      </c>
      <c r="J11" s="55" t="s">
        <v>97</v>
      </c>
      <c r="K11" s="55">
        <v>4</v>
      </c>
      <c r="L11" s="55">
        <v>8.0427880100000002E-2</v>
      </c>
    </row>
    <row r="12" spans="1:12">
      <c r="A12" s="55">
        <v>7</v>
      </c>
      <c r="B12" s="55">
        <v>3</v>
      </c>
      <c r="C12" s="55" t="s">
        <v>111</v>
      </c>
      <c r="D12" s="55">
        <v>33</v>
      </c>
      <c r="E12" s="55" t="s">
        <v>30</v>
      </c>
      <c r="F12" s="55" t="s">
        <v>109</v>
      </c>
      <c r="G12" s="55" t="s">
        <v>97</v>
      </c>
      <c r="H12" s="55">
        <v>997</v>
      </c>
      <c r="I12" s="55">
        <v>992</v>
      </c>
      <c r="J12" s="55" t="s">
        <v>97</v>
      </c>
      <c r="K12" s="55">
        <v>2</v>
      </c>
      <c r="L12" s="55">
        <v>242.58503035300001</v>
      </c>
    </row>
    <row r="13" spans="1:12">
      <c r="A13" s="55">
        <v>8</v>
      </c>
      <c r="B13" s="55">
        <v>4</v>
      </c>
      <c r="C13" s="55" t="s">
        <v>114</v>
      </c>
      <c r="D13" s="55">
        <v>41</v>
      </c>
      <c r="E13" s="55" t="s">
        <v>115</v>
      </c>
      <c r="F13" s="55" t="s">
        <v>109</v>
      </c>
      <c r="G13" s="55" t="s">
        <v>97</v>
      </c>
      <c r="H13" s="55">
        <v>997</v>
      </c>
      <c r="I13" s="55">
        <v>992</v>
      </c>
      <c r="J13" s="55" t="s">
        <v>97</v>
      </c>
      <c r="K13" s="55">
        <v>1</v>
      </c>
      <c r="L13" s="55">
        <v>128.142856669</v>
      </c>
    </row>
    <row r="14" spans="1:12">
      <c r="A14" s="55">
        <v>9</v>
      </c>
      <c r="B14" s="55">
        <v>998</v>
      </c>
      <c r="C14" s="55" t="s">
        <v>34</v>
      </c>
      <c r="D14" s="55">
        <v>998</v>
      </c>
      <c r="E14" s="55" t="s">
        <v>34</v>
      </c>
      <c r="F14" s="55" t="s">
        <v>109</v>
      </c>
      <c r="G14" s="55" t="s">
        <v>97</v>
      </c>
      <c r="H14" s="55">
        <v>997</v>
      </c>
      <c r="I14" s="55">
        <v>992</v>
      </c>
      <c r="J14" s="55" t="s">
        <v>97</v>
      </c>
      <c r="K14" s="55">
        <v>5</v>
      </c>
      <c r="L14" s="55">
        <v>163.812825296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7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3" t="s">
        <v>5</v>
      </c>
    </row>
    <row r="2" spans="1:12">
      <c r="B2" s="33" t="s">
        <v>116</v>
      </c>
    </row>
    <row r="4" spans="1:12">
      <c r="A4" s="19" t="s">
        <v>78</v>
      </c>
      <c r="B4" s="19" t="s">
        <v>90</v>
      </c>
      <c r="C4" s="19" t="s">
        <v>91</v>
      </c>
      <c r="D4" s="19" t="s">
        <v>92</v>
      </c>
      <c r="E4" s="19" t="s">
        <v>93</v>
      </c>
      <c r="F4" s="19" t="s">
        <v>94</v>
      </c>
      <c r="G4" s="19" t="s">
        <v>82</v>
      </c>
      <c r="H4" s="19" t="s">
        <v>83</v>
      </c>
      <c r="I4" s="19" t="s">
        <v>95</v>
      </c>
      <c r="J4" s="19" t="s">
        <v>96</v>
      </c>
      <c r="K4" s="19" t="s">
        <v>84</v>
      </c>
      <c r="L4" s="19" t="s">
        <v>85</v>
      </c>
    </row>
    <row r="5" spans="1:12">
      <c r="A5" s="55">
        <v>0</v>
      </c>
      <c r="B5" s="55">
        <v>3</v>
      </c>
      <c r="C5" s="55" t="s">
        <v>111</v>
      </c>
      <c r="D5" s="55">
        <v>31</v>
      </c>
      <c r="E5" s="55" t="s">
        <v>112</v>
      </c>
      <c r="F5" s="55" t="s">
        <v>113</v>
      </c>
      <c r="G5" s="55" t="s">
        <v>97</v>
      </c>
      <c r="H5" s="55">
        <v>3</v>
      </c>
      <c r="I5" s="55">
        <v>992</v>
      </c>
      <c r="J5" s="55" t="s">
        <v>97</v>
      </c>
      <c r="K5" s="55">
        <v>21</v>
      </c>
      <c r="L5" s="55">
        <v>12.1987635631</v>
      </c>
    </row>
    <row r="6" spans="1:12">
      <c r="A6" s="55">
        <v>1</v>
      </c>
      <c r="B6" s="55">
        <v>3</v>
      </c>
      <c r="C6" s="55" t="s">
        <v>111</v>
      </c>
      <c r="D6" s="55">
        <v>32</v>
      </c>
      <c r="E6" s="55" t="s">
        <v>28</v>
      </c>
      <c r="F6" s="55" t="s">
        <v>113</v>
      </c>
      <c r="G6" s="55" t="s">
        <v>97</v>
      </c>
      <c r="H6" s="55">
        <v>3</v>
      </c>
      <c r="I6" s="55">
        <v>992</v>
      </c>
      <c r="J6" s="55" t="s">
        <v>97</v>
      </c>
      <c r="K6" s="55">
        <v>11</v>
      </c>
      <c r="L6" s="55">
        <v>18.3786508954</v>
      </c>
    </row>
    <row r="7" spans="1:12">
      <c r="A7" s="55">
        <v>2</v>
      </c>
      <c r="B7" s="55">
        <v>3</v>
      </c>
      <c r="C7" s="55" t="s">
        <v>111</v>
      </c>
      <c r="D7" s="55">
        <v>33</v>
      </c>
      <c r="E7" s="55" t="s">
        <v>30</v>
      </c>
      <c r="F7" s="55" t="s">
        <v>113</v>
      </c>
      <c r="G7" s="55" t="s">
        <v>97</v>
      </c>
      <c r="H7" s="55">
        <v>3</v>
      </c>
      <c r="I7" s="55">
        <v>992</v>
      </c>
      <c r="J7" s="55" t="s">
        <v>97</v>
      </c>
      <c r="K7" s="55">
        <v>4</v>
      </c>
      <c r="L7" s="55">
        <v>8.0428228899999996E-2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9</vt:i4>
      </vt:variant>
    </vt:vector>
  </HeadingPairs>
  <TitlesOfParts>
    <vt:vector size="9" baseType="lpstr">
      <vt:lpstr>Info_Grading</vt:lpstr>
      <vt:lpstr>Grading</vt:lpstr>
      <vt:lpstr>Pop_Statistics</vt:lpstr>
      <vt:lpstr>_observedEventA_v1_aoi</vt:lpstr>
      <vt:lpstr>_builtUpA_v1_aoi</vt:lpstr>
      <vt:lpstr>_transportationL_m_v1_aoi</vt:lpstr>
      <vt:lpstr>_transportationL_m_v1_aff</vt:lpstr>
      <vt:lpstr>_naturalLandUseA_m_v1_aoi</vt:lpstr>
      <vt:lpstr>_naturalLandUseA_m_v1_aff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Precious Annie Lopez | GAF AG</cp:lastModifiedBy>
  <cp:lastPrinted>2020-10-14T12:56:37Z</cp:lastPrinted>
  <dcterms:created xsi:type="dcterms:W3CDTF">2017-04-13T10:25:13Z</dcterms:created>
  <dcterms:modified xsi:type="dcterms:W3CDTF">2025-08-17T16:20:42Z</dcterms:modified>
</cp:coreProperties>
</file>