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99_EMS\00_RM\02_ACTIVATIONS\EMSR836-AOI-04-DANILOVGRADNORTH\03MAPS_DEL\output\EMSR836\AOI04\DEL_PRODUCT\FCT\EMSR836_AOI04_DEL_PRODUCT_v2\20250820_DEL_v2\"/>
    </mc:Choice>
  </mc:AlternateContent>
  <xr:revisionPtr revIDLastSave="0" documentId="13_ncr:1_{EA41C2DD-3C7D-422B-83DA-735D5B4ACD5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builtUpA_v1_aoi" sheetId="5" r:id="rId5"/>
    <sheet name="_transportationL_v1_aoi" sheetId="6" r:id="rId6"/>
    <sheet name="_transportationL_v1_aff" sheetId="7" r:id="rId7"/>
    <sheet name="_facilitiesL_v1_aoi" sheetId="8" r:id="rId8"/>
    <sheet name="_naturalLandUseA_v1_aoi" sheetId="9" r:id="rId9"/>
    <sheet name="_naturalLandUseA_v1_aff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3" l="1"/>
  <c r="B44" i="2"/>
  <c r="B41" i="2"/>
  <c r="B40" i="2"/>
  <c r="B24" i="2"/>
  <c r="B23" i="2"/>
</calcChain>
</file>

<file path=xl/sharedStrings.xml><?xml version="1.0" encoding="utf-8"?>
<sst xmlns="http://schemas.openxmlformats.org/spreadsheetml/2006/main" count="265" uniqueCount="111">
  <si>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</si>
  <si>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</si>
  <si>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</si>
  <si>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</si>
  <si>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</si>
  <si>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04 DANILOVGRAD NORTH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</si>
  <si>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</si>
  <si>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</si>
  <si>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</si>
  <si>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</si>
  <si>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</si>
  <si>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</si>
  <si>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</si>
  <si>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</si>
  <si>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</si>
  <si>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</si>
  <si>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Residential Buildings</t>
  </si>
  <si>
    <t>Cemetery</t>
  </si>
  <si>
    <t>Transportation</t>
  </si>
  <si>
    <t>Secondary Road</t>
  </si>
  <si>
    <t>km</t>
  </si>
  <si>
    <t>Local Road</t>
  </si>
  <si>
    <t>Cart Track</t>
  </si>
  <si>
    <t>Long-distance railways</t>
  </si>
  <si>
    <t>Facilities</t>
  </si>
  <si>
    <t>Long-distance pipelines, communication and electricity lines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</si>
  <si>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</si>
  <si>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</si>
  <si>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</si>
  <si>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</si>
  <si>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</si>
  <si>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Open spaces with little or no vegetation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</si>
  <si>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</si>
  <si>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</si>
  <si>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</si>
  <si>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</si>
  <si>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</si>
  <si>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</si>
  <si>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</si>
  <si>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</si>
  <si>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</si>
  <si>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</si>
  <si>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</si>
  <si>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</si>
  <si>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</si>
  <si>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</si>
  <si>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</si>
  <si>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</si>
  <si>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04 DANILOVGRAD NORTH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</si>
  <si>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</si>
  <si>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</si>
  <si>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</si>
  <si>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</si>
  <si>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</si>
  <si>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</si>
  <si>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</si>
  <si>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</si>
  <si>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</si>
  <si>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</si>
  <si>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</si>
  <si>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</si>
  <si>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</si>
  <si>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</si>
  <si>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</si>
  <si>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</si>
  <si>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</si>
  <si>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</si>
  <si>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</si>
  <si>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</si>
  <si>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</si>
  <si>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</si>
  <si>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</si>
  <si>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</si>
  <si>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</si>
  <si>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</si>
  <si>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</si>
  <si>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</si>
  <si>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</si>
  <si>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</si>
  <si>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</si>
  <si>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</si>
  <si>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</si>
  <si>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</si>
  <si>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</si>
  <si>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</si>
  <si>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</si>
  <si>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</si>
  <si>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</si>
  <si>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</si>
  <si>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</si>
  <si>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</si>
  <si>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</si>
  <si>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</si>
  <si>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</si>
  <si>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</si>
  <si>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</si>
  <si>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_transportationL_v1_aoi</t>
  </si>
  <si>
    <t>Length</t>
  </si>
  <si>
    <t>Highways, Streets and Roads</t>
  </si>
  <si>
    <t>Railways</t>
  </si>
  <si>
    <t>_transportationL_v1_aff</t>
  </si>
  <si>
    <t>_facilitiesL_v1_aoi</t>
  </si>
  <si>
    <t>Pipelines, Communication and Electricity Lines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</si>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</sst>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0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0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6" t="s">
        <v>1</v>
      </c>
    </row>
    <row r="5" spans="2:2" ht="15.75" customHeight="1">
      <c r="B5" s="26" t="s">
        <v>2</v>
      </c>
    </row>
    <row r="6" spans="2:2" ht="15.75" customHeight="1">
      <c r="B6" s="26"/>
    </row>
    <row r="7" spans="2:2" ht="15.75" customHeight="1">
      <c r="B7" s="26" t="s">
        <v>3</v>
      </c>
    </row>
    <row r="8" spans="2:2" ht="15.75" customHeight="1">
      <c r="B8" s="26"/>
    </row>
    <row r="9" spans="2:2" ht="30.75" customHeight="1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8"/>
  <sheetViews>
    <sheetView showGridLines="0" tabSelected="1" zoomScaleNormal="100" workbookViewId="0">
      <selection activeCell="E44" sqref="E44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5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5" t="s">
        <v>7</v>
      </c>
      <c r="D4" s="76"/>
      <c r="E4" s="25" t="s">
        <v>8</v>
      </c>
      <c r="F4" s="22" t="s">
        <v>9</v>
      </c>
      <c r="G4" s="2"/>
      <c r="H4" s="2"/>
      <c r="I4" s="7"/>
      <c r="J4" s="7"/>
      <c r="K4" s="4"/>
    </row>
    <row r="5" spans="1:11">
      <c r="B5" s="30" t="s">
        <v>10</v>
      </c>
      <c r="C5" s="30"/>
      <c r="D5" s="31" t="s">
        <v>11</v>
      </c>
      <c r="E5" s="30"/>
      <c r="F5" s="32">
        <v>146.54520992299999</v>
      </c>
    </row>
    <row r="6" spans="1:11">
      <c r="B6" s="37" t="s">
        <v>12</v>
      </c>
      <c r="C6" s="38" t="s">
        <v>13</v>
      </c>
      <c r="D6" s="38"/>
      <c r="E6" s="63" t="s">
        <v>14</v>
      </c>
      <c r="F6" s="62">
        <v>40</v>
      </c>
      <c r="G6" s="2"/>
      <c r="H6" s="2"/>
      <c r="I6" s="3"/>
      <c r="J6" s="3"/>
      <c r="K6" s="6"/>
    </row>
    <row r="7" spans="1:11">
      <c r="B7" s="33" t="s">
        <v>15</v>
      </c>
      <c r="C7" s="39" t="s">
        <v>16</v>
      </c>
      <c r="D7" s="34" t="s">
        <v>11</v>
      </c>
      <c r="E7" s="40">
        <v>0</v>
      </c>
      <c r="F7" s="40">
        <v>26.771015738599999</v>
      </c>
      <c r="G7" s="2"/>
      <c r="H7" s="2"/>
      <c r="I7" s="8"/>
      <c r="J7" s="7"/>
      <c r="K7" s="9"/>
    </row>
    <row r="8" spans="1:11">
      <c r="B8" s="41"/>
      <c r="C8" s="42" t="s">
        <v>17</v>
      </c>
      <c r="D8" s="43" t="s">
        <v>11</v>
      </c>
      <c r="E8" s="44">
        <v>0</v>
      </c>
      <c r="F8" s="44">
        <v>0.31077351040000001</v>
      </c>
    </row>
    <row r="9" spans="1:11">
      <c r="B9" s="33" t="s">
        <v>18</v>
      </c>
      <c r="C9" s="45" t="s">
        <v>19</v>
      </c>
      <c r="D9" s="34" t="s">
        <v>20</v>
      </c>
      <c r="E9" s="40">
        <v>0</v>
      </c>
      <c r="F9" s="40">
        <v>0.17042996699999999</v>
      </c>
    </row>
    <row r="10" spans="1:11">
      <c r="B10" s="46"/>
      <c r="C10" s="47" t="s">
        <v>21</v>
      </c>
      <c r="D10" s="48" t="s">
        <v>20</v>
      </c>
      <c r="E10" s="49">
        <v>0</v>
      </c>
      <c r="F10" s="49">
        <v>31.6749835938</v>
      </c>
    </row>
    <row r="11" spans="1:11">
      <c r="B11" s="46"/>
      <c r="C11" s="47" t="s">
        <v>22</v>
      </c>
      <c r="D11" s="48" t="s">
        <v>20</v>
      </c>
      <c r="E11" s="49">
        <v>1.1857558363</v>
      </c>
      <c r="F11" s="49">
        <v>75.275604109100001</v>
      </c>
    </row>
    <row r="12" spans="1:11">
      <c r="B12" s="41"/>
      <c r="C12" s="42" t="s">
        <v>23</v>
      </c>
      <c r="D12" s="43" t="s">
        <v>20</v>
      </c>
      <c r="E12" s="44">
        <v>0</v>
      </c>
      <c r="F12" s="44">
        <v>2.7291391846000002</v>
      </c>
    </row>
    <row r="13" spans="1:11">
      <c r="B13" s="50" t="s">
        <v>24</v>
      </c>
      <c r="C13" s="51" t="s">
        <v>25</v>
      </c>
      <c r="D13" s="38" t="s">
        <v>20</v>
      </c>
      <c r="E13" s="52">
        <v>0</v>
      </c>
      <c r="F13" s="52">
        <v>10.135172749200001</v>
      </c>
    </row>
    <row r="14" spans="1:11">
      <c r="B14" s="53" t="s">
        <v>26</v>
      </c>
      <c r="C14" s="54" t="s">
        <v>27</v>
      </c>
      <c r="D14" s="34" t="s">
        <v>11</v>
      </c>
      <c r="E14" s="40">
        <v>95.004673430799997</v>
      </c>
      <c r="F14" s="55">
        <v>3345.9514269299998</v>
      </c>
    </row>
    <row r="15" spans="1:11">
      <c r="B15" s="56"/>
      <c r="C15" s="57" t="s">
        <v>28</v>
      </c>
      <c r="D15" s="48" t="s">
        <v>11</v>
      </c>
      <c r="E15" s="49">
        <v>51.246072263199999</v>
      </c>
      <c r="F15" s="58">
        <v>4098.7325867999998</v>
      </c>
    </row>
    <row r="16" spans="1:11">
      <c r="B16" s="56"/>
      <c r="C16" s="57" t="s">
        <v>29</v>
      </c>
      <c r="D16" s="48" t="s">
        <v>11</v>
      </c>
      <c r="E16" s="49">
        <v>0.29446419889999997</v>
      </c>
      <c r="F16" s="58">
        <v>976.07253407999997</v>
      </c>
    </row>
    <row r="17" spans="2:6">
      <c r="B17" s="56"/>
      <c r="C17" s="57" t="s">
        <v>30</v>
      </c>
      <c r="D17" s="48" t="s">
        <v>11</v>
      </c>
      <c r="E17" s="49">
        <v>0</v>
      </c>
      <c r="F17" s="58">
        <v>58.000935265000003</v>
      </c>
    </row>
    <row r="18" spans="2:6">
      <c r="B18" s="59"/>
      <c r="C18" s="60" t="s">
        <v>31</v>
      </c>
      <c r="D18" s="43" t="s">
        <v>11</v>
      </c>
      <c r="E18" s="44">
        <v>0</v>
      </c>
      <c r="F18" s="61">
        <v>1090.8280014500001</v>
      </c>
    </row>
    <row r="19" spans="2:6">
      <c r="B19" s="5"/>
      <c r="C19" s="14"/>
      <c r="D19" s="7"/>
      <c r="E19" s="7"/>
      <c r="F19" s="10"/>
    </row>
    <row r="20" spans="2:6">
      <c r="B20" s="5"/>
      <c r="C20" s="14"/>
      <c r="D20" s="7"/>
      <c r="E20" s="7"/>
      <c r="F20" s="10"/>
    </row>
    <row r="21" spans="2:6">
      <c r="B21" s="64" t="s">
        <v>32</v>
      </c>
      <c r="C21" s="14"/>
      <c r="D21" s="7"/>
      <c r="E21" s="7"/>
    </row>
    <row r="22" spans="2:6">
      <c r="B22" s="28" t="s">
        <v>33</v>
      </c>
      <c r="C22" s="14"/>
      <c r="D22" s="7"/>
      <c r="E22" s="7"/>
    </row>
    <row r="23" spans="2:6">
      <c r="B23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3" s="14"/>
      <c r="D23" s="7"/>
      <c r="E23" s="7"/>
    </row>
    <row r="24" spans="2:6">
      <c r="B24" s="28" t="str">
        <f>CONCATENATE(CHAR(169)," European Union / Copernicus Emergency Management Service")</f>
        <v>© European Union / Copernicus Emergency Management Service</v>
      </c>
      <c r="C24" s="14"/>
      <c r="D24" s="7"/>
      <c r="E24" s="66" t="s">
        <v>34</v>
      </c>
    </row>
    <row r="25" spans="2:6">
      <c r="B25" s="5"/>
      <c r="C25" s="14"/>
      <c r="D25" s="7"/>
      <c r="E25" s="7"/>
    </row>
    <row r="26" spans="2:6">
      <c r="B26" s="5"/>
      <c r="C26" s="14"/>
      <c r="D26" s="7"/>
      <c r="E26" s="7"/>
    </row>
    <row r="27" spans="2:6">
      <c r="B27" s="64" t="s">
        <v>35</v>
      </c>
      <c r="C27" s="14"/>
      <c r="D27" s="7"/>
      <c r="E27" s="7"/>
    </row>
    <row r="28" spans="2:6">
      <c r="B28" s="28" t="s">
        <v>36</v>
      </c>
      <c r="C28" s="14"/>
      <c r="D28" s="7"/>
      <c r="E28" s="7"/>
    </row>
    <row r="29" spans="2:6">
      <c r="B29" s="28" t="s">
        <v>37</v>
      </c>
      <c r="C29" s="14"/>
      <c r="D29" s="7"/>
      <c r="E29" s="7"/>
    </row>
    <row r="30" spans="2:6">
      <c r="B30" s="28" t="s">
        <v>38</v>
      </c>
      <c r="C30" s="16"/>
      <c r="D30" s="7"/>
      <c r="E30" s="7"/>
    </row>
    <row r="31" spans="2:6">
      <c r="B31" s="28" t="s">
        <v>39</v>
      </c>
      <c r="C31" s="16"/>
      <c r="D31" s="7"/>
      <c r="E31" s="7"/>
    </row>
    <row r="32" spans="2:6">
      <c r="B32" s="5"/>
      <c r="C32" s="16"/>
      <c r="D32" s="7"/>
      <c r="E32" s="7"/>
    </row>
    <row r="33" spans="2:5">
      <c r="B33" s="5"/>
      <c r="C33" s="16"/>
      <c r="D33" s="7"/>
      <c r="E33" s="7"/>
    </row>
    <row r="34" spans="2:5">
      <c r="B34" s="64" t="s">
        <v>40</v>
      </c>
      <c r="C34" s="16"/>
      <c r="D34" s="7"/>
      <c r="E34" s="7"/>
    </row>
    <row r="35" spans="2:5">
      <c r="B35" s="28" t="s">
        <v>41</v>
      </c>
      <c r="C35" s="16"/>
      <c r="D35" s="7"/>
      <c r="E35" s="7"/>
    </row>
    <row r="36" spans="2:5">
      <c r="B36" s="28" t="s">
        <v>42</v>
      </c>
      <c r="C36" s="16"/>
      <c r="D36" s="7"/>
      <c r="E36" s="7"/>
    </row>
    <row r="37" spans="2:5">
      <c r="B37" s="5"/>
      <c r="C37" s="16"/>
      <c r="D37" s="7"/>
      <c r="E37" s="7"/>
    </row>
    <row r="38" spans="2:5">
      <c r="B38" s="5"/>
      <c r="C38" s="16"/>
      <c r="D38" s="7"/>
      <c r="E38" s="7"/>
    </row>
    <row r="39" spans="2:5">
      <c r="B39" s="64" t="s">
        <v>43</v>
      </c>
      <c r="C39" s="16"/>
      <c r="D39" s="7"/>
      <c r="E39" s="7"/>
    </row>
    <row r="40" spans="2:5">
      <c r="B40" s="28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0" s="16"/>
      <c r="D40" s="7"/>
      <c r="E40" s="7"/>
    </row>
    <row r="41" spans="2:5">
      <c r="B41" s="28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43" spans="2:5">
      <c r="B43" s="28" t="s">
        <v>44</v>
      </c>
    </row>
    <row r="44" spans="2:5">
      <c r="B44" s="28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6" spans="2:5">
      <c r="B46" s="28" t="s">
        <v>45</v>
      </c>
    </row>
    <row r="47" spans="2:5">
      <c r="B47" s="77" t="s">
        <v>46</v>
      </c>
      <c r="C47" s="78"/>
    </row>
    <row r="48" spans="2:5">
      <c r="B48" s="77" t="s">
        <v>47</v>
      </c>
      <c r="C48" s="78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9" customWidth="1"/>
  </cols>
  <sheetData>
    <row r="1" spans="1:12">
      <c r="A1" t="s">
        <v>48</v>
      </c>
    </row>
    <row r="3" spans="1:12" ht="25.5">
      <c r="A3" s="67" t="s">
        <v>49</v>
      </c>
      <c r="B3" s="67" t="s">
        <v>50</v>
      </c>
      <c r="C3" s="67" t="s">
        <v>51</v>
      </c>
      <c r="D3" s="67" t="s">
        <v>52</v>
      </c>
      <c r="E3" s="67" t="s">
        <v>53</v>
      </c>
      <c r="F3" s="67" t="s">
        <v>54</v>
      </c>
      <c r="G3" s="67" t="s">
        <v>55</v>
      </c>
      <c r="H3" s="67" t="s">
        <v>56</v>
      </c>
      <c r="I3" s="67" t="s">
        <v>57</v>
      </c>
      <c r="J3" s="67" t="s">
        <v>58</v>
      </c>
      <c r="K3" s="67" t="s">
        <v>59</v>
      </c>
      <c r="L3" s="67" t="s">
        <v>60</v>
      </c>
    </row>
    <row r="4" spans="1:12" ht="56.25">
      <c r="A4" s="68" t="s">
        <v>61</v>
      </c>
      <c r="B4" s="69" t="s">
        <v>62</v>
      </c>
      <c r="C4" s="69" t="s">
        <v>63</v>
      </c>
      <c r="D4" s="69" t="s">
        <v>64</v>
      </c>
      <c r="E4" s="69" t="s">
        <v>65</v>
      </c>
      <c r="F4" s="69" t="s">
        <v>66</v>
      </c>
      <c r="G4" s="69" t="s">
        <v>67</v>
      </c>
      <c r="H4" s="69" t="str">
        <f>HYPERLINK("https://www.worldpop.org", "WorldPop (www.worldpop.org)")</f>
        <v>WorldPop (www.worldpop.org)</v>
      </c>
      <c r="I4" s="69" t="s">
        <v>68</v>
      </c>
      <c r="J4" s="69" t="s">
        <v>68</v>
      </c>
      <c r="K4" s="69" t="s">
        <v>68</v>
      </c>
      <c r="L4" s="69" t="s">
        <v>69</v>
      </c>
    </row>
    <row r="5" spans="1:12">
      <c r="A5" s="70" t="s">
        <v>9</v>
      </c>
      <c r="B5" s="71">
        <v>40</v>
      </c>
      <c r="C5" s="72">
        <v>0</v>
      </c>
      <c r="D5" s="72">
        <v>4083</v>
      </c>
      <c r="E5" s="72">
        <v>0</v>
      </c>
      <c r="F5" s="72">
        <v>1000</v>
      </c>
      <c r="G5" s="72">
        <v>0</v>
      </c>
      <c r="H5" s="72">
        <v>1283</v>
      </c>
      <c r="I5" s="73">
        <v>915</v>
      </c>
      <c r="J5" s="73">
        <v>1386</v>
      </c>
      <c r="K5" s="73">
        <v>151.5</v>
      </c>
      <c r="L5" s="74" t="s">
        <v>70</v>
      </c>
    </row>
    <row r="6" spans="1:12">
      <c r="A6" s="70" t="s">
        <v>71</v>
      </c>
      <c r="B6" s="71">
        <v>0</v>
      </c>
      <c r="C6" s="72">
        <v>0</v>
      </c>
      <c r="D6" s="72">
        <v>107</v>
      </c>
      <c r="E6" s="72">
        <v>0</v>
      </c>
      <c r="F6" s="72">
        <v>3</v>
      </c>
      <c r="G6" s="72">
        <v>0</v>
      </c>
      <c r="H6" s="72">
        <v>9</v>
      </c>
      <c r="I6" s="73">
        <v>17</v>
      </c>
      <c r="J6" s="73">
        <v>37</v>
      </c>
      <c r="K6" s="73">
        <v>216.9</v>
      </c>
      <c r="L6" s="74" t="s">
        <v>70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B1" s="36" t="s">
        <v>5</v>
      </c>
    </row>
    <row r="2" spans="1:8">
      <c r="B2" s="36" t="s">
        <v>72</v>
      </c>
    </row>
    <row r="4" spans="1:8">
      <c r="A4" s="29" t="s">
        <v>73</v>
      </c>
      <c r="B4" s="29" t="s">
        <v>74</v>
      </c>
      <c r="C4" s="29" t="s">
        <v>75</v>
      </c>
      <c r="D4" s="29" t="s">
        <v>76</v>
      </c>
      <c r="E4" s="29" t="s">
        <v>77</v>
      </c>
      <c r="F4" s="29" t="s">
        <v>78</v>
      </c>
      <c r="G4" s="29" t="s">
        <v>79</v>
      </c>
      <c r="H4" s="29" t="s">
        <v>80</v>
      </c>
    </row>
    <row r="5" spans="1:8">
      <c r="A5" s="28">
        <v>0</v>
      </c>
      <c r="B5" s="28" t="s">
        <v>81</v>
      </c>
      <c r="C5" s="28" t="s">
        <v>82</v>
      </c>
      <c r="D5" s="28" t="s">
        <v>83</v>
      </c>
      <c r="E5" s="28" t="s">
        <v>10</v>
      </c>
      <c r="F5" s="28">
        <v>3</v>
      </c>
      <c r="G5" s="28">
        <v>36</v>
      </c>
      <c r="H5" s="28">
        <v>146.54520992299999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84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11</v>
      </c>
      <c r="C5" s="28" t="s">
        <v>16</v>
      </c>
      <c r="D5" s="28">
        <v>997</v>
      </c>
      <c r="E5" s="28" t="s">
        <v>92</v>
      </c>
      <c r="F5" s="28" t="s">
        <v>93</v>
      </c>
      <c r="G5" s="28" t="s">
        <v>94</v>
      </c>
      <c r="H5" s="28">
        <v>997</v>
      </c>
      <c r="I5" s="28">
        <v>994</v>
      </c>
      <c r="J5" s="28" t="s">
        <v>92</v>
      </c>
      <c r="K5" s="28">
        <v>20</v>
      </c>
      <c r="L5" s="28">
        <v>26.771015738599999</v>
      </c>
    </row>
    <row r="6" spans="1:12">
      <c r="A6" s="28">
        <v>1</v>
      </c>
      <c r="B6" s="28">
        <v>12</v>
      </c>
      <c r="C6" s="28" t="s">
        <v>95</v>
      </c>
      <c r="D6" s="28">
        <v>1280</v>
      </c>
      <c r="E6" s="28" t="s">
        <v>17</v>
      </c>
      <c r="F6" s="28" t="s">
        <v>93</v>
      </c>
      <c r="G6" s="28" t="s">
        <v>94</v>
      </c>
      <c r="H6" s="28">
        <v>997</v>
      </c>
      <c r="I6" s="28">
        <v>994</v>
      </c>
      <c r="J6" s="28" t="s">
        <v>92</v>
      </c>
      <c r="K6" s="28">
        <v>2</v>
      </c>
      <c r="L6" s="28">
        <v>0.31077351040000001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96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97</v>
      </c>
    </row>
    <row r="5" spans="1:12">
      <c r="A5" s="28">
        <v>0</v>
      </c>
      <c r="B5" s="28">
        <v>211</v>
      </c>
      <c r="C5" s="28" t="s">
        <v>98</v>
      </c>
      <c r="D5" s="28">
        <v>21121</v>
      </c>
      <c r="E5" s="28" t="s">
        <v>19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1</v>
      </c>
      <c r="L5" s="28">
        <v>0.17042996699999999</v>
      </c>
    </row>
    <row r="6" spans="1:12">
      <c r="A6" s="28">
        <v>1</v>
      </c>
      <c r="B6" s="28">
        <v>211</v>
      </c>
      <c r="C6" s="28" t="s">
        <v>98</v>
      </c>
      <c r="D6" s="28">
        <v>21122</v>
      </c>
      <c r="E6" s="28" t="s">
        <v>21</v>
      </c>
      <c r="F6" s="28" t="s">
        <v>93</v>
      </c>
      <c r="G6" s="28" t="s">
        <v>92</v>
      </c>
      <c r="H6" s="28">
        <v>997</v>
      </c>
      <c r="I6" s="28">
        <v>994</v>
      </c>
      <c r="J6" s="28" t="s">
        <v>92</v>
      </c>
      <c r="K6" s="28">
        <v>72</v>
      </c>
      <c r="L6" s="28">
        <v>31.6749835938</v>
      </c>
    </row>
    <row r="7" spans="1:12">
      <c r="A7" s="28">
        <v>2</v>
      </c>
      <c r="B7" s="28">
        <v>211</v>
      </c>
      <c r="C7" s="28" t="s">
        <v>98</v>
      </c>
      <c r="D7" s="28">
        <v>21124</v>
      </c>
      <c r="E7" s="28" t="s">
        <v>22</v>
      </c>
      <c r="F7" s="28" t="s">
        <v>93</v>
      </c>
      <c r="G7" s="28" t="s">
        <v>92</v>
      </c>
      <c r="H7" s="28">
        <v>997</v>
      </c>
      <c r="I7" s="28">
        <v>994</v>
      </c>
      <c r="J7" s="28" t="s">
        <v>92</v>
      </c>
      <c r="K7" s="28">
        <v>60</v>
      </c>
      <c r="L7" s="28">
        <v>75.275604109100001</v>
      </c>
    </row>
    <row r="8" spans="1:12">
      <c r="A8" s="28">
        <v>3</v>
      </c>
      <c r="B8" s="28">
        <v>212</v>
      </c>
      <c r="C8" s="28" t="s">
        <v>99</v>
      </c>
      <c r="D8" s="28">
        <v>2121</v>
      </c>
      <c r="E8" s="28" t="s">
        <v>23</v>
      </c>
      <c r="F8" s="28" t="s">
        <v>93</v>
      </c>
      <c r="G8" s="28" t="s">
        <v>92</v>
      </c>
      <c r="H8" s="28">
        <v>997</v>
      </c>
      <c r="I8" s="28">
        <v>994</v>
      </c>
      <c r="J8" s="28" t="s">
        <v>92</v>
      </c>
      <c r="K8" s="28">
        <v>2</v>
      </c>
      <c r="L8" s="28">
        <v>2.7291391846000002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100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97</v>
      </c>
    </row>
    <row r="5" spans="1:12">
      <c r="A5" s="28">
        <v>0</v>
      </c>
      <c r="B5" s="28">
        <v>211</v>
      </c>
      <c r="C5" s="28" t="s">
        <v>98</v>
      </c>
      <c r="D5" s="28">
        <v>21124</v>
      </c>
      <c r="E5" s="28" t="s">
        <v>22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6</v>
      </c>
      <c r="L5" s="28">
        <v>1.1857558363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101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97</v>
      </c>
    </row>
    <row r="5" spans="1:12">
      <c r="A5" s="28">
        <v>0</v>
      </c>
      <c r="B5" s="28">
        <v>22</v>
      </c>
      <c r="C5" s="28" t="s">
        <v>102</v>
      </c>
      <c r="D5" s="28">
        <v>221</v>
      </c>
      <c r="E5" s="28" t="s">
        <v>25</v>
      </c>
      <c r="F5" s="28" t="s">
        <v>93</v>
      </c>
      <c r="G5" s="28" t="s">
        <v>92</v>
      </c>
      <c r="H5" s="28">
        <v>997</v>
      </c>
      <c r="I5" s="28">
        <v>994</v>
      </c>
      <c r="J5" s="28" t="s">
        <v>92</v>
      </c>
      <c r="K5" s="28">
        <v>2</v>
      </c>
      <c r="L5" s="28">
        <v>10.135172749200001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103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2</v>
      </c>
      <c r="C5" s="28" t="s">
        <v>104</v>
      </c>
      <c r="D5" s="28">
        <v>23</v>
      </c>
      <c r="E5" s="28" t="s">
        <v>105</v>
      </c>
      <c r="F5" s="28" t="s">
        <v>106</v>
      </c>
      <c r="G5" s="28" t="s">
        <v>92</v>
      </c>
      <c r="H5" s="28">
        <v>997</v>
      </c>
      <c r="I5" s="28">
        <v>992</v>
      </c>
      <c r="J5" s="28" t="s">
        <v>92</v>
      </c>
      <c r="K5" s="28">
        <v>3</v>
      </c>
      <c r="L5" s="28">
        <v>58.000935265000003</v>
      </c>
    </row>
    <row r="6" spans="1:12">
      <c r="A6" s="28">
        <v>1</v>
      </c>
      <c r="B6" s="28">
        <v>2</v>
      </c>
      <c r="C6" s="28" t="s">
        <v>104</v>
      </c>
      <c r="D6" s="28">
        <v>24</v>
      </c>
      <c r="E6" s="28" t="s">
        <v>107</v>
      </c>
      <c r="F6" s="28" t="s">
        <v>106</v>
      </c>
      <c r="G6" s="28" t="s">
        <v>92</v>
      </c>
      <c r="H6" s="28">
        <v>997</v>
      </c>
      <c r="I6" s="28">
        <v>992</v>
      </c>
      <c r="J6" s="28" t="s">
        <v>92</v>
      </c>
      <c r="K6" s="28">
        <v>14</v>
      </c>
      <c r="L6" s="28">
        <v>976.07253407999997</v>
      </c>
    </row>
    <row r="7" spans="1:12">
      <c r="A7" s="28">
        <v>2</v>
      </c>
      <c r="B7" s="28">
        <v>3</v>
      </c>
      <c r="C7" s="28" t="s">
        <v>108</v>
      </c>
      <c r="D7" s="28">
        <v>31</v>
      </c>
      <c r="E7" s="28" t="s">
        <v>109</v>
      </c>
      <c r="F7" s="28" t="s">
        <v>106</v>
      </c>
      <c r="G7" s="28" t="s">
        <v>92</v>
      </c>
      <c r="H7" s="28">
        <v>997</v>
      </c>
      <c r="I7" s="28">
        <v>992</v>
      </c>
      <c r="J7" s="28" t="s">
        <v>92</v>
      </c>
      <c r="K7" s="28">
        <v>23</v>
      </c>
      <c r="L7" s="28">
        <v>4098.7325867999998</v>
      </c>
    </row>
    <row r="8" spans="1:12">
      <c r="A8" s="28">
        <v>3</v>
      </c>
      <c r="B8" s="28">
        <v>3</v>
      </c>
      <c r="C8" s="28" t="s">
        <v>108</v>
      </c>
      <c r="D8" s="28">
        <v>32</v>
      </c>
      <c r="E8" s="28" t="s">
        <v>27</v>
      </c>
      <c r="F8" s="28" t="s">
        <v>106</v>
      </c>
      <c r="G8" s="28" t="s">
        <v>92</v>
      </c>
      <c r="H8" s="28">
        <v>997</v>
      </c>
      <c r="I8" s="28">
        <v>992</v>
      </c>
      <c r="J8" s="28" t="s">
        <v>92</v>
      </c>
      <c r="K8" s="28">
        <v>15</v>
      </c>
      <c r="L8" s="28">
        <v>3345.9514269299998</v>
      </c>
    </row>
    <row r="9" spans="1:12">
      <c r="A9" s="28">
        <v>4</v>
      </c>
      <c r="B9" s="28">
        <v>3</v>
      </c>
      <c r="C9" s="28" t="s">
        <v>108</v>
      </c>
      <c r="D9" s="28">
        <v>33</v>
      </c>
      <c r="E9" s="28" t="s">
        <v>31</v>
      </c>
      <c r="F9" s="28" t="s">
        <v>106</v>
      </c>
      <c r="G9" s="28" t="s">
        <v>92</v>
      </c>
      <c r="H9" s="28">
        <v>997</v>
      </c>
      <c r="I9" s="28">
        <v>992</v>
      </c>
      <c r="J9" s="28" t="s">
        <v>92</v>
      </c>
      <c r="K9" s="28">
        <v>10</v>
      </c>
      <c r="L9" s="28">
        <v>1090.8280014500001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6" t="s">
        <v>5</v>
      </c>
    </row>
    <row r="2" spans="1:12">
      <c r="B2" s="36" t="s">
        <v>110</v>
      </c>
    </row>
    <row r="4" spans="1:12">
      <c r="A4" s="29" t="s">
        <v>73</v>
      </c>
      <c r="B4" s="29" t="s">
        <v>85</v>
      </c>
      <c r="C4" s="29" t="s">
        <v>86</v>
      </c>
      <c r="D4" s="29" t="s">
        <v>87</v>
      </c>
      <c r="E4" s="29" t="s">
        <v>88</v>
      </c>
      <c r="F4" s="29" t="s">
        <v>89</v>
      </c>
      <c r="G4" s="29" t="s">
        <v>77</v>
      </c>
      <c r="H4" s="29" t="s">
        <v>78</v>
      </c>
      <c r="I4" s="29" t="s">
        <v>90</v>
      </c>
      <c r="J4" s="29" t="s">
        <v>91</v>
      </c>
      <c r="K4" s="29" t="s">
        <v>79</v>
      </c>
      <c r="L4" s="29" t="s">
        <v>80</v>
      </c>
    </row>
    <row r="5" spans="1:12">
      <c r="A5" s="28">
        <v>0</v>
      </c>
      <c r="B5" s="28">
        <v>2</v>
      </c>
      <c r="C5" s="28" t="s">
        <v>104</v>
      </c>
      <c r="D5" s="28">
        <v>24</v>
      </c>
      <c r="E5" s="28" t="s">
        <v>107</v>
      </c>
      <c r="F5" s="28" t="s">
        <v>106</v>
      </c>
      <c r="G5" s="28" t="s">
        <v>92</v>
      </c>
      <c r="H5" s="28">
        <v>997</v>
      </c>
      <c r="I5" s="28">
        <v>992</v>
      </c>
      <c r="J5" s="28" t="s">
        <v>92</v>
      </c>
      <c r="K5" s="28">
        <v>1</v>
      </c>
      <c r="L5" s="28">
        <v>0.29446419889999997</v>
      </c>
    </row>
    <row r="6" spans="1:12">
      <c r="A6" s="28">
        <v>1</v>
      </c>
      <c r="B6" s="28">
        <v>3</v>
      </c>
      <c r="C6" s="28" t="s">
        <v>108</v>
      </c>
      <c r="D6" s="28">
        <v>31</v>
      </c>
      <c r="E6" s="28" t="s">
        <v>109</v>
      </c>
      <c r="F6" s="28" t="s">
        <v>106</v>
      </c>
      <c r="G6" s="28" t="s">
        <v>92</v>
      </c>
      <c r="H6" s="28">
        <v>997</v>
      </c>
      <c r="I6" s="28">
        <v>992</v>
      </c>
      <c r="J6" s="28" t="s">
        <v>92</v>
      </c>
      <c r="K6" s="28">
        <v>5</v>
      </c>
      <c r="L6" s="28">
        <v>51.246072263199999</v>
      </c>
    </row>
    <row r="7" spans="1:12">
      <c r="A7" s="28">
        <v>2</v>
      </c>
      <c r="B7" s="28">
        <v>3</v>
      </c>
      <c r="C7" s="28" t="s">
        <v>108</v>
      </c>
      <c r="D7" s="28">
        <v>32</v>
      </c>
      <c r="E7" s="28" t="s">
        <v>27</v>
      </c>
      <c r="F7" s="28" t="s">
        <v>106</v>
      </c>
      <c r="G7" s="28" t="s">
        <v>92</v>
      </c>
      <c r="H7" s="28">
        <v>997</v>
      </c>
      <c r="I7" s="28">
        <v>992</v>
      </c>
      <c r="J7" s="28" t="s">
        <v>92</v>
      </c>
      <c r="K7" s="28">
        <v>3</v>
      </c>
      <c r="L7" s="28">
        <v>95.004673430799997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Info_Delineation</vt:lpstr>
      <vt:lpstr>Delineation</vt:lpstr>
      <vt:lpstr>Pop_Statistics</vt:lpstr>
      <vt:lpstr>_observedEventA_v2_aoi</vt:lpstr>
      <vt:lpstr>_builtUpA_v1_aoi</vt:lpstr>
      <vt:lpstr>_transportationL_v1_aoi</vt:lpstr>
      <vt:lpstr>_transportationL_v1_aff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João Pedro Costa Roxo Laia</cp:lastModifiedBy>
  <cp:lastPrinted>2020-10-14T12:56:37Z</cp:lastPrinted>
  <dcterms:created xsi:type="dcterms:W3CDTF">2017-04-13T10:25:13Z</dcterms:created>
  <dcterms:modified xsi:type="dcterms:W3CDTF">2025-08-20T15:44:09Z</dcterms:modified>
</cp:coreProperties>
</file>