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36-AOI-04-DANILOVGRADNORTH\03MAPS_GRA\output\EMSR836\AOI04\GRA_PRODUCT\FCT\EMSR836_AOI04_GRA_PRODUCT_v1\20250819_GRA\"/>
    </mc:Choice>
  </mc:AlternateContent>
  <xr:revisionPtr revIDLastSave="0" documentId="13_ncr:1_{740E890E-B937-48F5-9CA9-310F08D79679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transportationL_m_v1_aoi" sheetId="6" r:id="rId6"/>
    <sheet name="_transportationL_m_v1_aff" sheetId="7" r:id="rId7"/>
    <sheet name="_facilitiesL_v1_aoi" sheetId="8" r:id="rId8"/>
    <sheet name="_naturalLandUseA_m_v1_aoi" sheetId="9" r:id="rId9"/>
    <sheet name="_naturalLandUseA_m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" l="1"/>
  <c r="H4" i="3"/>
  <c r="B47" i="2"/>
  <c r="B44" i="2"/>
  <c r="B27" i="2"/>
  <c r="B26" i="2"/>
</calcChain>
</file>

<file path=xl/sharedStrings.xml><?xml version="1.0" encoding="utf-8"?>
<sst xmlns="http://schemas.openxmlformats.org/spreadsheetml/2006/main" count="300" uniqueCount="118">
  <si>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</si>
  <si>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</si>
  <si>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</si>
  <si>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</si>
  <si>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</si>
  <si>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04 Danilovgrad North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</si>
  <si>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</si>
  <si>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</si>
  <si>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</si>
  <si>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</si>
  <si>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</si>
  <si>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</si>
  <si>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</si>
  <si>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</si>
  <si>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</si>
  <si>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</si>
  <si>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</si>
  <si>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</si>
  <si>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</si>
  <si>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</si>
  <si>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</si>
  <si>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</si>
  <si>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</si>
  <si>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</si>
  <si>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</si>
  <si>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</si>
  <si>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</si>
  <si>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</si>
  <si>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</si>
  <si>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</si>
  <si>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</si>
  <si>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</si>
  <si>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</si>
  <si>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</si>
  <si>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</si>
  <si>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</si>
  <si>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</si>
  <si>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</si>
  <si>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</si>
  <si>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</si>
  <si>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</si>
  <si>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</si>
  <si>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</si>
  <si>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</si>
  <si>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</si>
  <si>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</si>
  <si>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</si>
  <si>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</si>
  <si>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</si>
  <si>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</si>
  <si>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</si>
  <si>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</si>
  <si>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</si>
  <si>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Danilovgrad North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</si>
  <si>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</si>
  <si>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</si>
  <si>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</si>
  <si>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</si>
  <si>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</si>
  <si>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</si>
  <si>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</si>
  <si>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</si>
  <si>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</si>
  <si>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</si>
  <si>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</si>
  <si>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</si>
  <si>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</si>
  <si>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</si>
  <si>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</si>
  <si>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</si>
  <si>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</si>
  <si>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</si>
  <si>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</si>
  <si>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</si>
  <si>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</si>
  <si>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</si>
  <si>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</si>
  <si>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</si>
  <si>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</si>
  <si>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</si>
  <si>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</si>
  <si>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</si>
  <si>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</si>
  <si>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</si>
  <si>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</si>
  <si>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</si>
  <si>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</si>
  <si>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</si>
  <si>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</si>
  <si>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</si>
  <si>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</si>
  <si>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</si>
  <si>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</si>
  <si>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</si>
  <si>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</si>
  <si>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</si>
  <si>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</si>
  <si>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</si>
  <si>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</si>
  <si>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</si>
  <si>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</si>
  <si>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</si>
  <si>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</si>
  <si>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</si>
  <si>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</si>
  <si>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</si>
  <si>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</si>
  <si>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_facilitiesL_v1_aoi</t>
  </si>
  <si>
    <t>Pipelines, Communication and Electricity Lines</t>
  </si>
  <si>
    <t>_naturalLandUseA_m_v1_aoi</t>
  </si>
  <si>
    <t>Agricultural Areas</t>
  </si>
  <si>
    <t>Pastures</t>
  </si>
  <si>
    <t>Not Affected</t>
  </si>
  <si>
    <t>Heterogeneous agricultural areas</t>
  </si>
  <si>
    <t>Affected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</si>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</sst>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topLeftCell="A5" zoomScale="70" zoomScaleNormal="70" workbookViewId="0">
      <selection activeCell="I46" sqref="I46"/>
    </sheetView>
  </sheetViews>
  <sheetFormatPr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2"/>
      <c r="B1" s="32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3" t="s">
        <v>7</v>
      </c>
      <c r="D4" s="7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0" t="s">
        <v>13</v>
      </c>
      <c r="C5" s="20"/>
      <c r="D5" s="21" t="s">
        <v>14</v>
      </c>
      <c r="E5" s="69"/>
      <c r="F5" s="70"/>
      <c r="G5" s="71"/>
      <c r="H5" s="20"/>
      <c r="I5" s="22">
        <v>340.99361814500003</v>
      </c>
    </row>
    <row r="6" spans="1:11">
      <c r="B6" s="34" t="s">
        <v>15</v>
      </c>
      <c r="C6" s="35" t="s">
        <v>16</v>
      </c>
      <c r="D6" s="35"/>
      <c r="E6" s="72"/>
      <c r="F6" s="70"/>
      <c r="G6" s="71"/>
      <c r="H6" s="57" t="s">
        <v>17</v>
      </c>
      <c r="I6" s="56">
        <v>40</v>
      </c>
      <c r="J6" s="2"/>
      <c r="K6" s="2"/>
    </row>
    <row r="7" spans="1:11">
      <c r="B7" s="29" t="s">
        <v>18</v>
      </c>
      <c r="C7" s="36" t="s">
        <v>19</v>
      </c>
      <c r="D7" s="30" t="s">
        <v>14</v>
      </c>
      <c r="E7" s="31">
        <v>0</v>
      </c>
      <c r="F7" s="31">
        <v>0</v>
      </c>
      <c r="G7" s="31">
        <v>0</v>
      </c>
      <c r="H7" s="31">
        <v>0</v>
      </c>
      <c r="I7" s="31">
        <v>26.771015738500001</v>
      </c>
    </row>
    <row r="8" spans="1:11">
      <c r="B8" s="37"/>
      <c r="C8" s="38" t="s">
        <v>20</v>
      </c>
      <c r="D8" s="39" t="s">
        <v>14</v>
      </c>
      <c r="E8" s="40">
        <v>0</v>
      </c>
      <c r="F8" s="40">
        <v>0</v>
      </c>
      <c r="G8" s="40">
        <v>0</v>
      </c>
      <c r="H8" s="40">
        <v>0</v>
      </c>
      <c r="I8" s="40">
        <v>0.31077351040000001</v>
      </c>
    </row>
    <row r="9" spans="1:11">
      <c r="B9" s="29" t="s">
        <v>21</v>
      </c>
      <c r="C9" s="41" t="s">
        <v>22</v>
      </c>
      <c r="D9" s="30" t="s">
        <v>23</v>
      </c>
      <c r="E9" s="31">
        <v>0</v>
      </c>
      <c r="F9" s="31">
        <v>0</v>
      </c>
      <c r="G9" s="31">
        <v>0</v>
      </c>
      <c r="H9" s="31">
        <v>0</v>
      </c>
      <c r="I9" s="31">
        <v>0.1704299708</v>
      </c>
    </row>
    <row r="10" spans="1:11">
      <c r="B10" s="42"/>
      <c r="C10" s="43" t="s">
        <v>24</v>
      </c>
      <c r="D10" s="44" t="s">
        <v>23</v>
      </c>
      <c r="E10" s="45">
        <v>0</v>
      </c>
      <c r="F10" s="45">
        <v>0</v>
      </c>
      <c r="G10" s="45">
        <v>0</v>
      </c>
      <c r="H10" s="45">
        <v>0</v>
      </c>
      <c r="I10" s="45">
        <v>31.674984681000002</v>
      </c>
    </row>
    <row r="11" spans="1:11">
      <c r="B11" s="42"/>
      <c r="C11" s="43" t="s">
        <v>25</v>
      </c>
      <c r="D11" s="44" t="s">
        <v>23</v>
      </c>
      <c r="E11" s="45">
        <v>0</v>
      </c>
      <c r="F11" s="45">
        <v>0</v>
      </c>
      <c r="G11" s="45">
        <v>0</v>
      </c>
      <c r="H11" s="45">
        <v>0</v>
      </c>
      <c r="I11" s="45">
        <v>77.534848985300002</v>
      </c>
    </row>
    <row r="12" spans="1:11">
      <c r="B12" s="37"/>
      <c r="C12" s="38" t="s">
        <v>26</v>
      </c>
      <c r="D12" s="39" t="s">
        <v>23</v>
      </c>
      <c r="E12" s="40">
        <v>0</v>
      </c>
      <c r="F12" s="40">
        <v>0</v>
      </c>
      <c r="G12" s="40">
        <v>0</v>
      </c>
      <c r="H12" s="40">
        <v>0</v>
      </c>
      <c r="I12" s="40">
        <v>2.7291391846000002</v>
      </c>
    </row>
    <row r="13" spans="1:11">
      <c r="B13" s="46" t="s">
        <v>27</v>
      </c>
      <c r="C13" s="47" t="s">
        <v>28</v>
      </c>
      <c r="D13" s="48" t="s">
        <v>23</v>
      </c>
      <c r="E13" s="49">
        <v>0</v>
      </c>
      <c r="F13" s="49">
        <v>0</v>
      </c>
      <c r="G13" s="49">
        <v>0</v>
      </c>
      <c r="H13" s="49">
        <v>0</v>
      </c>
      <c r="I13" s="49">
        <v>10.135173332300001</v>
      </c>
    </row>
    <row r="14" spans="1:11">
      <c r="B14" s="50" t="s">
        <v>29</v>
      </c>
      <c r="C14" s="51" t="s">
        <v>30</v>
      </c>
      <c r="D14" s="30" t="s">
        <v>14</v>
      </c>
      <c r="E14" s="31"/>
      <c r="F14" s="31"/>
      <c r="G14" s="31"/>
      <c r="H14" s="31">
        <v>217.98511570599999</v>
      </c>
      <c r="I14" s="31">
        <v>3425.8977761299998</v>
      </c>
    </row>
    <row r="15" spans="1:11">
      <c r="B15" s="52"/>
      <c r="C15" s="53" t="s">
        <v>31</v>
      </c>
      <c r="D15" s="44" t="s">
        <v>14</v>
      </c>
      <c r="E15" s="45"/>
      <c r="F15" s="45"/>
      <c r="G15" s="45"/>
      <c r="H15" s="45">
        <v>122.35728900399999</v>
      </c>
      <c r="I15" s="45">
        <v>4364.8070952509997</v>
      </c>
    </row>
    <row r="16" spans="1:11">
      <c r="B16" s="52"/>
      <c r="C16" s="53" t="s">
        <v>32</v>
      </c>
      <c r="D16" s="44" t="s">
        <v>14</v>
      </c>
      <c r="E16" s="45"/>
      <c r="F16" s="45"/>
      <c r="G16" s="45"/>
      <c r="H16" s="45">
        <v>0.6511229597</v>
      </c>
      <c r="I16" s="45">
        <v>976.07258508359996</v>
      </c>
    </row>
    <row r="17" spans="1:19">
      <c r="B17" s="52"/>
      <c r="C17" s="53" t="s">
        <v>33</v>
      </c>
      <c r="D17" s="44" t="s">
        <v>14</v>
      </c>
      <c r="E17" s="45"/>
      <c r="F17" s="45"/>
      <c r="G17" s="45"/>
      <c r="H17" s="45">
        <v>0</v>
      </c>
      <c r="I17" s="45">
        <v>58.000935265099997</v>
      </c>
    </row>
    <row r="18" spans="1:19">
      <c r="B18" s="54"/>
      <c r="C18" s="55" t="s">
        <v>34</v>
      </c>
      <c r="D18" s="39" t="s">
        <v>14</v>
      </c>
      <c r="E18" s="40"/>
      <c r="F18" s="40"/>
      <c r="G18" s="40"/>
      <c r="H18" s="40">
        <v>0</v>
      </c>
      <c r="I18" s="40">
        <v>1147.4664560799999</v>
      </c>
    </row>
    <row r="19" spans="1:19">
      <c r="A19" s="23"/>
      <c r="B19" s="3"/>
      <c r="C19" s="5"/>
      <c r="D19" s="4"/>
      <c r="E19" s="18"/>
      <c r="F19" s="18"/>
      <c r="G19" s="18"/>
      <c r="J19" s="24"/>
    </row>
    <row r="20" spans="1:19">
      <c r="A20" s="23"/>
      <c r="B20" s="18" t="s">
        <v>35</v>
      </c>
      <c r="C20" s="5"/>
      <c r="D20" s="4"/>
      <c r="E20" s="18"/>
      <c r="F20" s="18"/>
      <c r="G20" s="18"/>
      <c r="J20" s="24"/>
    </row>
    <row r="21" spans="1:19">
      <c r="A21" s="23"/>
      <c r="B21" s="25" t="s">
        <v>36</v>
      </c>
      <c r="C21" s="26"/>
      <c r="D21" s="27"/>
      <c r="E21" s="25"/>
      <c r="F21" s="25"/>
      <c r="G21" s="25"/>
      <c r="H21" s="28"/>
      <c r="I21" s="28"/>
      <c r="J21" s="24"/>
    </row>
    <row r="22" spans="1:19">
      <c r="B22" s="3"/>
      <c r="C22" s="5"/>
      <c r="D22" s="4"/>
      <c r="E22" s="18"/>
      <c r="F22" s="18"/>
      <c r="G22" s="18"/>
    </row>
    <row r="23" spans="1:19">
      <c r="B23" s="3"/>
      <c r="C23" s="5"/>
      <c r="D23" s="4"/>
      <c r="E23" s="18"/>
      <c r="F23" s="18"/>
      <c r="G23" s="18"/>
    </row>
    <row r="24" spans="1:19">
      <c r="B24" s="58" t="s">
        <v>37</v>
      </c>
      <c r="C24" s="5"/>
      <c r="D24" s="4"/>
      <c r="E24" s="18"/>
      <c r="F24" s="18"/>
      <c r="G24" s="18"/>
    </row>
    <row r="25" spans="1:19">
      <c r="B25" s="18" t="s">
        <v>38</v>
      </c>
      <c r="C25" s="5"/>
      <c r="D25" s="4"/>
      <c r="E25" s="18"/>
      <c r="F25" s="18"/>
      <c r="G25" s="18"/>
    </row>
    <row r="26" spans="1:19">
      <c r="B26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5"/>
      <c r="D26" s="4"/>
      <c r="E26" s="18"/>
      <c r="F26" s="18"/>
      <c r="G26" s="18"/>
    </row>
    <row r="27" spans="1:19">
      <c r="B27" s="18" t="str">
        <f>CONCATENATE(CHAR(169)," European Union / Copernicus Emergency Management Service")</f>
        <v>© European Union / Copernicus Emergency Management Service</v>
      </c>
      <c r="C27" s="5"/>
      <c r="D27" s="4"/>
      <c r="E27" s="18"/>
      <c r="F27" s="18"/>
      <c r="G27" s="18"/>
      <c r="H27" s="60" t="s">
        <v>39</v>
      </c>
    </row>
    <row r="28" spans="1:19">
      <c r="B28" s="3"/>
      <c r="C28" s="5"/>
      <c r="D28" s="4"/>
      <c r="E28" s="18"/>
      <c r="F28" s="18"/>
      <c r="G28" s="18"/>
    </row>
    <row r="29" spans="1:19">
      <c r="B29" s="3"/>
      <c r="C29" s="5"/>
      <c r="D29" s="4"/>
      <c r="E29" s="18"/>
      <c r="F29" s="18"/>
      <c r="G29" s="18"/>
      <c r="S29" s="18"/>
    </row>
    <row r="30" spans="1:19">
      <c r="B30" s="58" t="s">
        <v>40</v>
      </c>
      <c r="C30" s="5"/>
      <c r="D30" s="4"/>
      <c r="E30" s="18"/>
      <c r="F30" s="18"/>
      <c r="G30" s="18"/>
      <c r="S30" s="18"/>
    </row>
    <row r="31" spans="1:19">
      <c r="B31" s="18" t="s">
        <v>41</v>
      </c>
      <c r="C31" s="5"/>
      <c r="D31" s="4"/>
      <c r="E31" s="18"/>
      <c r="F31" s="18"/>
      <c r="G31" s="18"/>
    </row>
    <row r="32" spans="1:19">
      <c r="B32" s="18" t="s">
        <v>42</v>
      </c>
      <c r="C32" s="6"/>
      <c r="D32" s="4"/>
      <c r="E32" s="18"/>
      <c r="F32" s="18"/>
      <c r="G32" s="18"/>
    </row>
    <row r="33" spans="2:7">
      <c r="B33" s="18" t="s">
        <v>43</v>
      </c>
      <c r="C33" s="6"/>
      <c r="D33" s="4"/>
      <c r="E33" s="18"/>
      <c r="F33" s="18"/>
      <c r="G33" s="18"/>
    </row>
    <row r="34" spans="2:7">
      <c r="B34" s="18" t="s">
        <v>44</v>
      </c>
      <c r="C34" s="6"/>
      <c r="D34" s="4"/>
      <c r="E34" s="18"/>
      <c r="F34" s="18"/>
      <c r="G34" s="18"/>
    </row>
    <row r="35" spans="2:7">
      <c r="B35" s="3"/>
      <c r="C35" s="6"/>
      <c r="D35" s="4"/>
      <c r="E35" s="18"/>
      <c r="F35" s="18"/>
      <c r="G35" s="18"/>
    </row>
    <row r="36" spans="2:7">
      <c r="B36" s="3"/>
      <c r="C36" s="6"/>
      <c r="D36" s="4"/>
      <c r="E36" s="18"/>
      <c r="F36" s="18"/>
      <c r="G36" s="18"/>
    </row>
    <row r="37" spans="2:7">
      <c r="B37" s="58" t="s">
        <v>45</v>
      </c>
      <c r="C37" s="6"/>
      <c r="D37" s="4"/>
      <c r="E37" s="18"/>
      <c r="F37" s="18"/>
      <c r="G37" s="18"/>
    </row>
    <row r="38" spans="2:7">
      <c r="B38" s="18" t="s">
        <v>46</v>
      </c>
      <c r="C38" s="6"/>
      <c r="D38" s="4"/>
      <c r="E38" s="18"/>
      <c r="F38" s="18"/>
      <c r="G38" s="18"/>
    </row>
    <row r="39" spans="2:7">
      <c r="B39" s="18" t="s">
        <v>47</v>
      </c>
      <c r="C39" s="6"/>
      <c r="D39" s="4"/>
      <c r="E39" s="18"/>
      <c r="F39" s="18"/>
      <c r="G39" s="18"/>
    </row>
    <row r="40" spans="2:7">
      <c r="B40" s="3"/>
      <c r="C40" s="6"/>
      <c r="D40" s="4"/>
      <c r="E40" s="18"/>
      <c r="F40" s="18"/>
      <c r="G40" s="18"/>
    </row>
    <row r="41" spans="2:7">
      <c r="B41" s="3"/>
      <c r="C41" s="6"/>
      <c r="D41" s="4"/>
      <c r="E41" s="18"/>
      <c r="F41" s="18"/>
      <c r="G41" s="18"/>
    </row>
    <row r="42" spans="2:7">
      <c r="B42" s="58" t="s">
        <v>48</v>
      </c>
      <c r="C42" s="6"/>
      <c r="D42" s="4"/>
      <c r="E42" s="18"/>
      <c r="F42" s="18"/>
      <c r="G42" s="18"/>
    </row>
    <row r="43" spans="2:7">
      <c r="B43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6"/>
      <c r="D43" s="4"/>
      <c r="E43" s="18"/>
      <c r="F43" s="18"/>
      <c r="G43" s="18"/>
    </row>
    <row r="44" spans="2:7">
      <c r="B44" s="1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6" spans="2:7">
      <c r="B46" s="18" t="s">
        <v>49</v>
      </c>
    </row>
    <row r="47" spans="2:7">
      <c r="B47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1:45">
      <c r="B49" s="18" t="s">
        <v>50</v>
      </c>
    </row>
    <row r="50" spans="1:45" s="77" customFormat="1">
      <c r="A50" s="75"/>
      <c r="B50" s="18" t="s">
        <v>51</v>
      </c>
      <c r="C50" s="76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</row>
    <row r="51" spans="1:45" s="77" customFormat="1">
      <c r="A51" s="75"/>
      <c r="B51" s="18" t="s">
        <v>52</v>
      </c>
      <c r="C51" s="76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29" customWidth="1"/>
  </cols>
  <sheetData>
    <row r="1" spans="1:12">
      <c r="A1" t="s">
        <v>53</v>
      </c>
    </row>
    <row r="3" spans="1:12" ht="26.4">
      <c r="A3" s="61" t="s">
        <v>54</v>
      </c>
      <c r="B3" s="61" t="s">
        <v>55</v>
      </c>
      <c r="C3" s="61" t="s">
        <v>56</v>
      </c>
      <c r="D3" s="61" t="s">
        <v>57</v>
      </c>
      <c r="E3" s="61" t="s">
        <v>58</v>
      </c>
      <c r="F3" s="61" t="s">
        <v>59</v>
      </c>
      <c r="G3" s="61" t="s">
        <v>60</v>
      </c>
      <c r="H3" s="61" t="s">
        <v>61</v>
      </c>
      <c r="I3" s="61" t="s">
        <v>62</v>
      </c>
      <c r="J3" s="61" t="s">
        <v>63</v>
      </c>
      <c r="K3" s="61" t="s">
        <v>64</v>
      </c>
      <c r="L3" s="61" t="s">
        <v>65</v>
      </c>
    </row>
    <row r="4" spans="1:12" ht="51">
      <c r="A4" s="62" t="s">
        <v>66</v>
      </c>
      <c r="B4" s="63" t="s">
        <v>67</v>
      </c>
      <c r="C4" s="63" t="s">
        <v>68</v>
      </c>
      <c r="D4" s="63" t="s">
        <v>69</v>
      </c>
      <c r="E4" s="63" t="s">
        <v>70</v>
      </c>
      <c r="F4" s="63" t="s">
        <v>71</v>
      </c>
      <c r="G4" s="63" t="s">
        <v>72</v>
      </c>
      <c r="H4" s="63" t="str">
        <f>HYPERLINK("https://www.worldpop.org", "WorldPop (www.worldpop.org)")</f>
        <v>WorldPop (www.worldpop.org)</v>
      </c>
      <c r="I4" s="63" t="s">
        <v>73</v>
      </c>
      <c r="J4" s="63" t="s">
        <v>73</v>
      </c>
      <c r="K4" s="63" t="s">
        <v>73</v>
      </c>
      <c r="L4" s="63" t="s">
        <v>74</v>
      </c>
    </row>
    <row r="5" spans="1:12">
      <c r="A5" s="64" t="s">
        <v>12</v>
      </c>
      <c r="B5" s="65">
        <v>40</v>
      </c>
      <c r="C5" s="66">
        <v>0</v>
      </c>
      <c r="D5" s="66">
        <v>4271</v>
      </c>
      <c r="E5" s="66">
        <v>0</v>
      </c>
      <c r="F5" s="66">
        <v>1001</v>
      </c>
      <c r="G5" s="66">
        <v>0</v>
      </c>
      <c r="H5" s="66">
        <v>1311</v>
      </c>
      <c r="I5" s="67">
        <v>946</v>
      </c>
      <c r="J5" s="67">
        <v>1449</v>
      </c>
      <c r="K5" s="67">
        <v>153.1</v>
      </c>
      <c r="L5" s="68" t="s">
        <v>75</v>
      </c>
    </row>
    <row r="6" spans="1:12">
      <c r="A6" s="64" t="s">
        <v>76</v>
      </c>
      <c r="B6" s="65">
        <v>0</v>
      </c>
      <c r="C6" s="66">
        <v>0</v>
      </c>
      <c r="D6" s="66">
        <v>161</v>
      </c>
      <c r="E6" s="66">
        <v>0</v>
      </c>
      <c r="F6" s="66">
        <v>9</v>
      </c>
      <c r="G6" s="66">
        <v>0</v>
      </c>
      <c r="H6" s="66">
        <v>22</v>
      </c>
      <c r="I6" s="67">
        <v>27</v>
      </c>
      <c r="J6" s="67">
        <v>55</v>
      </c>
      <c r="K6" s="67">
        <v>200.7</v>
      </c>
      <c r="L6" s="68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B1" s="33" t="s">
        <v>5</v>
      </c>
    </row>
    <row r="2" spans="1:8">
      <c r="B2" s="33" t="s">
        <v>77</v>
      </c>
    </row>
    <row r="4" spans="1:8">
      <c r="A4" s="19" t="s">
        <v>78</v>
      </c>
      <c r="B4" s="19" t="s">
        <v>79</v>
      </c>
      <c r="C4" s="19" t="s">
        <v>80</v>
      </c>
      <c r="D4" s="19" t="s">
        <v>81</v>
      </c>
      <c r="E4" s="19" t="s">
        <v>82</v>
      </c>
      <c r="F4" s="19" t="s">
        <v>83</v>
      </c>
      <c r="G4" s="19" t="s">
        <v>84</v>
      </c>
      <c r="H4" s="19" t="s">
        <v>85</v>
      </c>
    </row>
    <row r="5" spans="1:8">
      <c r="A5" s="18">
        <v>0</v>
      </c>
      <c r="B5" s="18" t="s">
        <v>86</v>
      </c>
      <c r="C5" s="18" t="s">
        <v>87</v>
      </c>
      <c r="D5" s="18" t="s">
        <v>88</v>
      </c>
      <c r="E5" s="18" t="s">
        <v>13</v>
      </c>
      <c r="F5" s="18">
        <v>5</v>
      </c>
      <c r="G5" s="18">
        <v>141</v>
      </c>
      <c r="H5" s="18">
        <v>340.99361814500003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89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18">
        <v>0</v>
      </c>
      <c r="B5" s="18">
        <v>12</v>
      </c>
      <c r="C5" s="18" t="s">
        <v>97</v>
      </c>
      <c r="D5" s="18">
        <v>1280</v>
      </c>
      <c r="E5" s="18" t="s">
        <v>20</v>
      </c>
      <c r="F5" s="18" t="s">
        <v>98</v>
      </c>
      <c r="G5" s="18" t="s">
        <v>99</v>
      </c>
      <c r="H5" s="18">
        <v>997</v>
      </c>
      <c r="I5" s="18">
        <v>994</v>
      </c>
      <c r="J5" s="18" t="s">
        <v>100</v>
      </c>
      <c r="K5" s="18">
        <v>2</v>
      </c>
      <c r="L5" s="18">
        <v>0.31077351040000001</v>
      </c>
    </row>
    <row r="6" spans="1:12">
      <c r="A6" s="18">
        <v>1</v>
      </c>
      <c r="B6" s="18">
        <v>11</v>
      </c>
      <c r="C6" s="18" t="s">
        <v>19</v>
      </c>
      <c r="D6" s="18">
        <v>997</v>
      </c>
      <c r="E6" s="18" t="s">
        <v>100</v>
      </c>
      <c r="F6" s="18" t="s">
        <v>98</v>
      </c>
      <c r="G6" s="18" t="s">
        <v>99</v>
      </c>
      <c r="H6" s="18">
        <v>997</v>
      </c>
      <c r="I6" s="18">
        <v>994</v>
      </c>
      <c r="J6" s="18" t="s">
        <v>100</v>
      </c>
      <c r="K6" s="18">
        <v>20</v>
      </c>
      <c r="L6" s="18">
        <v>26.771015738500001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101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102</v>
      </c>
    </row>
    <row r="5" spans="1:12">
      <c r="A5" s="18">
        <v>0</v>
      </c>
      <c r="B5" s="18">
        <v>211</v>
      </c>
      <c r="C5" s="18" t="s">
        <v>103</v>
      </c>
      <c r="D5" s="18">
        <v>21121</v>
      </c>
      <c r="E5" s="18" t="s">
        <v>22</v>
      </c>
      <c r="F5" s="18" t="s">
        <v>104</v>
      </c>
      <c r="G5" s="18" t="s">
        <v>100</v>
      </c>
      <c r="H5" s="18">
        <v>997</v>
      </c>
      <c r="I5" s="18">
        <v>994</v>
      </c>
      <c r="J5" s="18" t="s">
        <v>100</v>
      </c>
      <c r="K5" s="18">
        <v>1</v>
      </c>
      <c r="L5" s="18">
        <v>0.1704299708</v>
      </c>
    </row>
    <row r="6" spans="1:12">
      <c r="A6" s="18">
        <v>1</v>
      </c>
      <c r="B6" s="18">
        <v>211</v>
      </c>
      <c r="C6" s="18" t="s">
        <v>103</v>
      </c>
      <c r="D6" s="18">
        <v>21122</v>
      </c>
      <c r="E6" s="18" t="s">
        <v>24</v>
      </c>
      <c r="F6" s="18" t="s">
        <v>104</v>
      </c>
      <c r="G6" s="18" t="s">
        <v>100</v>
      </c>
      <c r="H6" s="18">
        <v>997</v>
      </c>
      <c r="I6" s="18">
        <v>994</v>
      </c>
      <c r="J6" s="18" t="s">
        <v>100</v>
      </c>
      <c r="K6" s="18">
        <v>72</v>
      </c>
      <c r="L6" s="18">
        <v>31.674984681000002</v>
      </c>
    </row>
    <row r="7" spans="1:12">
      <c r="A7" s="18">
        <v>2</v>
      </c>
      <c r="B7" s="18">
        <v>211</v>
      </c>
      <c r="C7" s="18" t="s">
        <v>103</v>
      </c>
      <c r="D7" s="18">
        <v>21124</v>
      </c>
      <c r="E7" s="18" t="s">
        <v>25</v>
      </c>
      <c r="F7" s="18" t="s">
        <v>104</v>
      </c>
      <c r="G7" s="18" t="s">
        <v>100</v>
      </c>
      <c r="H7" s="18">
        <v>997</v>
      </c>
      <c r="I7" s="18">
        <v>994</v>
      </c>
      <c r="J7" s="18" t="s">
        <v>100</v>
      </c>
      <c r="K7" s="18">
        <v>63</v>
      </c>
      <c r="L7" s="18">
        <v>77.534848985300002</v>
      </c>
    </row>
    <row r="8" spans="1:12">
      <c r="A8" s="18">
        <v>3</v>
      </c>
      <c r="B8" s="18">
        <v>212</v>
      </c>
      <c r="C8" s="18" t="s">
        <v>105</v>
      </c>
      <c r="D8" s="18">
        <v>2121</v>
      </c>
      <c r="E8" s="18" t="s">
        <v>26</v>
      </c>
      <c r="F8" s="18" t="s">
        <v>104</v>
      </c>
      <c r="G8" s="18" t="s">
        <v>100</v>
      </c>
      <c r="H8" s="18">
        <v>997</v>
      </c>
      <c r="I8" s="18">
        <v>994</v>
      </c>
      <c r="J8" s="18" t="s">
        <v>100</v>
      </c>
      <c r="K8" s="18">
        <v>2</v>
      </c>
      <c r="L8" s="18">
        <v>2.7291391846000002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106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102</v>
      </c>
    </row>
    <row r="5" spans="1:12">
      <c r="A5" s="18">
        <v>0</v>
      </c>
      <c r="B5" s="18">
        <v>211</v>
      </c>
      <c r="C5" s="18" t="s">
        <v>103</v>
      </c>
      <c r="D5" s="18">
        <v>21124</v>
      </c>
      <c r="E5" s="18" t="s">
        <v>25</v>
      </c>
      <c r="F5" s="18" t="s">
        <v>104</v>
      </c>
      <c r="G5" s="18" t="s">
        <v>100</v>
      </c>
      <c r="H5" s="18">
        <v>997</v>
      </c>
      <c r="I5" s="18">
        <v>994</v>
      </c>
      <c r="J5" s="18" t="s">
        <v>100</v>
      </c>
      <c r="K5" s="18">
        <v>8</v>
      </c>
      <c r="L5" s="18">
        <v>1.1614181378999999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107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102</v>
      </c>
    </row>
    <row r="5" spans="1:12">
      <c r="A5" s="18">
        <v>0</v>
      </c>
      <c r="B5" s="18">
        <v>22</v>
      </c>
      <c r="C5" s="18" t="s">
        <v>108</v>
      </c>
      <c r="D5" s="18">
        <v>221</v>
      </c>
      <c r="E5" s="18" t="s">
        <v>28</v>
      </c>
      <c r="F5" s="18" t="s">
        <v>98</v>
      </c>
      <c r="G5" s="18" t="s">
        <v>100</v>
      </c>
      <c r="H5" s="18">
        <v>997</v>
      </c>
      <c r="I5" s="18">
        <v>994</v>
      </c>
      <c r="J5" s="18" t="s">
        <v>100</v>
      </c>
      <c r="K5" s="18">
        <v>2</v>
      </c>
      <c r="L5" s="18">
        <v>10.135173332300001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109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18">
        <v>0</v>
      </c>
      <c r="B5" s="18">
        <v>2</v>
      </c>
      <c r="C5" s="18" t="s">
        <v>110</v>
      </c>
      <c r="D5" s="18">
        <v>23</v>
      </c>
      <c r="E5" s="18" t="s">
        <v>111</v>
      </c>
      <c r="F5" s="18" t="s">
        <v>112</v>
      </c>
      <c r="G5" s="18" t="s">
        <v>100</v>
      </c>
      <c r="H5" s="18">
        <v>997</v>
      </c>
      <c r="I5" s="18">
        <v>992</v>
      </c>
      <c r="J5" s="18" t="s">
        <v>100</v>
      </c>
      <c r="K5" s="18">
        <v>3</v>
      </c>
      <c r="L5" s="18">
        <v>58.000935265099997</v>
      </c>
    </row>
    <row r="6" spans="1:12">
      <c r="A6" s="18">
        <v>1</v>
      </c>
      <c r="B6" s="18">
        <v>2</v>
      </c>
      <c r="C6" s="18" t="s">
        <v>110</v>
      </c>
      <c r="D6" s="18">
        <v>24</v>
      </c>
      <c r="E6" s="18" t="s">
        <v>113</v>
      </c>
      <c r="F6" s="18" t="s">
        <v>114</v>
      </c>
      <c r="G6" s="18" t="s">
        <v>100</v>
      </c>
      <c r="H6" s="18">
        <v>5</v>
      </c>
      <c r="I6" s="18">
        <v>992</v>
      </c>
      <c r="J6" s="18" t="s">
        <v>100</v>
      </c>
      <c r="K6" s="18">
        <v>4</v>
      </c>
      <c r="L6" s="18">
        <v>0.65112432760000005</v>
      </c>
    </row>
    <row r="7" spans="1:12">
      <c r="A7" s="18">
        <v>2</v>
      </c>
      <c r="B7" s="18">
        <v>2</v>
      </c>
      <c r="C7" s="18" t="s">
        <v>110</v>
      </c>
      <c r="D7" s="18">
        <v>24</v>
      </c>
      <c r="E7" s="18" t="s">
        <v>113</v>
      </c>
      <c r="F7" s="18" t="s">
        <v>112</v>
      </c>
      <c r="G7" s="18" t="s">
        <v>100</v>
      </c>
      <c r="H7" s="18">
        <v>997</v>
      </c>
      <c r="I7" s="18">
        <v>992</v>
      </c>
      <c r="J7" s="18" t="s">
        <v>100</v>
      </c>
      <c r="K7" s="18">
        <v>14</v>
      </c>
      <c r="L7" s="18">
        <v>975.42146075599999</v>
      </c>
    </row>
    <row r="8" spans="1:12">
      <c r="A8" s="18">
        <v>3</v>
      </c>
      <c r="B8" s="18">
        <v>3</v>
      </c>
      <c r="C8" s="18" t="s">
        <v>115</v>
      </c>
      <c r="D8" s="18">
        <v>31</v>
      </c>
      <c r="E8" s="18" t="s">
        <v>116</v>
      </c>
      <c r="F8" s="18" t="s">
        <v>114</v>
      </c>
      <c r="G8" s="18" t="s">
        <v>100</v>
      </c>
      <c r="H8" s="18">
        <v>5</v>
      </c>
      <c r="I8" s="18">
        <v>992</v>
      </c>
      <c r="J8" s="18" t="s">
        <v>100</v>
      </c>
      <c r="K8" s="18">
        <v>197</v>
      </c>
      <c r="L8" s="18">
        <v>122.35734718099999</v>
      </c>
    </row>
    <row r="9" spans="1:12">
      <c r="A9" s="18">
        <v>4</v>
      </c>
      <c r="B9" s="18">
        <v>3</v>
      </c>
      <c r="C9" s="18" t="s">
        <v>115</v>
      </c>
      <c r="D9" s="18">
        <v>31</v>
      </c>
      <c r="E9" s="18" t="s">
        <v>116</v>
      </c>
      <c r="F9" s="18" t="s">
        <v>112</v>
      </c>
      <c r="G9" s="18" t="s">
        <v>100</v>
      </c>
      <c r="H9" s="18">
        <v>997</v>
      </c>
      <c r="I9" s="18">
        <v>992</v>
      </c>
      <c r="J9" s="18" t="s">
        <v>100</v>
      </c>
      <c r="K9" s="18">
        <v>23</v>
      </c>
      <c r="L9" s="18">
        <v>4242.4497480700002</v>
      </c>
    </row>
    <row r="10" spans="1:12">
      <c r="A10" s="18">
        <v>5</v>
      </c>
      <c r="B10" s="18">
        <v>3</v>
      </c>
      <c r="C10" s="18" t="s">
        <v>115</v>
      </c>
      <c r="D10" s="18">
        <v>32</v>
      </c>
      <c r="E10" s="18" t="s">
        <v>30</v>
      </c>
      <c r="F10" s="18" t="s">
        <v>114</v>
      </c>
      <c r="G10" s="18" t="s">
        <v>100</v>
      </c>
      <c r="H10" s="18">
        <v>5</v>
      </c>
      <c r="I10" s="18">
        <v>992</v>
      </c>
      <c r="J10" s="18" t="s">
        <v>100</v>
      </c>
      <c r="K10" s="18">
        <v>114</v>
      </c>
      <c r="L10" s="18">
        <v>217.98516013</v>
      </c>
    </row>
    <row r="11" spans="1:12">
      <c r="A11" s="18">
        <v>6</v>
      </c>
      <c r="B11" s="18">
        <v>3</v>
      </c>
      <c r="C11" s="18" t="s">
        <v>115</v>
      </c>
      <c r="D11" s="18">
        <v>32</v>
      </c>
      <c r="E11" s="18" t="s">
        <v>30</v>
      </c>
      <c r="F11" s="18" t="s">
        <v>112</v>
      </c>
      <c r="G11" s="18" t="s">
        <v>100</v>
      </c>
      <c r="H11" s="18">
        <v>997</v>
      </c>
      <c r="I11" s="18">
        <v>992</v>
      </c>
      <c r="J11" s="18" t="s">
        <v>100</v>
      </c>
      <c r="K11" s="18">
        <v>16</v>
      </c>
      <c r="L11" s="18">
        <v>3207.9126160000001</v>
      </c>
    </row>
    <row r="12" spans="1:12">
      <c r="A12" s="18">
        <v>7</v>
      </c>
      <c r="B12" s="18">
        <v>3</v>
      </c>
      <c r="C12" s="18" t="s">
        <v>115</v>
      </c>
      <c r="D12" s="18">
        <v>33</v>
      </c>
      <c r="E12" s="18" t="s">
        <v>34</v>
      </c>
      <c r="F12" s="18" t="s">
        <v>112</v>
      </c>
      <c r="G12" s="18" t="s">
        <v>100</v>
      </c>
      <c r="H12" s="18">
        <v>997</v>
      </c>
      <c r="I12" s="18">
        <v>992</v>
      </c>
      <c r="J12" s="18" t="s">
        <v>100</v>
      </c>
      <c r="K12" s="18">
        <v>12</v>
      </c>
      <c r="L12" s="18">
        <v>1147.4664560799999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>
      <selection activeCell="L9" activeCellId="1" sqref="L7 L9"/>
    </sheetView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117</v>
      </c>
    </row>
    <row r="4" spans="1:12">
      <c r="A4" s="19" t="s">
        <v>78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82</v>
      </c>
      <c r="H4" s="19" t="s">
        <v>83</v>
      </c>
      <c r="I4" s="19" t="s">
        <v>95</v>
      </c>
      <c r="J4" s="19" t="s">
        <v>96</v>
      </c>
      <c r="K4" s="19" t="s">
        <v>84</v>
      </c>
      <c r="L4" s="19" t="s">
        <v>85</v>
      </c>
    </row>
    <row r="5" spans="1:12">
      <c r="A5" s="18">
        <v>0</v>
      </c>
      <c r="B5" s="18">
        <v>2</v>
      </c>
      <c r="C5" s="18" t="s">
        <v>110</v>
      </c>
      <c r="D5" s="18">
        <v>24</v>
      </c>
      <c r="E5" s="18" t="s">
        <v>113</v>
      </c>
      <c r="F5" s="18" t="s">
        <v>114</v>
      </c>
      <c r="G5" s="18" t="s">
        <v>100</v>
      </c>
      <c r="H5" s="18">
        <v>5</v>
      </c>
      <c r="I5" s="18">
        <v>992</v>
      </c>
      <c r="J5" s="18" t="s">
        <v>100</v>
      </c>
      <c r="K5" s="18">
        <v>4</v>
      </c>
      <c r="L5" s="18">
        <v>0.6511229597</v>
      </c>
    </row>
    <row r="6" spans="1:12">
      <c r="A6" s="18">
        <v>1</v>
      </c>
      <c r="B6" s="18">
        <v>2</v>
      </c>
      <c r="C6" s="18" t="s">
        <v>110</v>
      </c>
      <c r="D6" s="18">
        <v>24</v>
      </c>
      <c r="E6" s="18" t="s">
        <v>113</v>
      </c>
      <c r="F6" s="18" t="s">
        <v>112</v>
      </c>
      <c r="G6" s="18" t="s">
        <v>100</v>
      </c>
      <c r="H6" s="18">
        <v>997</v>
      </c>
      <c r="I6" s="18">
        <v>992</v>
      </c>
      <c r="J6" s="18" t="s">
        <v>100</v>
      </c>
      <c r="K6" s="18">
        <v>1</v>
      </c>
      <c r="L6" s="18">
        <v>9.2320000000000001E-7</v>
      </c>
    </row>
    <row r="7" spans="1:12">
      <c r="A7" s="18">
        <v>2</v>
      </c>
      <c r="B7" s="18">
        <v>3</v>
      </c>
      <c r="C7" s="18" t="s">
        <v>115</v>
      </c>
      <c r="D7" s="18">
        <v>31</v>
      </c>
      <c r="E7" s="18" t="s">
        <v>116</v>
      </c>
      <c r="F7" s="18" t="s">
        <v>114</v>
      </c>
      <c r="G7" s="18" t="s">
        <v>100</v>
      </c>
      <c r="H7" s="18">
        <v>5</v>
      </c>
      <c r="I7" s="18">
        <v>992</v>
      </c>
      <c r="J7" s="18" t="s">
        <v>100</v>
      </c>
      <c r="K7" s="18">
        <v>197</v>
      </c>
      <c r="L7" s="18">
        <v>122.35728900399999</v>
      </c>
    </row>
    <row r="8" spans="1:12">
      <c r="A8" s="18">
        <v>3</v>
      </c>
      <c r="B8" s="18">
        <v>3</v>
      </c>
      <c r="C8" s="18" t="s">
        <v>115</v>
      </c>
      <c r="D8" s="18">
        <v>31</v>
      </c>
      <c r="E8" s="18" t="s">
        <v>116</v>
      </c>
      <c r="F8" s="18" t="s">
        <v>112</v>
      </c>
      <c r="G8" s="18" t="s">
        <v>100</v>
      </c>
      <c r="H8" s="18">
        <v>997</v>
      </c>
      <c r="I8" s="18">
        <v>992</v>
      </c>
      <c r="J8" s="18" t="s">
        <v>100</v>
      </c>
      <c r="K8" s="18">
        <v>6</v>
      </c>
      <c r="L8" s="18">
        <v>4.1810800000000003E-5</v>
      </c>
    </row>
    <row r="9" spans="1:12">
      <c r="A9" s="18">
        <v>4</v>
      </c>
      <c r="B9" s="18">
        <v>3</v>
      </c>
      <c r="C9" s="18" t="s">
        <v>115</v>
      </c>
      <c r="D9" s="18">
        <v>32</v>
      </c>
      <c r="E9" s="18" t="s">
        <v>30</v>
      </c>
      <c r="F9" s="18" t="s">
        <v>114</v>
      </c>
      <c r="G9" s="18" t="s">
        <v>100</v>
      </c>
      <c r="H9" s="18">
        <v>5</v>
      </c>
      <c r="I9" s="18">
        <v>992</v>
      </c>
      <c r="J9" s="18" t="s">
        <v>100</v>
      </c>
      <c r="K9" s="18">
        <v>114</v>
      </c>
      <c r="L9" s="18">
        <v>217.98511570599999</v>
      </c>
    </row>
    <row r="10" spans="1:12">
      <c r="A10" s="18">
        <v>5</v>
      </c>
      <c r="B10" s="18">
        <v>3</v>
      </c>
      <c r="C10" s="18" t="s">
        <v>115</v>
      </c>
      <c r="D10" s="18">
        <v>32</v>
      </c>
      <c r="E10" s="18" t="s">
        <v>30</v>
      </c>
      <c r="F10" s="18" t="s">
        <v>112</v>
      </c>
      <c r="G10" s="18" t="s">
        <v>100</v>
      </c>
      <c r="H10" s="18">
        <v>997</v>
      </c>
      <c r="I10" s="18">
        <v>992</v>
      </c>
      <c r="J10" s="18" t="s">
        <v>100</v>
      </c>
      <c r="K10" s="18">
        <v>5</v>
      </c>
      <c r="L10" s="18">
        <v>4.79127E-5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_builtUpA_v1_aoi</vt:lpstr>
      <vt:lpstr>_transportationL_m_v1_aoi</vt:lpstr>
      <vt:lpstr>_transportationL_m_v1_aff</vt:lpstr>
      <vt:lpstr>_facilitiesL_v1_aoi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Diogo Nóvoa</cp:lastModifiedBy>
  <cp:lastPrinted>2020-10-14T12:56:37Z</cp:lastPrinted>
  <dcterms:created xsi:type="dcterms:W3CDTF">2017-04-13T10:25:13Z</dcterms:created>
  <dcterms:modified xsi:type="dcterms:W3CDTF">2025-08-19T16:01:44Z</dcterms:modified>
</cp:coreProperties>
</file>