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36-AOI-04-DANILOVGRADNORTH\03MAPS_GRA\output\EMSR836\AOI04\GRA_PRODUCT\FCT\EMSR836_AOI04_GRA_PRODUCT_v2\20250825_GRA\"/>
    </mc:Choice>
  </mc:AlternateContent>
  <xr:revisionPtr revIDLastSave="0" documentId="13_ncr:1_{43FD9EE1-2474-4267-9647-35139483914C}" xr6:coauthVersionLast="47" xr6:coauthVersionMax="47" xr10:uidLastSave="{00000000-0000-0000-0000-000000000000}"/>
  <bookViews>
    <workbookView xWindow="-28920" yWindow="-255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2_aoi" sheetId="5" r:id="rId5"/>
    <sheet name="_builtUpP_m_v2_aff" sheetId="6" r:id="rId6"/>
    <sheet name="_transportationL_m_v1_aoi" sheetId="7" r:id="rId7"/>
    <sheet name="_transportationL_m_v1_aff" sheetId="8" r:id="rId8"/>
    <sheet name="_facilitiesL_v1_aoi" sheetId="9" r:id="rId9"/>
    <sheet name="_naturalLandUseA_m_v1_aoi" sheetId="10" r:id="rId10"/>
    <sheet name="_naturalLandUseA_m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B47" i="2"/>
  <c r="B44" i="2"/>
  <c r="B43" i="2"/>
  <c r="B27" i="2"/>
  <c r="B26" i="2"/>
</calcChain>
</file>

<file path=xl/sharedStrings.xml><?xml version="1.0" encoding="utf-8"?>
<sst xmlns="http://schemas.openxmlformats.org/spreadsheetml/2006/main" count="319" uniqueCount="122">
  <si>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</si>
  <si>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</si>
  <si>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</si>
  <si>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</si>
  <si>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</si>
  <si>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04 Danilovgrad North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</si>
  <si>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</si>
  <si>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</si>
  <si>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</si>
  <si>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</si>
  <si>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</si>
  <si>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</si>
  <si>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</si>
  <si>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</si>
  <si>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</si>
  <si>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</si>
  <si>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</si>
  <si>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</si>
  <si>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</si>
  <si>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Buildings used as places of worship and for religious activities</t>
  </si>
  <si>
    <t>No.</t>
  </si>
  <si>
    <t>Unclassified</t>
  </si>
  <si>
    <t>Transportation</t>
  </si>
  <si>
    <t>Secondary Road</t>
  </si>
  <si>
    <t>km</t>
  </si>
  <si>
    <t>Local Road</t>
  </si>
  <si>
    <t>Cart Track</t>
  </si>
  <si>
    <t>Long-distance railways</t>
  </si>
  <si>
    <t>Facilities</t>
  </si>
  <si>
    <t>Long-distance pipelines, communication and electricity lines</t>
  </si>
  <si>
    <t>Land use</t>
  </si>
  <si>
    <t>Shrub and/or herbaceous vegetation association</t>
  </si>
  <si>
    <t xml:space="preserve">Forests </t>
  </si>
  <si>
    <t xml:space="preserve">Heterogeneous agricultural areas </t>
  </si>
  <si>
    <t xml:space="preserve">Pastures 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</si>
  <si>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</si>
  <si>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</si>
  <si>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</si>
  <si>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</si>
  <si>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</si>
  <si>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</si>
  <si>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</si>
  <si>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</si>
  <si>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</si>
  <si>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</si>
  <si>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</si>
  <si>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</si>
  <si>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</si>
  <si>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</si>
  <si>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</si>
  <si>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</si>
  <si>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</si>
  <si>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</si>
  <si>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</si>
  <si>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04 Danilovgrad North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</si>
  <si>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</si>
  <si>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</si>
  <si>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</si>
  <si>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</si>
  <si>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</si>
  <si>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</si>
  <si>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</si>
  <si>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</si>
  <si>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</si>
  <si>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</si>
  <si>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</si>
  <si>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</si>
  <si>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</si>
  <si>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</si>
  <si>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</si>
  <si>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</si>
  <si>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</si>
  <si>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</si>
  <si>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</si>
  <si>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</si>
  <si>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</si>
  <si>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</si>
  <si>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</si>
  <si>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</si>
  <si>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</si>
  <si>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</si>
  <si>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</si>
  <si>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</si>
  <si>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</si>
  <si>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</si>
  <si>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</si>
  <si>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</si>
  <si>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</si>
  <si>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</si>
  <si>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</si>
  <si>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_builtUpP_m_v2_aoi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</si>
  <si>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</si>
  <si>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</si>
  <si>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</si>
  <si>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</si>
  <si>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</si>
  <si>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</si>
  <si>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</si>
  <si>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</si>
  <si>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</si>
  <si>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</si>
  <si>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</si>
  <si>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</si>
  <si>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</si>
  <si>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_builtUpP_m_v2_aff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</si>
  <si>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</si>
  <si>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</si>
  <si>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</si>
  <si>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</si>
  <si>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</si>
  <si>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</si>
  <si>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_facilitiesL_v1_aoi</t>
  </si>
  <si>
    <t>Pipelines, Communication and Electricity Lines</t>
  </si>
  <si>
    <t>_naturalLandUseA_m_v1_aoi</t>
  </si>
  <si>
    <t>Agricultural Areas</t>
  </si>
  <si>
    <t>Pastures</t>
  </si>
  <si>
    <t>Not Affected</t>
  </si>
  <si>
    <t>Heterogeneous agricultural areas</t>
  </si>
  <si>
    <t>Forests and Semi-natural Areas</t>
  </si>
  <si>
    <t>Forests</t>
  </si>
  <si>
    <t>Affected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</si>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</sst>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7" fontId="12" fillId="0" borderId="5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1"/>
  <sheetViews>
    <sheetView showGridLines="0" tabSelected="1" zoomScaleNormal="100" workbookViewId="0">
      <selection activeCell="C51" sqref="C51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2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5" t="s">
        <v>7</v>
      </c>
      <c r="D4" s="76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0" t="s">
        <v>13</v>
      </c>
      <c r="C5" s="20"/>
      <c r="D5" s="21" t="s">
        <v>14</v>
      </c>
      <c r="E5" s="71"/>
      <c r="F5" s="72"/>
      <c r="G5" s="73"/>
      <c r="H5" s="20"/>
      <c r="I5" s="22">
        <v>340.99361814500003</v>
      </c>
    </row>
    <row r="6" spans="1:11">
      <c r="B6" s="34" t="s">
        <v>15</v>
      </c>
      <c r="C6" s="35" t="s">
        <v>16</v>
      </c>
      <c r="D6" s="35"/>
      <c r="E6" s="74"/>
      <c r="F6" s="72"/>
      <c r="G6" s="73"/>
      <c r="H6" s="59" t="s">
        <v>17</v>
      </c>
      <c r="I6" s="58">
        <v>40</v>
      </c>
      <c r="J6" s="2"/>
      <c r="K6" s="2"/>
    </row>
    <row r="7" spans="1:11">
      <c r="B7" s="29" t="s">
        <v>18</v>
      </c>
      <c r="C7" s="36" t="s">
        <v>19</v>
      </c>
      <c r="D7" s="30" t="s">
        <v>20</v>
      </c>
      <c r="E7" s="37">
        <v>0</v>
      </c>
      <c r="F7" s="37">
        <v>0</v>
      </c>
      <c r="G7" s="37">
        <v>0</v>
      </c>
      <c r="H7" s="37">
        <v>0</v>
      </c>
      <c r="I7" s="37">
        <v>1</v>
      </c>
    </row>
    <row r="8" spans="1:11">
      <c r="B8" s="38"/>
      <c r="C8" s="39" t="s">
        <v>21</v>
      </c>
      <c r="D8" s="40" t="s">
        <v>20</v>
      </c>
      <c r="E8" s="41">
        <v>0</v>
      </c>
      <c r="F8" s="41">
        <v>0</v>
      </c>
      <c r="G8" s="41">
        <v>7</v>
      </c>
      <c r="H8" s="41">
        <v>7</v>
      </c>
      <c r="I8" s="41">
        <v>154</v>
      </c>
    </row>
    <row r="9" spans="1:11">
      <c r="B9" s="29" t="s">
        <v>22</v>
      </c>
      <c r="C9" s="42" t="s">
        <v>23</v>
      </c>
      <c r="D9" s="30" t="s">
        <v>24</v>
      </c>
      <c r="E9" s="31">
        <v>0</v>
      </c>
      <c r="F9" s="31">
        <v>0</v>
      </c>
      <c r="G9" s="31">
        <v>0</v>
      </c>
      <c r="H9" s="31">
        <v>0</v>
      </c>
      <c r="I9" s="31">
        <v>0.1704299708</v>
      </c>
    </row>
    <row r="10" spans="1:11">
      <c r="B10" s="43"/>
      <c r="C10" s="44" t="s">
        <v>25</v>
      </c>
      <c r="D10" s="45" t="s">
        <v>24</v>
      </c>
      <c r="E10" s="46">
        <v>0</v>
      </c>
      <c r="F10" s="46">
        <v>0</v>
      </c>
      <c r="G10" s="46">
        <v>0</v>
      </c>
      <c r="H10" s="46">
        <v>0</v>
      </c>
      <c r="I10" s="46">
        <v>31.674984681000002</v>
      </c>
    </row>
    <row r="11" spans="1:11">
      <c r="B11" s="43"/>
      <c r="C11" s="44" t="s">
        <v>26</v>
      </c>
      <c r="D11" s="45" t="s">
        <v>24</v>
      </c>
      <c r="E11" s="46">
        <v>0</v>
      </c>
      <c r="F11" s="46">
        <v>0</v>
      </c>
      <c r="G11" s="46">
        <v>0</v>
      </c>
      <c r="H11" s="46">
        <v>0</v>
      </c>
      <c r="I11" s="46">
        <v>77.534848985300002</v>
      </c>
    </row>
    <row r="12" spans="1:11">
      <c r="B12" s="38"/>
      <c r="C12" s="39" t="s">
        <v>27</v>
      </c>
      <c r="D12" s="40" t="s">
        <v>24</v>
      </c>
      <c r="E12" s="47">
        <v>0</v>
      </c>
      <c r="F12" s="47">
        <v>0</v>
      </c>
      <c r="G12" s="47">
        <v>0</v>
      </c>
      <c r="H12" s="47">
        <v>0</v>
      </c>
      <c r="I12" s="47">
        <v>2.7291391846000002</v>
      </c>
    </row>
    <row r="13" spans="1:11">
      <c r="B13" s="48" t="s">
        <v>28</v>
      </c>
      <c r="C13" s="49" t="s">
        <v>29</v>
      </c>
      <c r="D13" s="50" t="s">
        <v>24</v>
      </c>
      <c r="E13" s="51">
        <v>0</v>
      </c>
      <c r="F13" s="51">
        <v>0</v>
      </c>
      <c r="G13" s="51">
        <v>0</v>
      </c>
      <c r="H13" s="51">
        <v>0</v>
      </c>
      <c r="I13" s="51">
        <v>10.135173332300001</v>
      </c>
    </row>
    <row r="14" spans="1:11">
      <c r="B14" s="52" t="s">
        <v>30</v>
      </c>
      <c r="C14" s="53" t="s">
        <v>31</v>
      </c>
      <c r="D14" s="30" t="s">
        <v>14</v>
      </c>
      <c r="E14" s="31"/>
      <c r="F14" s="31"/>
      <c r="G14" s="31"/>
      <c r="H14" s="31">
        <v>217.98515974399999</v>
      </c>
      <c r="I14" s="31">
        <v>3425.8978167882001</v>
      </c>
    </row>
    <row r="15" spans="1:11">
      <c r="B15" s="54"/>
      <c r="C15" s="55" t="s">
        <v>32</v>
      </c>
      <c r="D15" s="45" t="s">
        <v>14</v>
      </c>
      <c r="E15" s="46"/>
      <c r="F15" s="46"/>
      <c r="G15" s="46"/>
      <c r="H15" s="46">
        <v>122.35733062760001</v>
      </c>
      <c r="I15" s="46">
        <v>4364.8070498590996</v>
      </c>
    </row>
    <row r="16" spans="1:11">
      <c r="B16" s="54"/>
      <c r="C16" s="55" t="s">
        <v>33</v>
      </c>
      <c r="D16" s="45" t="s">
        <v>14</v>
      </c>
      <c r="E16" s="46"/>
      <c r="F16" s="46"/>
      <c r="G16" s="46"/>
      <c r="H16" s="46">
        <v>0.65112785289999997</v>
      </c>
      <c r="I16" s="46">
        <v>976.07258982400003</v>
      </c>
    </row>
    <row r="17" spans="1:10">
      <c r="B17" s="54"/>
      <c r="C17" s="55" t="s">
        <v>34</v>
      </c>
      <c r="D17" s="45" t="s">
        <v>14</v>
      </c>
      <c r="E17" s="46"/>
      <c r="F17" s="46"/>
      <c r="G17" s="46"/>
      <c r="H17" s="46">
        <v>0</v>
      </c>
      <c r="I17" s="46">
        <v>58.000935265099997</v>
      </c>
    </row>
    <row r="18" spans="1:10">
      <c r="B18" s="56"/>
      <c r="C18" s="57" t="s">
        <v>35</v>
      </c>
      <c r="D18" s="40" t="s">
        <v>14</v>
      </c>
      <c r="E18" s="47"/>
      <c r="F18" s="47"/>
      <c r="G18" s="47"/>
      <c r="H18" s="47">
        <v>0</v>
      </c>
      <c r="I18" s="47">
        <v>1147.4664560799999</v>
      </c>
    </row>
    <row r="19" spans="1:10">
      <c r="A19" s="23"/>
      <c r="B19" s="3"/>
      <c r="C19" s="5"/>
      <c r="D19" s="4"/>
      <c r="E19" s="18"/>
      <c r="F19" s="18"/>
      <c r="G19" s="18"/>
      <c r="J19" s="24"/>
    </row>
    <row r="20" spans="1:10">
      <c r="A20" s="23"/>
      <c r="B20" s="18" t="s">
        <v>36</v>
      </c>
      <c r="C20" s="5"/>
      <c r="D20" s="4"/>
      <c r="E20" s="18"/>
      <c r="F20" s="18"/>
      <c r="G20" s="18"/>
      <c r="J20" s="24"/>
    </row>
    <row r="21" spans="1:10">
      <c r="A21" s="23"/>
      <c r="B21" s="25" t="s">
        <v>37</v>
      </c>
      <c r="C21" s="26"/>
      <c r="D21" s="27"/>
      <c r="E21" s="25"/>
      <c r="F21" s="25"/>
      <c r="G21" s="25"/>
      <c r="H21" s="28"/>
      <c r="I21" s="28"/>
      <c r="J21" s="24"/>
    </row>
    <row r="22" spans="1:10">
      <c r="B22" s="3"/>
      <c r="C22" s="5"/>
      <c r="D22" s="4"/>
      <c r="E22" s="18"/>
      <c r="F22" s="18"/>
      <c r="G22" s="18"/>
    </row>
    <row r="23" spans="1:10">
      <c r="B23" s="3"/>
      <c r="C23" s="5"/>
      <c r="D23" s="4"/>
      <c r="E23" s="18"/>
      <c r="F23" s="18"/>
      <c r="G23" s="18"/>
    </row>
    <row r="24" spans="1:10">
      <c r="B24" s="60" t="s">
        <v>38</v>
      </c>
      <c r="C24" s="5"/>
      <c r="D24" s="4"/>
      <c r="E24" s="18"/>
      <c r="F24" s="18"/>
      <c r="G24" s="18"/>
    </row>
    <row r="25" spans="1:10">
      <c r="B25" s="18" t="s">
        <v>39</v>
      </c>
      <c r="C25" s="5"/>
      <c r="D25" s="4"/>
      <c r="E25" s="18"/>
      <c r="F25" s="18"/>
      <c r="G25" s="18"/>
    </row>
    <row r="26" spans="1:10">
      <c r="B26" s="6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6" s="5"/>
      <c r="D26" s="4"/>
      <c r="E26" s="18"/>
      <c r="F26" s="18"/>
      <c r="G26" s="18"/>
    </row>
    <row r="27" spans="1:10">
      <c r="B27" s="18" t="str">
        <f>CONCATENATE(CHAR(169)," European Union / Copernicus Emergency Management Service")</f>
        <v>© European Union / Copernicus Emergency Management Service</v>
      </c>
      <c r="C27" s="5"/>
      <c r="D27" s="4"/>
      <c r="E27" s="18"/>
      <c r="F27" s="18"/>
      <c r="G27" s="18"/>
      <c r="H27" s="62" t="s">
        <v>40</v>
      </c>
    </row>
    <row r="28" spans="1:10">
      <c r="B28" s="3"/>
      <c r="C28" s="5"/>
      <c r="D28" s="4"/>
      <c r="E28" s="18"/>
      <c r="F28" s="18"/>
      <c r="G28" s="18"/>
    </row>
    <row r="29" spans="1:10">
      <c r="B29" s="3"/>
      <c r="C29" s="5"/>
      <c r="D29" s="4"/>
      <c r="E29" s="18"/>
      <c r="F29" s="18"/>
      <c r="G29" s="18"/>
    </row>
    <row r="30" spans="1:10">
      <c r="B30" s="60" t="s">
        <v>41</v>
      </c>
      <c r="C30" s="5"/>
      <c r="D30" s="4"/>
      <c r="E30" s="18"/>
      <c r="F30" s="18"/>
      <c r="G30" s="18"/>
    </row>
    <row r="31" spans="1:10">
      <c r="B31" s="18" t="s">
        <v>42</v>
      </c>
      <c r="C31" s="5"/>
      <c r="D31" s="4"/>
      <c r="E31" s="18"/>
      <c r="F31" s="18"/>
      <c r="G31" s="18"/>
    </row>
    <row r="32" spans="1:10">
      <c r="B32" s="18" t="s">
        <v>43</v>
      </c>
      <c r="C32" s="6"/>
      <c r="D32" s="4"/>
      <c r="E32" s="18"/>
      <c r="F32" s="18"/>
      <c r="G32" s="18"/>
    </row>
    <row r="33" spans="2:7">
      <c r="B33" s="18" t="s">
        <v>44</v>
      </c>
      <c r="C33" s="6"/>
      <c r="D33" s="4"/>
      <c r="E33" s="18"/>
      <c r="F33" s="18"/>
      <c r="G33" s="18"/>
    </row>
    <row r="34" spans="2:7">
      <c r="B34" s="18" t="s">
        <v>45</v>
      </c>
      <c r="C34" s="6"/>
      <c r="D34" s="4"/>
      <c r="E34" s="18"/>
      <c r="F34" s="18"/>
      <c r="G34" s="18"/>
    </row>
    <row r="35" spans="2:7">
      <c r="B35" s="3"/>
      <c r="C35" s="6"/>
      <c r="D35" s="4"/>
      <c r="E35" s="18"/>
      <c r="F35" s="18"/>
      <c r="G35" s="18"/>
    </row>
    <row r="36" spans="2:7">
      <c r="B36" s="3"/>
      <c r="C36" s="6"/>
      <c r="D36" s="4"/>
      <c r="E36" s="18"/>
      <c r="F36" s="18"/>
      <c r="G36" s="18"/>
    </row>
    <row r="37" spans="2:7">
      <c r="B37" s="60" t="s">
        <v>46</v>
      </c>
      <c r="C37" s="6"/>
      <c r="D37" s="4"/>
      <c r="E37" s="18"/>
      <c r="F37" s="18"/>
      <c r="G37" s="18"/>
    </row>
    <row r="38" spans="2:7">
      <c r="B38" s="18" t="s">
        <v>47</v>
      </c>
      <c r="C38" s="6"/>
      <c r="D38" s="4"/>
      <c r="E38" s="18"/>
      <c r="F38" s="18"/>
      <c r="G38" s="18"/>
    </row>
    <row r="39" spans="2:7">
      <c r="B39" s="18" t="s">
        <v>48</v>
      </c>
      <c r="C39" s="6"/>
      <c r="D39" s="4"/>
      <c r="E39" s="18"/>
      <c r="F39" s="18"/>
      <c r="G39" s="18"/>
    </row>
    <row r="40" spans="2:7">
      <c r="B40" s="3"/>
      <c r="C40" s="6"/>
      <c r="D40" s="4"/>
      <c r="E40" s="18"/>
      <c r="F40" s="18"/>
      <c r="G40" s="18"/>
    </row>
    <row r="41" spans="2:7">
      <c r="B41" s="3"/>
      <c r="C41" s="6"/>
      <c r="D41" s="4"/>
      <c r="E41" s="18"/>
      <c r="F41" s="18"/>
      <c r="G41" s="18"/>
    </row>
    <row r="42" spans="2:7">
      <c r="B42" s="60" t="s">
        <v>49</v>
      </c>
      <c r="C42" s="6"/>
      <c r="D42" s="4"/>
      <c r="E42" s="18"/>
      <c r="F42" s="18"/>
      <c r="G42" s="18"/>
    </row>
    <row r="43" spans="2:7">
      <c r="B43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3" s="6"/>
      <c r="D43" s="4"/>
      <c r="E43" s="18"/>
      <c r="F43" s="18"/>
      <c r="G43" s="18"/>
    </row>
    <row r="44" spans="2:7">
      <c r="B44" s="1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6" spans="2:7">
      <c r="B46" s="18" t="s">
        <v>50</v>
      </c>
    </row>
    <row r="47" spans="2:7">
      <c r="B47" s="1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9" spans="2:2">
      <c r="B49" s="18" t="s">
        <v>51</v>
      </c>
    </row>
    <row r="50" spans="2:2">
      <c r="B50" s="77" t="s">
        <v>52</v>
      </c>
    </row>
    <row r="51" spans="2:2">
      <c r="B51" s="77" t="s">
        <v>53</v>
      </c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9" customWidth="1"/>
  </cols>
  <sheetData>
    <row r="1" spans="1:12">
      <c r="A1" t="s">
        <v>54</v>
      </c>
    </row>
    <row r="3" spans="1:12" ht="25.5">
      <c r="A3" s="63" t="s">
        <v>55</v>
      </c>
      <c r="B3" s="63" t="s">
        <v>56</v>
      </c>
      <c r="C3" s="63" t="s">
        <v>57</v>
      </c>
      <c r="D3" s="63" t="s">
        <v>58</v>
      </c>
      <c r="E3" s="63" t="s">
        <v>59</v>
      </c>
      <c r="F3" s="63" t="s">
        <v>60</v>
      </c>
      <c r="G3" s="63" t="s">
        <v>61</v>
      </c>
      <c r="H3" s="63" t="s">
        <v>62</v>
      </c>
      <c r="I3" s="63" t="s">
        <v>63</v>
      </c>
      <c r="J3" s="63" t="s">
        <v>64</v>
      </c>
      <c r="K3" s="63" t="s">
        <v>65</v>
      </c>
      <c r="L3" s="63" t="s">
        <v>66</v>
      </c>
    </row>
    <row r="4" spans="1:12" ht="56.25">
      <c r="A4" s="64" t="s">
        <v>67</v>
      </c>
      <c r="B4" s="65" t="s">
        <v>68</v>
      </c>
      <c r="C4" s="65" t="s">
        <v>69</v>
      </c>
      <c r="D4" s="65" t="s">
        <v>70</v>
      </c>
      <c r="E4" s="65" t="s">
        <v>71</v>
      </c>
      <c r="F4" s="65" t="s">
        <v>72</v>
      </c>
      <c r="G4" s="65" t="s">
        <v>73</v>
      </c>
      <c r="H4" s="65" t="str">
        <f>HYPERLINK("https://www.worldpop.org", "WorldPop (www.worldpop.org)")</f>
        <v>WorldPop (www.worldpop.org)</v>
      </c>
      <c r="I4" s="65" t="s">
        <v>74</v>
      </c>
      <c r="J4" s="65" t="s">
        <v>74</v>
      </c>
      <c r="K4" s="65" t="s">
        <v>74</v>
      </c>
      <c r="L4" s="65" t="s">
        <v>75</v>
      </c>
    </row>
    <row r="5" spans="1:12">
      <c r="A5" s="66" t="s">
        <v>12</v>
      </c>
      <c r="B5" s="67">
        <v>40</v>
      </c>
      <c r="C5" s="68">
        <v>0</v>
      </c>
      <c r="D5" s="68">
        <v>4271</v>
      </c>
      <c r="E5" s="68">
        <v>0</v>
      </c>
      <c r="F5" s="68">
        <v>1001</v>
      </c>
      <c r="G5" s="68">
        <v>0</v>
      </c>
      <c r="H5" s="68">
        <v>1311</v>
      </c>
      <c r="I5" s="69">
        <v>946</v>
      </c>
      <c r="J5" s="69">
        <v>1449</v>
      </c>
      <c r="K5" s="69">
        <v>153.1</v>
      </c>
      <c r="L5" s="70" t="s">
        <v>76</v>
      </c>
    </row>
    <row r="6" spans="1:12">
      <c r="A6" s="66" t="s">
        <v>77</v>
      </c>
      <c r="B6" s="67">
        <v>0</v>
      </c>
      <c r="C6" s="68">
        <v>0</v>
      </c>
      <c r="D6" s="68">
        <v>161</v>
      </c>
      <c r="E6" s="68">
        <v>0</v>
      </c>
      <c r="F6" s="68">
        <v>9</v>
      </c>
      <c r="G6" s="68">
        <v>0</v>
      </c>
      <c r="H6" s="68">
        <v>22</v>
      </c>
      <c r="I6" s="69">
        <v>27</v>
      </c>
      <c r="J6" s="69">
        <v>55</v>
      </c>
      <c r="K6" s="69">
        <v>200.7</v>
      </c>
      <c r="L6" s="70" t="s">
        <v>76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3" t="s">
        <v>5</v>
      </c>
    </row>
    <row r="2" spans="1:8">
      <c r="B2" s="33" t="s">
        <v>78</v>
      </c>
    </row>
    <row r="4" spans="1:8">
      <c r="A4" s="19" t="s">
        <v>79</v>
      </c>
      <c r="B4" s="19" t="s">
        <v>80</v>
      </c>
      <c r="C4" s="19" t="s">
        <v>81</v>
      </c>
      <c r="D4" s="19" t="s">
        <v>82</v>
      </c>
      <c r="E4" s="19" t="s">
        <v>83</v>
      </c>
      <c r="F4" s="19" t="s">
        <v>84</v>
      </c>
      <c r="G4" s="19" t="s">
        <v>85</v>
      </c>
      <c r="H4" s="19" t="s">
        <v>86</v>
      </c>
    </row>
    <row r="5" spans="1:8">
      <c r="A5" s="18">
        <v>0</v>
      </c>
      <c r="B5" s="18" t="s">
        <v>87</v>
      </c>
      <c r="C5" s="18" t="s">
        <v>88</v>
      </c>
      <c r="D5" s="18" t="s">
        <v>89</v>
      </c>
      <c r="E5" s="18" t="s">
        <v>13</v>
      </c>
      <c r="F5" s="18">
        <v>5</v>
      </c>
      <c r="G5" s="18">
        <v>141</v>
      </c>
      <c r="H5" s="18">
        <v>340.99361814500003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90</v>
      </c>
    </row>
    <row r="4" spans="1:12">
      <c r="A4" s="19" t="s">
        <v>79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83</v>
      </c>
      <c r="H4" s="19" t="s">
        <v>84</v>
      </c>
      <c r="I4" s="19" t="s">
        <v>96</v>
      </c>
      <c r="J4" s="19" t="s">
        <v>97</v>
      </c>
      <c r="K4" s="19" t="s">
        <v>85</v>
      </c>
      <c r="L4" s="19" t="s">
        <v>98</v>
      </c>
    </row>
    <row r="5" spans="1:12">
      <c r="A5" s="18">
        <v>0</v>
      </c>
      <c r="B5" s="18">
        <v>12</v>
      </c>
      <c r="C5" s="18" t="s">
        <v>99</v>
      </c>
      <c r="D5" s="18">
        <v>1272</v>
      </c>
      <c r="E5" s="18" t="s">
        <v>19</v>
      </c>
      <c r="F5" s="18" t="s">
        <v>100</v>
      </c>
      <c r="G5" s="18" t="s">
        <v>101</v>
      </c>
      <c r="H5" s="18">
        <v>997</v>
      </c>
      <c r="I5" s="18">
        <v>994</v>
      </c>
      <c r="J5" s="18" t="s">
        <v>102</v>
      </c>
      <c r="K5" s="18">
        <v>1</v>
      </c>
      <c r="L5" s="18">
        <v>1</v>
      </c>
    </row>
    <row r="6" spans="1:12">
      <c r="A6" s="18">
        <v>1</v>
      </c>
      <c r="B6" s="18">
        <v>995</v>
      </c>
      <c r="C6" s="18" t="s">
        <v>21</v>
      </c>
      <c r="D6" s="18">
        <v>997</v>
      </c>
      <c r="E6" s="18" t="s">
        <v>102</v>
      </c>
      <c r="F6" s="18" t="s">
        <v>100</v>
      </c>
      <c r="G6" s="18" t="s">
        <v>101</v>
      </c>
      <c r="H6" s="18">
        <v>997</v>
      </c>
      <c r="I6" s="18">
        <v>994</v>
      </c>
      <c r="J6" s="18" t="s">
        <v>102</v>
      </c>
      <c r="K6" s="18">
        <v>147</v>
      </c>
      <c r="L6" s="18">
        <v>147</v>
      </c>
    </row>
    <row r="7" spans="1:12">
      <c r="A7" s="18">
        <v>2</v>
      </c>
      <c r="B7" s="18">
        <v>995</v>
      </c>
      <c r="C7" s="18" t="s">
        <v>21</v>
      </c>
      <c r="D7" s="18">
        <v>997</v>
      </c>
      <c r="E7" s="18" t="s">
        <v>102</v>
      </c>
      <c r="F7" s="18" t="s">
        <v>103</v>
      </c>
      <c r="G7" s="18" t="s">
        <v>101</v>
      </c>
      <c r="H7" s="18">
        <v>5</v>
      </c>
      <c r="I7" s="18">
        <v>5</v>
      </c>
      <c r="J7" s="18" t="s">
        <v>102</v>
      </c>
      <c r="K7" s="18">
        <v>1</v>
      </c>
      <c r="L7" s="18">
        <v>1</v>
      </c>
    </row>
    <row r="8" spans="1:12">
      <c r="A8" s="18">
        <v>3</v>
      </c>
      <c r="B8" s="18">
        <v>995</v>
      </c>
      <c r="C8" s="18" t="s">
        <v>21</v>
      </c>
      <c r="D8" s="18">
        <v>997</v>
      </c>
      <c r="E8" s="18" t="s">
        <v>102</v>
      </c>
      <c r="F8" s="18" t="s">
        <v>103</v>
      </c>
      <c r="G8" s="18" t="s">
        <v>101</v>
      </c>
      <c r="H8" s="18">
        <v>5</v>
      </c>
      <c r="I8" s="18">
        <v>994</v>
      </c>
      <c r="J8" s="18" t="s">
        <v>102</v>
      </c>
      <c r="K8" s="18">
        <v>6</v>
      </c>
      <c r="L8" s="18">
        <v>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104</v>
      </c>
    </row>
    <row r="4" spans="1:12">
      <c r="A4" s="19" t="s">
        <v>79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83</v>
      </c>
      <c r="H4" s="19" t="s">
        <v>84</v>
      </c>
      <c r="I4" s="19" t="s">
        <v>96</v>
      </c>
      <c r="J4" s="19" t="s">
        <v>97</v>
      </c>
      <c r="K4" s="19" t="s">
        <v>85</v>
      </c>
      <c r="L4" s="19" t="s">
        <v>98</v>
      </c>
    </row>
    <row r="5" spans="1:12">
      <c r="A5" s="18">
        <v>0</v>
      </c>
      <c r="B5" s="18">
        <v>995</v>
      </c>
      <c r="C5" s="18" t="s">
        <v>21</v>
      </c>
      <c r="D5" s="18">
        <v>997</v>
      </c>
      <c r="E5" s="18" t="s">
        <v>102</v>
      </c>
      <c r="F5" s="18" t="s">
        <v>103</v>
      </c>
      <c r="G5" s="18" t="s">
        <v>101</v>
      </c>
      <c r="H5" s="18">
        <v>5</v>
      </c>
      <c r="I5" s="18">
        <v>994</v>
      </c>
      <c r="J5" s="18" t="s">
        <v>102</v>
      </c>
      <c r="K5" s="18">
        <v>5</v>
      </c>
      <c r="L5" s="18">
        <v>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105</v>
      </c>
    </row>
    <row r="4" spans="1:12">
      <c r="A4" s="19" t="s">
        <v>79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83</v>
      </c>
      <c r="H4" s="19" t="s">
        <v>84</v>
      </c>
      <c r="I4" s="19" t="s">
        <v>96</v>
      </c>
      <c r="J4" s="19" t="s">
        <v>97</v>
      </c>
      <c r="K4" s="19" t="s">
        <v>85</v>
      </c>
      <c r="L4" s="19" t="s">
        <v>106</v>
      </c>
    </row>
    <row r="5" spans="1:12">
      <c r="A5" s="18">
        <v>0</v>
      </c>
      <c r="B5" s="18">
        <v>211</v>
      </c>
      <c r="C5" s="18" t="s">
        <v>107</v>
      </c>
      <c r="D5" s="18">
        <v>21121</v>
      </c>
      <c r="E5" s="18" t="s">
        <v>23</v>
      </c>
      <c r="F5" s="18" t="s">
        <v>108</v>
      </c>
      <c r="G5" s="18" t="s">
        <v>102</v>
      </c>
      <c r="H5" s="18">
        <v>997</v>
      </c>
      <c r="I5" s="18">
        <v>994</v>
      </c>
      <c r="J5" s="18" t="s">
        <v>102</v>
      </c>
      <c r="K5" s="18">
        <v>1</v>
      </c>
      <c r="L5" s="18">
        <v>0.1704299708</v>
      </c>
    </row>
    <row r="6" spans="1:12">
      <c r="A6" s="18">
        <v>1</v>
      </c>
      <c r="B6" s="18">
        <v>211</v>
      </c>
      <c r="C6" s="18" t="s">
        <v>107</v>
      </c>
      <c r="D6" s="18">
        <v>21122</v>
      </c>
      <c r="E6" s="18" t="s">
        <v>25</v>
      </c>
      <c r="F6" s="18" t="s">
        <v>108</v>
      </c>
      <c r="G6" s="18" t="s">
        <v>102</v>
      </c>
      <c r="H6" s="18">
        <v>997</v>
      </c>
      <c r="I6" s="18">
        <v>994</v>
      </c>
      <c r="J6" s="18" t="s">
        <v>102</v>
      </c>
      <c r="K6" s="18">
        <v>72</v>
      </c>
      <c r="L6" s="18">
        <v>31.674984681000002</v>
      </c>
    </row>
    <row r="7" spans="1:12">
      <c r="A7" s="18">
        <v>2</v>
      </c>
      <c r="B7" s="18">
        <v>211</v>
      </c>
      <c r="C7" s="18" t="s">
        <v>107</v>
      </c>
      <c r="D7" s="18">
        <v>21124</v>
      </c>
      <c r="E7" s="18" t="s">
        <v>26</v>
      </c>
      <c r="F7" s="18" t="s">
        <v>108</v>
      </c>
      <c r="G7" s="18" t="s">
        <v>102</v>
      </c>
      <c r="H7" s="18">
        <v>997</v>
      </c>
      <c r="I7" s="18">
        <v>994</v>
      </c>
      <c r="J7" s="18" t="s">
        <v>102</v>
      </c>
      <c r="K7" s="18">
        <v>63</v>
      </c>
      <c r="L7" s="18">
        <v>77.534848985300002</v>
      </c>
    </row>
    <row r="8" spans="1:12">
      <c r="A8" s="18">
        <v>3</v>
      </c>
      <c r="B8" s="18">
        <v>212</v>
      </c>
      <c r="C8" s="18" t="s">
        <v>109</v>
      </c>
      <c r="D8" s="18">
        <v>2121</v>
      </c>
      <c r="E8" s="18" t="s">
        <v>27</v>
      </c>
      <c r="F8" s="18" t="s">
        <v>108</v>
      </c>
      <c r="G8" s="18" t="s">
        <v>102</v>
      </c>
      <c r="H8" s="18">
        <v>997</v>
      </c>
      <c r="I8" s="18">
        <v>994</v>
      </c>
      <c r="J8" s="18" t="s">
        <v>102</v>
      </c>
      <c r="K8" s="18">
        <v>2</v>
      </c>
      <c r="L8" s="18">
        <v>2.7291391846000002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110</v>
      </c>
    </row>
    <row r="4" spans="1:12">
      <c r="A4" s="19" t="s">
        <v>79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83</v>
      </c>
      <c r="H4" s="19" t="s">
        <v>84</v>
      </c>
      <c r="I4" s="19" t="s">
        <v>96</v>
      </c>
      <c r="J4" s="19" t="s">
        <v>97</v>
      </c>
      <c r="K4" s="19" t="s">
        <v>85</v>
      </c>
      <c r="L4" s="19" t="s">
        <v>106</v>
      </c>
    </row>
    <row r="5" spans="1:12">
      <c r="A5" s="18">
        <v>0</v>
      </c>
      <c r="B5" s="18">
        <v>211</v>
      </c>
      <c r="C5" s="18" t="s">
        <v>107</v>
      </c>
      <c r="D5" s="18">
        <v>21124</v>
      </c>
      <c r="E5" s="18" t="s">
        <v>26</v>
      </c>
      <c r="F5" s="18" t="s">
        <v>108</v>
      </c>
      <c r="G5" s="18" t="s">
        <v>102</v>
      </c>
      <c r="H5" s="18">
        <v>997</v>
      </c>
      <c r="I5" s="18">
        <v>994</v>
      </c>
      <c r="J5" s="18" t="s">
        <v>102</v>
      </c>
      <c r="K5" s="18">
        <v>8</v>
      </c>
      <c r="L5" s="18">
        <v>1.1614181378999999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111</v>
      </c>
    </row>
    <row r="4" spans="1:12">
      <c r="A4" s="19" t="s">
        <v>79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83</v>
      </c>
      <c r="H4" s="19" t="s">
        <v>84</v>
      </c>
      <c r="I4" s="19" t="s">
        <v>96</v>
      </c>
      <c r="J4" s="19" t="s">
        <v>97</v>
      </c>
      <c r="K4" s="19" t="s">
        <v>85</v>
      </c>
      <c r="L4" s="19" t="s">
        <v>106</v>
      </c>
    </row>
    <row r="5" spans="1:12">
      <c r="A5" s="18">
        <v>0</v>
      </c>
      <c r="B5" s="18">
        <v>22</v>
      </c>
      <c r="C5" s="18" t="s">
        <v>112</v>
      </c>
      <c r="D5" s="18">
        <v>221</v>
      </c>
      <c r="E5" s="18" t="s">
        <v>29</v>
      </c>
      <c r="F5" s="18" t="s">
        <v>100</v>
      </c>
      <c r="G5" s="18" t="s">
        <v>102</v>
      </c>
      <c r="H5" s="18">
        <v>997</v>
      </c>
      <c r="I5" s="18">
        <v>994</v>
      </c>
      <c r="J5" s="18" t="s">
        <v>102</v>
      </c>
      <c r="K5" s="18">
        <v>2</v>
      </c>
      <c r="L5" s="18">
        <v>10.135173332300001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>
      <selection activeCell="L5" sqref="L5:L11"/>
    </sheetView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113</v>
      </c>
    </row>
    <row r="4" spans="1:12">
      <c r="A4" s="19" t="s">
        <v>79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83</v>
      </c>
      <c r="H4" s="19" t="s">
        <v>84</v>
      </c>
      <c r="I4" s="19" t="s">
        <v>96</v>
      </c>
      <c r="J4" s="19" t="s">
        <v>97</v>
      </c>
      <c r="K4" s="19" t="s">
        <v>85</v>
      </c>
      <c r="L4" s="19" t="s">
        <v>86</v>
      </c>
    </row>
    <row r="5" spans="1:12">
      <c r="A5" s="18">
        <v>0</v>
      </c>
      <c r="B5" s="18">
        <v>2</v>
      </c>
      <c r="C5" s="18" t="s">
        <v>114</v>
      </c>
      <c r="D5" s="18">
        <v>23</v>
      </c>
      <c r="E5" s="18" t="s">
        <v>115</v>
      </c>
      <c r="F5" s="18" t="s">
        <v>116</v>
      </c>
      <c r="G5" s="18" t="s">
        <v>102</v>
      </c>
      <c r="H5" s="18">
        <v>997</v>
      </c>
      <c r="I5" s="18">
        <v>992</v>
      </c>
      <c r="J5" s="18" t="s">
        <v>102</v>
      </c>
      <c r="K5" s="18">
        <v>3</v>
      </c>
      <c r="L5" s="18">
        <v>58.000935265099997</v>
      </c>
    </row>
    <row r="6" spans="1:12">
      <c r="A6" s="18">
        <v>1</v>
      </c>
      <c r="B6" s="18">
        <v>2</v>
      </c>
      <c r="C6" s="18" t="s">
        <v>114</v>
      </c>
      <c r="D6" s="18">
        <v>24</v>
      </c>
      <c r="E6" s="18" t="s">
        <v>117</v>
      </c>
      <c r="F6" s="18" t="s">
        <v>116</v>
      </c>
      <c r="G6" s="18" t="s">
        <v>102</v>
      </c>
      <c r="H6" s="18">
        <v>997</v>
      </c>
      <c r="I6" s="18">
        <v>992</v>
      </c>
      <c r="J6" s="18" t="s">
        <v>102</v>
      </c>
      <c r="K6" s="18">
        <v>14</v>
      </c>
      <c r="L6" s="18">
        <v>976.07258982400003</v>
      </c>
    </row>
    <row r="7" spans="1:12">
      <c r="A7" s="18">
        <v>2</v>
      </c>
      <c r="B7" s="18">
        <v>3</v>
      </c>
      <c r="C7" s="18" t="s">
        <v>118</v>
      </c>
      <c r="D7" s="18">
        <v>31</v>
      </c>
      <c r="E7" s="18" t="s">
        <v>119</v>
      </c>
      <c r="F7" s="18" t="s">
        <v>120</v>
      </c>
      <c r="G7" s="18" t="s">
        <v>102</v>
      </c>
      <c r="H7" s="18">
        <v>5</v>
      </c>
      <c r="I7" s="18">
        <v>992</v>
      </c>
      <c r="J7" s="18" t="s">
        <v>102</v>
      </c>
      <c r="K7" s="18">
        <v>1</v>
      </c>
      <c r="L7" s="18">
        <v>0.11441091909999999</v>
      </c>
    </row>
    <row r="8" spans="1:12">
      <c r="A8" s="18">
        <v>3</v>
      </c>
      <c r="B8" s="18">
        <v>3</v>
      </c>
      <c r="C8" s="18" t="s">
        <v>118</v>
      </c>
      <c r="D8" s="18">
        <v>31</v>
      </c>
      <c r="E8" s="18" t="s">
        <v>119</v>
      </c>
      <c r="F8" s="18" t="s">
        <v>116</v>
      </c>
      <c r="G8" s="18" t="s">
        <v>102</v>
      </c>
      <c r="H8" s="18">
        <v>997</v>
      </c>
      <c r="I8" s="18">
        <v>992</v>
      </c>
      <c r="J8" s="18" t="s">
        <v>102</v>
      </c>
      <c r="K8" s="18">
        <v>23</v>
      </c>
      <c r="L8" s="18">
        <v>4364.6926389399996</v>
      </c>
    </row>
    <row r="9" spans="1:12">
      <c r="A9" s="18">
        <v>4</v>
      </c>
      <c r="B9" s="18">
        <v>3</v>
      </c>
      <c r="C9" s="18" t="s">
        <v>118</v>
      </c>
      <c r="D9" s="18">
        <v>32</v>
      </c>
      <c r="E9" s="18" t="s">
        <v>31</v>
      </c>
      <c r="F9" s="18" t="s">
        <v>120</v>
      </c>
      <c r="G9" s="18" t="s">
        <v>102</v>
      </c>
      <c r="H9" s="18">
        <v>5</v>
      </c>
      <c r="I9" s="18">
        <v>992</v>
      </c>
      <c r="J9" s="18" t="s">
        <v>102</v>
      </c>
      <c r="K9" s="18">
        <v>2</v>
      </c>
      <c r="L9" s="18">
        <v>9.2557798199999999E-2</v>
      </c>
    </row>
    <row r="10" spans="1:12">
      <c r="A10" s="18">
        <v>5</v>
      </c>
      <c r="B10" s="18">
        <v>3</v>
      </c>
      <c r="C10" s="18" t="s">
        <v>118</v>
      </c>
      <c r="D10" s="18">
        <v>32</v>
      </c>
      <c r="E10" s="18" t="s">
        <v>31</v>
      </c>
      <c r="F10" s="18" t="s">
        <v>116</v>
      </c>
      <c r="G10" s="18" t="s">
        <v>102</v>
      </c>
      <c r="H10" s="18">
        <v>997</v>
      </c>
      <c r="I10" s="18">
        <v>992</v>
      </c>
      <c r="J10" s="18" t="s">
        <v>102</v>
      </c>
      <c r="K10" s="18">
        <v>16</v>
      </c>
      <c r="L10" s="18">
        <v>3425.8052589899999</v>
      </c>
    </row>
    <row r="11" spans="1:12">
      <c r="A11" s="18">
        <v>6</v>
      </c>
      <c r="B11" s="18">
        <v>3</v>
      </c>
      <c r="C11" s="18" t="s">
        <v>118</v>
      </c>
      <c r="D11" s="18">
        <v>33</v>
      </c>
      <c r="E11" s="18" t="s">
        <v>35</v>
      </c>
      <c r="F11" s="18" t="s">
        <v>116</v>
      </c>
      <c r="G11" s="18" t="s">
        <v>102</v>
      </c>
      <c r="H11" s="18">
        <v>997</v>
      </c>
      <c r="I11" s="18">
        <v>992</v>
      </c>
      <c r="J11" s="18" t="s">
        <v>102</v>
      </c>
      <c r="K11" s="18">
        <v>12</v>
      </c>
      <c r="L11" s="18">
        <v>1147.4664560799999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>
      <selection activeCell="L5" sqref="L5"/>
    </sheetView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121</v>
      </c>
    </row>
    <row r="4" spans="1:12">
      <c r="A4" s="19" t="s">
        <v>79</v>
      </c>
      <c r="B4" s="19" t="s">
        <v>91</v>
      </c>
      <c r="C4" s="19" t="s">
        <v>92</v>
      </c>
      <c r="D4" s="19" t="s">
        <v>93</v>
      </c>
      <c r="E4" s="19" t="s">
        <v>94</v>
      </c>
      <c r="F4" s="19" t="s">
        <v>95</v>
      </c>
      <c r="G4" s="19" t="s">
        <v>83</v>
      </c>
      <c r="H4" s="19" t="s">
        <v>84</v>
      </c>
      <c r="I4" s="19" t="s">
        <v>96</v>
      </c>
      <c r="J4" s="19" t="s">
        <v>97</v>
      </c>
      <c r="K4" s="19" t="s">
        <v>85</v>
      </c>
      <c r="L4" s="19" t="s">
        <v>86</v>
      </c>
    </row>
    <row r="5" spans="1:12">
      <c r="A5" s="18">
        <v>0</v>
      </c>
      <c r="B5" s="18">
        <v>2</v>
      </c>
      <c r="C5" s="18" t="s">
        <v>114</v>
      </c>
      <c r="D5" s="18">
        <v>24</v>
      </c>
      <c r="E5" s="18" t="s">
        <v>117</v>
      </c>
      <c r="F5" s="18" t="s">
        <v>116</v>
      </c>
      <c r="G5" s="18" t="s">
        <v>102</v>
      </c>
      <c r="H5" s="18">
        <v>997</v>
      </c>
      <c r="I5" s="18">
        <v>992</v>
      </c>
      <c r="J5" s="18" t="s">
        <v>102</v>
      </c>
      <c r="K5" s="18">
        <v>1</v>
      </c>
      <c r="L5" s="18">
        <v>0.65112785289999997</v>
      </c>
    </row>
    <row r="6" spans="1:12">
      <c r="A6" s="18">
        <v>1</v>
      </c>
      <c r="B6" s="18">
        <v>3</v>
      </c>
      <c r="C6" s="18" t="s">
        <v>118</v>
      </c>
      <c r="D6" s="18">
        <v>31</v>
      </c>
      <c r="E6" s="18" t="s">
        <v>119</v>
      </c>
      <c r="F6" s="18" t="s">
        <v>120</v>
      </c>
      <c r="G6" s="18" t="s">
        <v>102</v>
      </c>
      <c r="H6" s="18">
        <v>5</v>
      </c>
      <c r="I6" s="18">
        <v>992</v>
      </c>
      <c r="J6" s="18" t="s">
        <v>102</v>
      </c>
      <c r="K6" s="18">
        <v>1</v>
      </c>
      <c r="L6" s="18">
        <v>0.11441044659999999</v>
      </c>
    </row>
    <row r="7" spans="1:12">
      <c r="A7" s="18">
        <v>2</v>
      </c>
      <c r="B7" s="18">
        <v>3</v>
      </c>
      <c r="C7" s="18" t="s">
        <v>118</v>
      </c>
      <c r="D7" s="18">
        <v>31</v>
      </c>
      <c r="E7" s="18" t="s">
        <v>119</v>
      </c>
      <c r="F7" s="18" t="s">
        <v>116</v>
      </c>
      <c r="G7" s="18" t="s">
        <v>102</v>
      </c>
      <c r="H7" s="18">
        <v>997</v>
      </c>
      <c r="I7" s="18">
        <v>992</v>
      </c>
      <c r="J7" s="18" t="s">
        <v>102</v>
      </c>
      <c r="K7" s="18">
        <v>7</v>
      </c>
      <c r="L7" s="18">
        <v>122.242920181</v>
      </c>
    </row>
    <row r="8" spans="1:12">
      <c r="A8" s="18">
        <v>3</v>
      </c>
      <c r="B8" s="18">
        <v>3</v>
      </c>
      <c r="C8" s="18" t="s">
        <v>118</v>
      </c>
      <c r="D8" s="18">
        <v>32</v>
      </c>
      <c r="E8" s="18" t="s">
        <v>31</v>
      </c>
      <c r="F8" s="18" t="s">
        <v>120</v>
      </c>
      <c r="G8" s="18" t="s">
        <v>102</v>
      </c>
      <c r="H8" s="18">
        <v>5</v>
      </c>
      <c r="I8" s="18">
        <v>992</v>
      </c>
      <c r="J8" s="18" t="s">
        <v>102</v>
      </c>
      <c r="K8" s="18">
        <v>2</v>
      </c>
      <c r="L8" s="18">
        <v>9.2557756000000005E-2</v>
      </c>
    </row>
    <row r="9" spans="1:12">
      <c r="A9" s="18">
        <v>4</v>
      </c>
      <c r="B9" s="18">
        <v>3</v>
      </c>
      <c r="C9" s="18" t="s">
        <v>118</v>
      </c>
      <c r="D9" s="18">
        <v>32</v>
      </c>
      <c r="E9" s="18" t="s">
        <v>31</v>
      </c>
      <c r="F9" s="18" t="s">
        <v>116</v>
      </c>
      <c r="G9" s="18" t="s">
        <v>102</v>
      </c>
      <c r="H9" s="18">
        <v>997</v>
      </c>
      <c r="I9" s="18">
        <v>992</v>
      </c>
      <c r="J9" s="18" t="s">
        <v>102</v>
      </c>
      <c r="K9" s="18">
        <v>5</v>
      </c>
      <c r="L9" s="18">
        <v>217.892601988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_observedEventA_v1_aoi</vt:lpstr>
      <vt:lpstr>_builtUpP_m_v2_aoi</vt:lpstr>
      <vt:lpstr>_builtUpP_m_v2_aff</vt:lpstr>
      <vt:lpstr>_transportationL_m_v1_aoi</vt:lpstr>
      <vt:lpstr>_transportationL_m_v1_aff</vt:lpstr>
      <vt:lpstr>_facilitiesL_v1_aoi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José Miguel Martins Alpendre Cardoso</cp:lastModifiedBy>
  <cp:lastPrinted>2020-10-14T12:56:37Z</cp:lastPrinted>
  <dcterms:created xsi:type="dcterms:W3CDTF">2017-04-13T10:25:13Z</dcterms:created>
  <dcterms:modified xsi:type="dcterms:W3CDTF">2025-08-25T13:14:02Z</dcterms:modified>
</cp:coreProperties>
</file>