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0" windowWidth="21570" windowHeight="8520" tabRatio="600" firstSheet="0" activeTab="0" autoFilterDateGrouping="1"/>
  </bookViews>
  <sheets>
    <sheet xmlns:r="http://schemas.openxmlformats.org/officeDocument/2006/relationships" name="Info_FEP" sheetId="1" state="visible" r:id="rId1"/>
    <sheet xmlns:r="http://schemas.openxmlformats.org/officeDocument/2006/relationships" name="FEP" sheetId="2" state="visible" r:id="rId2"/>
    <sheet xmlns:r="http://schemas.openxmlformats.org/officeDocument/2006/relationships" name="Pop_Statistics" sheetId="3" state="visible" r:id="rId3"/>
    <sheet xmlns:r="http://schemas.openxmlformats.org/officeDocument/2006/relationships" name="_observedEventA_v1_aoi" sheetId="4" state="visible" r:id="rId4"/>
    <sheet xmlns:r="http://schemas.openxmlformats.org/officeDocument/2006/relationships" name="_observedEventL_v1_aoi" sheetId="5" state="visible" r:id="rId5"/>
    <sheet xmlns:r="http://schemas.openxmlformats.org/officeDocument/2006/relationships" name="_observedEventP_v1_aoi" sheetId="6" state="visible" r:id="rId6"/>
  </sheets>
  <definedNames/>
  <calcPr calcId="191029" fullCalcOnLoad="1"/>
</workbook>
</file>

<file path=xl/styles.xml><?xml version="1.0" encoding="utf-8"?>
<styleSheet xmlns="http://schemas.openxmlformats.org/spreadsheetml/2006/main">
  <numFmts count="4">
    <numFmt numFmtId="164" formatCode="0.0"/>
    <numFmt numFmtId="165" formatCode="[&lt;0.004]0;[&lt;0.05]0.00;#,###,##0.0"/>
    <numFmt numFmtId="166" formatCode="#,###,##0"/>
    <numFmt numFmtId="167" formatCode="&quot;~&quot; ####"/>
  </numFmts>
  <fonts count="23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Arial Unicode MS"/>
      <b val="1"/>
      <color indexed="8"/>
      <sz val="10"/>
    </font>
    <font>
      <name val="Arial"/>
      <family val="2"/>
      <color theme="1"/>
      <sz val="11"/>
    </font>
    <font>
      <name val="Arial"/>
      <family val="2"/>
      <b val="1"/>
      <color rgb="FF000000"/>
      <sz val="16"/>
    </font>
    <font>
      <name val="Arial"/>
      <family val="2"/>
      <color rgb="FF000000"/>
      <sz val="11"/>
    </font>
    <font>
      <name val="Arial"/>
      <family val="2"/>
      <b val="1"/>
      <color indexed="8"/>
      <sz val="10"/>
    </font>
    <font>
      <name val="Arial"/>
      <family val="2"/>
      <color indexed="8"/>
      <sz val="10"/>
    </font>
    <font>
      <name val="Arial"/>
      <family val="2"/>
      <color theme="1"/>
      <sz val="10"/>
    </font>
    <font>
      <name val="Arial"/>
      <family val="2"/>
      <color theme="1"/>
      <sz val="12"/>
    </font>
    <font>
      <name val="Arial"/>
      <b val="1"/>
      <color rgb="FFFF9933"/>
      <sz val="10"/>
    </font>
    <font>
      <name val="Arial"/>
      <sz val="10"/>
    </font>
    <font>
      <name val="Arial"/>
      <color rgb="FF0000EE"/>
      <sz val="10"/>
    </font>
    <font>
      <name val="Arial"/>
      <color rgb="FFFF0000"/>
      <sz val="10"/>
    </font>
    <font>
      <name val="Arial"/>
      <b val="1"/>
      <sz val="10"/>
    </font>
    <font>
      <name val="Arial"/>
      <b val="1"/>
      <color rgb="00FF9933"/>
      <sz val="10"/>
    </font>
    <font>
      <name val="Arial"/>
      <color rgb="000000EE"/>
      <sz val="10"/>
    </font>
    <font>
      <name val="Arial"/>
      <sz val="8"/>
    </font>
  </fonts>
  <fills count="12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00D9D9D9"/>
        <bgColor rgb="00D9D9D9"/>
      </patternFill>
    </fill>
    <fill>
      <patternFill patternType="solid">
        <fgColor rgb="0000FFFF"/>
        <bgColor rgb="0000FFFF"/>
      </patternFill>
    </fill>
    <fill>
      <patternFill patternType="solid">
        <fgColor rgb="0000CC99"/>
        <bgColor rgb="0000CC99"/>
      </patternFill>
    </fill>
    <fill>
      <patternFill patternType="solid">
        <fgColor rgb="00FF6600"/>
        <bgColor rgb="00FF66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224">
    <xf numFmtId="0" fontId="0" fillId="0" borderId="0" pivotButton="0" quotePrefix="0" xfId="0"/>
    <xf numFmtId="0" fontId="0" fillId="2" borderId="0" pivotButton="0" quotePrefix="0" xfId="0"/>
    <xf numFmtId="0" fontId="0" fillId="0" borderId="0" pivotButton="0" quotePrefix="0" xfId="0"/>
    <xf numFmtId="0" fontId="0" fillId="0" borderId="0" pivotButton="0" quotePrefix="0" xfId="0"/>
    <xf numFmtId="0" fontId="6" fillId="0" borderId="0" pivotButton="0" quotePrefix="0" xfId="0"/>
    <xf numFmtId="0" fontId="6" fillId="0" borderId="0" pivotButton="0" quotePrefix="0" xfId="0"/>
    <xf numFmtId="0" fontId="4" fillId="0" borderId="0" applyAlignment="1" pivotButton="0" quotePrefix="0" xfId="0">
      <alignment vertical="center" wrapText="1"/>
    </xf>
    <xf numFmtId="164" fontId="4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vertical="top" wrapText="1"/>
    </xf>
    <xf numFmtId="1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right" vertical="center" wrapText="1"/>
    </xf>
    <xf numFmtId="0" fontId="3" fillId="0" borderId="0" pivotButton="0" quotePrefix="0" xfId="0"/>
    <xf numFmtId="0" fontId="3" fillId="0" borderId="0" applyAlignment="1" pivotButton="0" quotePrefix="0" xfId="0">
      <alignment horizontal="left"/>
    </xf>
    <xf numFmtId="164" fontId="3" fillId="0" borderId="0" applyAlignment="1" pivotButton="0" quotePrefix="0" xfId="0">
      <alignment horizontal="center" vertical="center" wrapText="1"/>
    </xf>
    <xf numFmtId="164" fontId="6" fillId="0" borderId="0" applyAlignment="1" pivotButton="0" quotePrefix="0" xfId="0">
      <alignment horizontal="center"/>
    </xf>
    <xf numFmtId="164" fontId="0" fillId="0" borderId="0" pivotButton="0" quotePrefix="0" xfId="0"/>
    <xf numFmtId="0" fontId="0" fillId="0" borderId="0" applyAlignment="1" pivotButton="0" quotePrefix="0" xfId="0">
      <alignment horizontal="right" vertical="center"/>
    </xf>
    <xf numFmtId="164" fontId="0" fillId="0" borderId="0" pivotButton="0" quotePrefix="0" xfId="0"/>
    <xf numFmtId="0" fontId="4" fillId="0" borderId="11" applyAlignment="1" pivotButton="0" quotePrefix="0" xfId="0">
      <alignment horizontal="right" vertical="center" wrapText="1"/>
    </xf>
    <xf numFmtId="0" fontId="4" fillId="0" borderId="0" applyAlignment="1" pivotButton="0" quotePrefix="0" xfId="0">
      <alignment vertical="top" wrapText="1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0" fontId="5" fillId="0" borderId="0" applyAlignment="1" pivotButton="0" quotePrefix="0" xfId="0">
      <alignment vertical="center" wrapText="1"/>
    </xf>
    <xf numFmtId="0" fontId="4" fillId="0" borderId="0" applyAlignment="1" pivotButton="0" quotePrefix="0" xfId="0">
      <alignment horizontal="right" vertical="center" wrapText="1"/>
    </xf>
    <xf numFmtId="0" fontId="3" fillId="0" borderId="0" applyAlignment="1" pivotButton="0" quotePrefix="0" xfId="0">
      <alignment vertical="center"/>
    </xf>
    <xf numFmtId="0" fontId="3" fillId="0" borderId="0" applyAlignment="1" pivotButton="0" quotePrefix="0" xfId="0">
      <alignment horizontal="left" vertical="center"/>
    </xf>
    <xf numFmtId="0" fontId="6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164" fontId="4" fillId="0" borderId="0" applyAlignment="1" pivotButton="0" quotePrefix="0" xfId="0">
      <alignment horizontal="left" vertical="center"/>
    </xf>
    <xf numFmtId="0" fontId="4" fillId="0" borderId="11" applyAlignment="1" pivotButton="0" quotePrefix="0" xfId="0">
      <alignment vertical="top" wrapText="1"/>
    </xf>
    <xf numFmtId="0" fontId="3" fillId="0" borderId="11" applyAlignment="1" pivotButton="0" quotePrefix="0" xfId="0">
      <alignment vertical="center"/>
    </xf>
    <xf numFmtId="164" fontId="6" fillId="0" borderId="11" applyAlignment="1" pivotButton="0" quotePrefix="0" xfId="0">
      <alignment horizontal="center"/>
    </xf>
    <xf numFmtId="0" fontId="7" fillId="0" borderId="0" applyAlignment="1" pivotButton="0" quotePrefix="0" xfId="0">
      <alignment horizontal="left" vertical="center"/>
    </xf>
    <xf numFmtId="0" fontId="8" fillId="6" borderId="0" pivotButton="0" quotePrefix="0" xfId="0"/>
    <xf numFmtId="0" fontId="9" fillId="6" borderId="0" applyAlignment="1" pivotButton="0" quotePrefix="0" xfId="0">
      <alignment horizontal="center" vertical="center"/>
    </xf>
    <xf numFmtId="0" fontId="10" fillId="6" borderId="0" applyAlignment="1" pivotButton="0" quotePrefix="0" xfId="0">
      <alignment horizontal="center" vertical="center"/>
    </xf>
    <xf numFmtId="0" fontId="8" fillId="0" borderId="0" pivotButton="0" quotePrefix="0" xfId="0"/>
    <xf numFmtId="0" fontId="11" fillId="0" borderId="4" applyAlignment="1" pivotButton="0" quotePrefix="0" xfId="0">
      <alignment vertical="center"/>
    </xf>
    <xf numFmtId="0" fontId="11" fillId="0" borderId="6" applyAlignment="1" pivotButton="0" quotePrefix="0" xfId="0">
      <alignment vertical="center"/>
    </xf>
    <xf numFmtId="0" fontId="11" fillId="0" borderId="5" applyAlignment="1" pivotButton="0" quotePrefix="0" xfId="0">
      <alignment vertical="center"/>
    </xf>
    <xf numFmtId="0" fontId="12" fillId="0" borderId="3" applyAlignment="1" pivotButton="0" quotePrefix="0" xfId="0">
      <alignment vertical="center" wrapText="1"/>
    </xf>
    <xf numFmtId="164" fontId="12" fillId="0" borderId="3" applyAlignment="1" pivotButton="0" quotePrefix="0" xfId="0">
      <alignment horizontal="center" vertical="center" wrapText="1"/>
    </xf>
    <xf numFmtId="0" fontId="12" fillId="0" borderId="10" applyAlignment="1" pivotButton="0" quotePrefix="0" xfId="0">
      <alignment vertical="center" wrapText="1"/>
    </xf>
    <xf numFmtId="1" fontId="1" fillId="0" borderId="10" applyAlignment="1" pivotButton="0" quotePrefix="0" xfId="0">
      <alignment horizontal="center" vertical="center" wrapText="1"/>
    </xf>
    <xf numFmtId="0" fontId="12" fillId="0" borderId="14" applyAlignment="1" pivotButton="0" quotePrefix="0" xfId="0">
      <alignment vertical="top" wrapText="1"/>
    </xf>
    <xf numFmtId="0" fontId="1" fillId="0" borderId="10" applyAlignment="1" pivotButton="0" quotePrefix="0" xfId="0">
      <alignment vertical="center"/>
    </xf>
    <xf numFmtId="0" fontId="12" fillId="0" borderId="12" applyAlignment="1" pivotButton="0" quotePrefix="0" xfId="0">
      <alignment horizontal="right" vertical="center" wrapText="1"/>
    </xf>
    <xf numFmtId="164" fontId="1" fillId="0" borderId="12" applyAlignment="1" pivotButton="0" quotePrefix="0" xfId="0">
      <alignment horizontal="center" vertical="center" wrapText="1"/>
    </xf>
    <xf numFmtId="0" fontId="12" fillId="0" borderId="13" applyAlignment="1" pivotButton="0" quotePrefix="0" xfId="0">
      <alignment vertical="top" wrapText="1"/>
    </xf>
    <xf numFmtId="0" fontId="1" fillId="0" borderId="1" applyAlignment="1" pivotButton="0" quotePrefix="0" xfId="0">
      <alignment vertical="center"/>
    </xf>
    <xf numFmtId="0" fontId="12" fillId="0" borderId="2" applyAlignment="1" pivotButton="0" quotePrefix="0" xfId="0">
      <alignment horizontal="right" vertical="center" wrapText="1"/>
    </xf>
    <xf numFmtId="164" fontId="1" fillId="0" borderId="2" applyAlignment="1" pivotButton="0" quotePrefix="0" xfId="0">
      <alignment horizontal="center" vertical="center" wrapText="1"/>
    </xf>
    <xf numFmtId="0" fontId="12" fillId="0" borderId="1" applyAlignment="1" pivotButton="0" quotePrefix="0" xfId="0">
      <alignment vertical="top" wrapText="1"/>
    </xf>
    <xf numFmtId="1" fontId="1" fillId="0" borderId="2" applyAlignment="1" pivotButton="0" quotePrefix="0" xfId="0">
      <alignment horizontal="center" vertical="center" wrapText="1"/>
    </xf>
    <xf numFmtId="0" fontId="12" fillId="0" borderId="15" applyAlignment="1" pivotButton="0" quotePrefix="0" xfId="0">
      <alignment vertical="top" wrapText="1"/>
    </xf>
    <xf numFmtId="0" fontId="1" fillId="0" borderId="7" applyAlignment="1" pivotButton="0" quotePrefix="0" xfId="0">
      <alignment vertical="center"/>
    </xf>
    <xf numFmtId="0" fontId="12" fillId="0" borderId="7" applyAlignment="1" pivotButton="0" quotePrefix="0" xfId="0">
      <alignment horizontal="right" vertical="center" wrapText="1"/>
    </xf>
    <xf numFmtId="1" fontId="1" fillId="0" borderId="9" applyAlignment="1" pivotButton="0" quotePrefix="0" xfId="0">
      <alignment horizontal="center" vertical="center" wrapText="1"/>
    </xf>
    <xf numFmtId="0" fontId="12" fillId="0" borderId="10" applyAlignment="1" pivotButton="0" quotePrefix="0" xfId="0">
      <alignment vertical="top" wrapText="1"/>
    </xf>
    <xf numFmtId="0" fontId="12" fillId="0" borderId="11" applyAlignment="1" pivotButton="0" quotePrefix="0" xfId="0">
      <alignment vertical="center" wrapText="1"/>
    </xf>
    <xf numFmtId="0" fontId="12" fillId="0" borderId="10" applyAlignment="1" pivotButton="0" quotePrefix="0" xfId="0">
      <alignment horizontal="right" vertical="center" wrapText="1"/>
    </xf>
    <xf numFmtId="0" fontId="1" fillId="0" borderId="0" applyAlignment="1" pivotButton="0" quotePrefix="0" xfId="0">
      <alignment vertical="center"/>
    </xf>
    <xf numFmtId="0" fontId="12" fillId="0" borderId="1" applyAlignment="1" pivotButton="0" quotePrefix="0" xfId="0">
      <alignment horizontal="right" vertical="center" wrapText="1"/>
    </xf>
    <xf numFmtId="0" fontId="1" fillId="0" borderId="0" applyAlignment="1" pivotButton="0" quotePrefix="0" xfId="0">
      <alignment horizontal="left" vertical="center"/>
    </xf>
    <xf numFmtId="0" fontId="1" fillId="0" borderId="1" applyAlignment="1" pivotButton="0" quotePrefix="0" xfId="0">
      <alignment horizontal="left" vertical="center"/>
    </xf>
    <xf numFmtId="164" fontId="1" fillId="0" borderId="1" applyAlignment="1" pivotButton="0" quotePrefix="0" xfId="0">
      <alignment horizontal="center" vertical="center" wrapText="1"/>
    </xf>
    <xf numFmtId="0" fontId="12" fillId="0" borderId="1" applyAlignment="1" pivotButton="0" quotePrefix="0" xfId="0">
      <alignment vertical="center" wrapText="1"/>
    </xf>
    <xf numFmtId="164" fontId="12" fillId="0" borderId="1" applyAlignment="1" pivotButton="0" quotePrefix="0" xfId="0">
      <alignment vertical="top" wrapText="1"/>
    </xf>
    <xf numFmtId="0" fontId="1" fillId="0" borderId="13" applyAlignment="1" pivotButton="0" quotePrefix="0" xfId="0">
      <alignment horizontal="left" vertical="center"/>
    </xf>
    <xf numFmtId="0" fontId="12" fillId="0" borderId="0" applyAlignment="1" pivotButton="0" quotePrefix="0" xfId="0">
      <alignment vertical="center" wrapText="1"/>
    </xf>
    <xf numFmtId="1" fontId="1" fillId="0" borderId="1" applyAlignment="1" pivotButton="0" quotePrefix="0" xfId="0">
      <alignment horizontal="center" vertical="center" wrapText="1"/>
    </xf>
    <xf numFmtId="0" fontId="1" fillId="0" borderId="8" applyAlignment="1" pivotButton="0" quotePrefix="0" xfId="0">
      <alignment horizontal="left" vertical="center"/>
    </xf>
    <xf numFmtId="1" fontId="1" fillId="0" borderId="7" applyAlignment="1" pivotButton="0" quotePrefix="0" xfId="0">
      <alignment horizontal="center" vertical="center" wrapText="1"/>
    </xf>
    <xf numFmtId="0" fontId="1" fillId="0" borderId="13" applyAlignment="1" pivotButton="0" quotePrefix="0" xfId="0">
      <alignment vertical="center"/>
    </xf>
    <xf numFmtId="0" fontId="12" fillId="0" borderId="7" applyAlignment="1" pivotButton="0" quotePrefix="0" xfId="0">
      <alignment vertical="top" wrapText="1"/>
    </xf>
    <xf numFmtId="0" fontId="1" fillId="0" borderId="15" applyAlignment="1" pivotButton="0" quotePrefix="0" xfId="0">
      <alignment vertical="center"/>
    </xf>
    <xf numFmtId="0" fontId="13" fillId="0" borderId="1" applyAlignment="1" pivotButton="0" quotePrefix="0" xfId="0">
      <alignment vertical="center"/>
    </xf>
    <xf numFmtId="0" fontId="13" fillId="0" borderId="7" applyAlignment="1" pivotButton="0" quotePrefix="0" xfId="0">
      <alignment vertical="center"/>
    </xf>
    <xf numFmtId="0" fontId="13" fillId="0" borderId="0" applyAlignment="1" pivotButton="0" quotePrefix="0" xfId="0">
      <alignment vertical="center"/>
    </xf>
    <xf numFmtId="164" fontId="13" fillId="0" borderId="2" applyAlignment="1" pivotButton="0" quotePrefix="0" xfId="0">
      <alignment horizontal="center"/>
    </xf>
    <xf numFmtId="0" fontId="13" fillId="0" borderId="13" applyAlignment="1" pivotButton="0" quotePrefix="0" xfId="0">
      <alignment vertical="center"/>
    </xf>
    <xf numFmtId="1" fontId="13" fillId="0" borderId="2" applyAlignment="1" pivotButton="0" quotePrefix="0" xfId="0">
      <alignment horizontal="center"/>
    </xf>
    <xf numFmtId="0" fontId="13" fillId="0" borderId="8" applyAlignment="1" pivotButton="0" quotePrefix="0" xfId="0">
      <alignment vertical="center"/>
    </xf>
    <xf numFmtId="1" fontId="13" fillId="0" borderId="9" applyAlignment="1" pivotButton="0" quotePrefix="0" xfId="0">
      <alignment horizontal="center"/>
    </xf>
    <xf numFmtId="0" fontId="11" fillId="0" borderId="14" applyAlignment="1" pivotButton="0" quotePrefix="0" xfId="0">
      <alignment vertical="center"/>
    </xf>
    <xf numFmtId="0" fontId="11" fillId="0" borderId="11" applyAlignment="1" pivotButton="0" quotePrefix="0" xfId="0">
      <alignment vertical="center" wrapText="1"/>
    </xf>
    <xf numFmtId="0" fontId="11" fillId="0" borderId="5" applyAlignment="1" pivotButton="0" quotePrefix="0" xfId="0">
      <alignment vertical="center" wrapText="1"/>
    </xf>
    <xf numFmtId="0" fontId="12" fillId="0" borderId="4" applyAlignment="1" pivotButton="0" quotePrefix="0" xfId="0">
      <alignment vertical="center" wrapText="1"/>
    </xf>
    <xf numFmtId="164" fontId="12" fillId="0" borderId="5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/>
    </xf>
    <xf numFmtId="1" fontId="12" fillId="0" borderId="5" applyAlignment="1" pivotButton="0" quotePrefix="0" xfId="0">
      <alignment horizontal="right" vertical="center" wrapText="1"/>
    </xf>
    <xf numFmtId="1" fontId="1" fillId="0" borderId="12" applyAlignment="1" pivotButton="0" quotePrefix="0" xfId="0">
      <alignment horizontal="center" vertical="center" wrapText="1"/>
    </xf>
    <xf numFmtId="164" fontId="1" fillId="0" borderId="7" applyAlignment="1" pivotButton="0" quotePrefix="0" xfId="0">
      <alignment horizontal="center" vertical="center" wrapText="1"/>
    </xf>
    <xf numFmtId="164" fontId="13" fillId="0" borderId="7" applyAlignment="1" pivotButton="0" quotePrefix="0" xfId="0">
      <alignment horizontal="center"/>
    </xf>
    <xf numFmtId="0" fontId="8" fillId="3" borderId="0" pivotButton="0" quotePrefix="0" xfId="0"/>
    <xf numFmtId="0" fontId="9" fillId="3" borderId="0" applyAlignment="1" pivotButton="0" quotePrefix="0" xfId="0">
      <alignment horizontal="center" vertical="center"/>
    </xf>
    <xf numFmtId="0" fontId="12" fillId="0" borderId="5" applyAlignment="1" pivotButton="0" quotePrefix="0" xfId="0">
      <alignment horizontal="center" vertical="center" wrapText="1"/>
    </xf>
    <xf numFmtId="0" fontId="12" fillId="0" borderId="4" applyAlignment="1" pivotButton="0" quotePrefix="0" xfId="0">
      <alignment horizontal="right" vertical="center" wrapText="1"/>
    </xf>
    <xf numFmtId="0" fontId="12" fillId="0" borderId="3" applyAlignment="1" pivotButton="0" quotePrefix="0" xfId="0">
      <alignment horizontal="right" vertical="center" wrapText="1"/>
    </xf>
    <xf numFmtId="164" fontId="12" fillId="0" borderId="12" applyAlignment="1" pivotButton="0" quotePrefix="0" xfId="0">
      <alignment horizontal="center" vertical="center" wrapText="1"/>
    </xf>
    <xf numFmtId="164" fontId="12" fillId="0" borderId="10" applyAlignment="1" pivotButton="0" quotePrefix="0" xfId="0">
      <alignment horizontal="center" vertical="center" wrapText="1"/>
    </xf>
    <xf numFmtId="0" fontId="12" fillId="0" borderId="12" applyAlignment="1" pivotButton="0" quotePrefix="0" xfId="0">
      <alignment horizontal="center" vertical="center" wrapText="1"/>
    </xf>
    <xf numFmtId="164" fontId="12" fillId="0" borderId="2" applyAlignment="1" pivotButton="0" quotePrefix="0" xfId="0">
      <alignment horizontal="center" vertical="center" wrapText="1"/>
    </xf>
    <xf numFmtId="1" fontId="12" fillId="0" borderId="2" applyAlignment="1" pivotButton="0" quotePrefix="0" xfId="0">
      <alignment horizontal="center" vertical="center" wrapText="1"/>
    </xf>
    <xf numFmtId="1" fontId="12" fillId="0" borderId="9" applyAlignment="1" pivotButton="0" quotePrefix="0" xfId="0">
      <alignment horizontal="center" vertical="center" wrapText="1"/>
    </xf>
    <xf numFmtId="164" fontId="13" fillId="0" borderId="2" applyAlignment="1" pivotButton="0" quotePrefix="0" xfId="0">
      <alignment horizontal="center" vertical="center"/>
    </xf>
    <xf numFmtId="1" fontId="13" fillId="0" borderId="2" applyAlignment="1" pivotButton="0" quotePrefix="0" xfId="0">
      <alignment horizontal="center" vertical="center"/>
    </xf>
    <xf numFmtId="1" fontId="13" fillId="0" borderId="9" applyAlignment="1" pivotButton="0" quotePrefix="0" xfId="0">
      <alignment horizontal="center" vertical="center"/>
    </xf>
    <xf numFmtId="0" fontId="11" fillId="0" borderId="10" applyAlignment="1" pivotButton="0" quotePrefix="0" xfId="0">
      <alignment vertical="center" wrapText="1"/>
    </xf>
    <xf numFmtId="1" fontId="1" fillId="0" borderId="3" applyAlignment="1" pivotButton="0" quotePrefix="0" xfId="0">
      <alignment horizontal="center" vertical="center" wrapText="1"/>
    </xf>
    <xf numFmtId="0" fontId="12" fillId="0" borderId="9" applyAlignment="1" pivotButton="0" quotePrefix="0" xfId="0">
      <alignment horizontal="right" vertical="center" wrapText="1"/>
    </xf>
    <xf numFmtId="164" fontId="13" fillId="0" borderId="7" applyAlignment="1" pivotButton="0" quotePrefix="0" xfId="0">
      <alignment horizontal="center" vertical="center"/>
    </xf>
    <xf numFmtId="0" fontId="8" fillId="4" borderId="0" pivotButton="0" quotePrefix="0" xfId="0"/>
    <xf numFmtId="0" fontId="9" fillId="4" borderId="0" applyAlignment="1" pivotButton="0" quotePrefix="0" xfId="0">
      <alignment horizontal="center" vertical="center"/>
    </xf>
    <xf numFmtId="0" fontId="12" fillId="0" borderId="3" applyAlignment="1" pivotButton="0" quotePrefix="0" xfId="0">
      <alignment horizontal="center" vertical="center" wrapText="1"/>
    </xf>
    <xf numFmtId="0" fontId="12" fillId="0" borderId="6" applyAlignment="1" pivotButton="0" quotePrefix="0" xfId="0">
      <alignment horizontal="center" vertical="center" wrapText="1"/>
    </xf>
    <xf numFmtId="0" fontId="1" fillId="0" borderId="3" applyAlignment="1" pivotButton="0" quotePrefix="0" xfId="0">
      <alignment vertical="top" wrapText="1"/>
    </xf>
    <xf numFmtId="0" fontId="1" fillId="0" borderId="3" applyAlignment="1" pivotButton="0" quotePrefix="0" xfId="0">
      <alignment horizontal="right" vertical="center" wrapText="1"/>
    </xf>
    <xf numFmtId="164" fontId="1" fillId="0" borderId="6" applyAlignment="1" pivotButton="0" quotePrefix="0" xfId="0">
      <alignment horizontal="center" vertical="center" wrapText="1"/>
    </xf>
    <xf numFmtId="164" fontId="1" fillId="0" borderId="5" applyAlignment="1" pivotButton="0" quotePrefix="0" xfId="0">
      <alignment horizontal="center" vertical="center" wrapText="1"/>
    </xf>
    <xf numFmtId="1" fontId="12" fillId="0" borderId="3" applyAlignment="1" pivotButton="0" quotePrefix="0" xfId="0">
      <alignment horizontal="center" vertical="center" wrapText="1"/>
    </xf>
    <xf numFmtId="164" fontId="13" fillId="0" borderId="10" applyAlignment="1" pivotButton="0" quotePrefix="0" xfId="0">
      <alignment horizontal="center"/>
    </xf>
    <xf numFmtId="164" fontId="13" fillId="0" borderId="1" applyAlignment="1" pivotButton="0" quotePrefix="0" xfId="0">
      <alignment horizontal="center"/>
    </xf>
    <xf numFmtId="1" fontId="13" fillId="0" borderId="1" applyAlignment="1" pivotButton="0" quotePrefix="0" xfId="0">
      <alignment horizontal="center"/>
    </xf>
    <xf numFmtId="1" fontId="13" fillId="0" borderId="7" applyAlignment="1" pivotButton="0" quotePrefix="0" xfId="0">
      <alignment horizontal="center"/>
    </xf>
    <xf numFmtId="1" fontId="12" fillId="0" borderId="12" applyAlignment="1" pivotButton="0" quotePrefix="0" xfId="0">
      <alignment horizontal="center" vertical="center" wrapText="1"/>
    </xf>
    <xf numFmtId="164" fontId="12" fillId="0" borderId="9" applyAlignment="1" pivotButton="0" quotePrefix="0" xfId="0">
      <alignment horizontal="center" vertical="center" wrapText="1"/>
    </xf>
    <xf numFmtId="164" fontId="1" fillId="0" borderId="9" applyAlignment="1" pivotButton="0" quotePrefix="0" xfId="0">
      <alignment horizontal="center" vertical="center" wrapText="1"/>
    </xf>
    <xf numFmtId="164" fontId="12" fillId="0" borderId="0" applyAlignment="1" pivotButton="0" quotePrefix="0" xfId="0">
      <alignment horizontal="left" vertical="center"/>
    </xf>
    <xf numFmtId="0" fontId="11" fillId="0" borderId="0" applyAlignment="1" pivotButton="0" quotePrefix="0" xfId="0">
      <alignment horizontal="left" vertical="center"/>
    </xf>
    <xf numFmtId="0" fontId="8" fillId="0" borderId="0" pivotButton="0" quotePrefix="0" xfId="0"/>
    <xf numFmtId="0" fontId="13" fillId="0" borderId="0" pivotButton="0" quotePrefix="0" xfId="0"/>
    <xf numFmtId="0" fontId="12" fillId="0" borderId="11" applyAlignment="1" pivotButton="0" quotePrefix="0" xfId="0">
      <alignment vertical="top" wrapText="1"/>
    </xf>
    <xf numFmtId="0" fontId="8" fillId="0" borderId="11" pivotButton="0" quotePrefix="0" xfId="0"/>
    <xf numFmtId="0" fontId="12" fillId="0" borderId="0" applyAlignment="1" pivotButton="0" quotePrefix="0" xfId="0">
      <alignment vertical="top" wrapText="1"/>
    </xf>
    <xf numFmtId="0" fontId="8" fillId="0" borderId="0" pivotButton="0" quotePrefix="0" xfId="0"/>
    <xf numFmtId="0" fontId="8" fillId="5" borderId="0" pivotButton="0" quotePrefix="0" xfId="0"/>
    <xf numFmtId="0" fontId="9" fillId="5" borderId="0" applyAlignment="1" pivotButton="0" quotePrefix="0" xfId="0">
      <alignment horizontal="center" vertical="center"/>
    </xf>
    <xf numFmtId="0" fontId="10" fillId="5" borderId="0" applyAlignment="1" pivotButton="0" quotePrefix="0" xfId="0">
      <alignment horizontal="center" vertical="center"/>
    </xf>
    <xf numFmtId="0" fontId="8" fillId="0" borderId="0" applyAlignment="1" pivotButton="0" quotePrefix="0" xfId="0">
      <alignment vertical="center"/>
    </xf>
    <xf numFmtId="0" fontId="11" fillId="0" borderId="4" applyAlignment="1" pivotButton="0" quotePrefix="0" xfId="0">
      <alignment vertical="center"/>
    </xf>
    <xf numFmtId="0" fontId="11" fillId="0" borderId="6" applyAlignment="1" pivotButton="0" quotePrefix="0" xfId="0">
      <alignment vertical="center"/>
    </xf>
    <xf numFmtId="0" fontId="11" fillId="0" borderId="5" applyAlignment="1" pivotButton="0" quotePrefix="0" xfId="0">
      <alignment vertical="center"/>
    </xf>
    <xf numFmtId="0" fontId="12" fillId="0" borderId="10" applyAlignment="1" pivotButton="0" quotePrefix="0" xfId="0">
      <alignment horizontal="center" vertical="center" wrapText="1"/>
    </xf>
    <xf numFmtId="0" fontId="12" fillId="0" borderId="4" applyAlignment="1" pivotButton="0" quotePrefix="0" xfId="0">
      <alignment horizontal="center" vertical="center" wrapText="1"/>
    </xf>
    <xf numFmtId="1" fontId="1" fillId="0" borderId="4" applyAlignment="1" pivotButton="0" quotePrefix="0" xfId="0">
      <alignment horizontal="center" vertical="center" wrapText="1"/>
    </xf>
    <xf numFmtId="1" fontId="1" fillId="0" borderId="6" applyAlignment="1" pivotButton="0" quotePrefix="0" xfId="0">
      <alignment horizontal="center" vertical="center" wrapText="1"/>
    </xf>
    <xf numFmtId="1" fontId="1" fillId="0" borderId="5" applyAlignment="1" pivotButton="0" quotePrefix="0" xfId="0">
      <alignment horizontal="center" vertical="center" wrapText="1"/>
    </xf>
    <xf numFmtId="0" fontId="13" fillId="0" borderId="11" applyAlignment="1" pivotButton="0" quotePrefix="0" xfId="0">
      <alignment vertical="center"/>
    </xf>
    <xf numFmtId="0" fontId="12" fillId="0" borderId="11" applyAlignment="1" pivotButton="0" quotePrefix="0" xfId="0">
      <alignment horizontal="right" vertical="center" wrapText="1"/>
    </xf>
    <xf numFmtId="0" fontId="12" fillId="0" borderId="0" applyAlignment="1" pivotButton="0" quotePrefix="0" xfId="0">
      <alignment horizontal="right" vertical="center" wrapText="1"/>
    </xf>
    <xf numFmtId="164" fontId="1" fillId="0" borderId="4" applyAlignment="1" pivotButton="0" quotePrefix="0" xfId="0">
      <alignment horizontal="center" vertical="center" wrapText="1"/>
    </xf>
    <xf numFmtId="0" fontId="8" fillId="0" borderId="0" applyAlignment="1" pivotButton="0" quotePrefix="0" xfId="0">
      <alignment vertical="center"/>
    </xf>
    <xf numFmtId="0" fontId="8" fillId="0" borderId="0" applyAlignment="1" pivotButton="0" quotePrefix="0" xfId="0">
      <alignment horizontal="right" vertical="center"/>
    </xf>
    <xf numFmtId="164" fontId="8" fillId="0" borderId="0" pivotButton="0" quotePrefix="0" xfId="0"/>
    <xf numFmtId="164" fontId="13" fillId="0" borderId="0" applyAlignment="1" pivotButton="0" quotePrefix="0" xfId="0">
      <alignment horizontal="center"/>
    </xf>
    <xf numFmtId="164" fontId="8" fillId="0" borderId="0" pivotButton="0" quotePrefix="0" xfId="0"/>
    <xf numFmtId="0" fontId="12" fillId="0" borderId="4" applyAlignment="1" pivotButton="0" quotePrefix="0" xfId="0">
      <alignment horizontal="right" vertical="center" wrapText="1"/>
    </xf>
    <xf numFmtId="0" fontId="11" fillId="0" borderId="4" applyAlignment="1" pivotButton="0" quotePrefix="0" xfId="0">
      <alignment vertical="center"/>
    </xf>
    <xf numFmtId="0" fontId="11" fillId="0" borderId="6" applyAlignment="1" pivotButton="0" quotePrefix="0" xfId="0">
      <alignment vertical="center"/>
    </xf>
    <xf numFmtId="0" fontId="11" fillId="0" borderId="5" applyAlignment="1" pivotButton="0" quotePrefix="0" xfId="0">
      <alignment vertical="center"/>
    </xf>
    <xf numFmtId="0" fontId="14" fillId="6" borderId="0" pivotButton="0" quotePrefix="0" xfId="0"/>
    <xf numFmtId="0" fontId="14" fillId="3" borderId="0" pivotButton="0" quotePrefix="0" xfId="0"/>
    <xf numFmtId="0" fontId="14" fillId="3" borderId="0" applyAlignment="1" pivotButton="0" quotePrefix="0" xfId="0">
      <alignment wrapText="1"/>
    </xf>
    <xf numFmtId="0" fontId="14" fillId="4" borderId="0" pivotButton="0" quotePrefix="0" xfId="0"/>
    <xf numFmtId="0" fontId="14" fillId="4" borderId="0" applyAlignment="1" pivotButton="0" quotePrefix="0" xfId="0">
      <alignment wrapText="1"/>
    </xf>
    <xf numFmtId="0" fontId="14" fillId="5" borderId="0" pivotButton="0" quotePrefix="0" xfId="0"/>
    <xf numFmtId="0" fontId="14" fillId="5" borderId="0" applyAlignment="1" pivotButton="0" quotePrefix="0" xfId="0">
      <alignment wrapText="1"/>
    </xf>
    <xf numFmtId="0" fontId="8" fillId="7" borderId="0" pivotButton="0" quotePrefix="0" xfId="0"/>
    <xf numFmtId="0" fontId="9" fillId="7" borderId="0" applyAlignment="1" pivotButton="0" quotePrefix="0" xfId="0">
      <alignment horizontal="center" vertical="center"/>
    </xf>
    <xf numFmtId="0" fontId="14" fillId="7" borderId="0" pivotButton="0" quotePrefix="0" xfId="0"/>
    <xf numFmtId="164" fontId="1" fillId="0" borderId="11" applyAlignment="1" pivotButton="0" quotePrefix="0" xfId="0">
      <alignment horizontal="center" vertical="center" wrapText="1"/>
    </xf>
    <xf numFmtId="164" fontId="1" fillId="0" borderId="0" applyAlignment="1" pivotButton="0" quotePrefix="0" xfId="0">
      <alignment horizontal="center" vertical="center" wrapText="1"/>
    </xf>
    <xf numFmtId="0" fontId="1" fillId="0" borderId="11" applyAlignment="1" pivotButton="0" quotePrefix="0" xfId="0">
      <alignment vertical="center"/>
    </xf>
    <xf numFmtId="1" fontId="1" fillId="0" borderId="0" applyAlignment="1" pivotButton="0" quotePrefix="0" xfId="0">
      <alignment horizontal="center" vertical="center" wrapText="1"/>
    </xf>
    <xf numFmtId="164" fontId="12" fillId="0" borderId="0" applyAlignment="1" pivotButton="0" quotePrefix="0" xfId="0">
      <alignment vertical="top" wrapText="1"/>
    </xf>
    <xf numFmtId="164" fontId="12" fillId="0" borderId="0" applyAlignment="1" pivotButton="0" quotePrefix="0" xfId="0">
      <alignment horizontal="center" vertical="center" wrapText="1"/>
    </xf>
    <xf numFmtId="1" fontId="12" fillId="0" borderId="0" applyAlignment="1" pivotButton="0" quotePrefix="0" xfId="0">
      <alignment horizontal="center" vertical="center" wrapText="1"/>
    </xf>
    <xf numFmtId="164" fontId="13" fillId="0" borderId="0" applyAlignment="1" pivotButton="0" quotePrefix="0" xfId="0">
      <alignment horizontal="center" vertical="center"/>
    </xf>
    <xf numFmtId="1" fontId="13" fillId="0" borderId="0" applyAlignment="1" pivotButton="0" quotePrefix="0" xfId="0">
      <alignment horizontal="center" vertical="center"/>
    </xf>
    <xf numFmtId="0" fontId="15" fillId="0" borderId="0" pivotButton="0" quotePrefix="0" xfId="0"/>
    <xf numFmtId="0" fontId="1" fillId="0" borderId="0" applyAlignment="1" pivotButton="0" quotePrefix="0" xfId="0">
      <alignment vertical="center"/>
    </xf>
    <xf numFmtId="0" fontId="12" fillId="0" borderId="0" applyAlignment="1" pivotButton="0" quotePrefix="0" xfId="0">
      <alignment horizontal="right" vertical="center" wrapText="1"/>
    </xf>
    <xf numFmtId="164" fontId="1" fillId="0" borderId="0" applyAlignment="1" pivotButton="0" quotePrefix="0" xfId="0">
      <alignment horizontal="center" vertical="center" wrapText="1"/>
    </xf>
    <xf numFmtId="0" fontId="6" fillId="0" borderId="0" pivotButton="0" quotePrefix="0" xfId="0"/>
    <xf numFmtId="0" fontId="16" fillId="0" borderId="0" pivotButton="0" quotePrefix="0" xfId="0"/>
    <xf numFmtId="0" fontId="17" fillId="0" borderId="0" pivotButton="0" quotePrefix="0" xfId="0"/>
    <xf numFmtId="0" fontId="12" fillId="0" borderId="0" applyAlignment="1" pivotButton="0" quotePrefix="0" xfId="0">
      <alignment vertical="top" wrapText="1"/>
    </xf>
    <xf numFmtId="164" fontId="16" fillId="0" borderId="0" applyAlignment="1" pivotButton="0" quotePrefix="0" xfId="0">
      <alignment horizontal="left" vertical="center"/>
    </xf>
    <xf numFmtId="0" fontId="18" fillId="0" borderId="0" pivotButton="0" quotePrefix="0" xfId="0"/>
    <xf numFmtId="0" fontId="12" fillId="0" borderId="4" applyAlignment="1" pivotButton="0" quotePrefix="0" xfId="0">
      <alignment horizontal="right" vertical="center" wrapText="1"/>
    </xf>
    <xf numFmtId="0" fontId="12" fillId="0" borderId="5" applyAlignment="1" pivotButton="0" quotePrefix="0" xfId="0">
      <alignment horizontal="right" vertical="center" wrapText="1"/>
    </xf>
    <xf numFmtId="0" fontId="11" fillId="0" borderId="4" applyAlignment="1" pivotButton="0" quotePrefix="0" xfId="0">
      <alignment vertical="center"/>
    </xf>
    <xf numFmtId="0" fontId="11" fillId="0" borderId="6" applyAlignment="1" pivotButton="0" quotePrefix="0" xfId="0">
      <alignment vertical="center"/>
    </xf>
    <xf numFmtId="0" fontId="11" fillId="0" borderId="5" applyAlignment="1" pivotButton="0" quotePrefix="0" xfId="0">
      <alignment vertical="center"/>
    </xf>
    <xf numFmtId="0" fontId="0" fillId="0" borderId="5" pivotButton="0" quotePrefix="0" xfId="0"/>
    <xf numFmtId="0" fontId="11" fillId="0" borderId="3" applyAlignment="1" pivotButton="0" quotePrefix="0" xfId="0">
      <alignment vertical="center"/>
    </xf>
    <xf numFmtId="0" fontId="0" fillId="0" borderId="6" pivotButton="0" quotePrefix="0" xfId="0"/>
    <xf numFmtId="0" fontId="19" fillId="0" borderId="0" pivotButton="0" quotePrefix="0" xfId="0"/>
    <xf numFmtId="0" fontId="16" fillId="0" borderId="16" pivotButton="0" quotePrefix="0" xfId="0"/>
    <xf numFmtId="0" fontId="16" fillId="0" borderId="16" applyAlignment="1" pivotButton="0" quotePrefix="0" xfId="0">
      <alignment horizontal="right" vertical="center"/>
    </xf>
    <xf numFmtId="165" fontId="16" fillId="0" borderId="16" applyAlignment="1" pivotButton="0" quotePrefix="0" xfId="0">
      <alignment horizontal="center" vertical="center"/>
    </xf>
    <xf numFmtId="166" fontId="16" fillId="0" borderId="16" applyAlignment="1" pivotButton="0" quotePrefix="0" xfId="0">
      <alignment horizontal="center" vertical="center"/>
    </xf>
    <xf numFmtId="165" fontId="16" fillId="0" borderId="0" applyAlignment="1" pivotButton="0" quotePrefix="0" xfId="0">
      <alignment horizontal="left" vertical="center"/>
    </xf>
    <xf numFmtId="165" fontId="16" fillId="0" borderId="0" pivotButton="0" quotePrefix="0" xfId="0"/>
    <xf numFmtId="167" fontId="16" fillId="0" borderId="3" applyAlignment="1" pivotButton="0" quotePrefix="0" xfId="0">
      <alignment horizontal="center" vertical="center"/>
    </xf>
    <xf numFmtId="0" fontId="16" fillId="0" borderId="5" applyAlignment="1" pivotButton="0" quotePrefix="0" xfId="0">
      <alignment horizontal="center" vertical="center"/>
    </xf>
    <xf numFmtId="0" fontId="20" fillId="0" borderId="0" pivotButton="0" quotePrefix="0" xfId="0"/>
    <xf numFmtId="0" fontId="16" fillId="0" borderId="0" applyAlignment="1" pivotButton="0" quotePrefix="0" xfId="0">
      <alignment horizontal="left" vertical="center"/>
    </xf>
    <xf numFmtId="0" fontId="16" fillId="0" borderId="0" pivotButton="0" quotePrefix="0" xfId="0"/>
    <xf numFmtId="0" fontId="21" fillId="0" borderId="0" pivotButton="0" quotePrefix="0" xfId="0"/>
    <xf numFmtId="0" fontId="19" fillId="8" borderId="16" applyAlignment="1" pivotButton="0" quotePrefix="0" xfId="0">
      <alignment horizontal="left" vertical="center" wrapText="1"/>
    </xf>
    <xf numFmtId="0" fontId="19" fillId="0" borderId="16" applyAlignment="1" pivotButton="0" quotePrefix="0" xfId="0">
      <alignment horizontal="left" vertical="center" wrapText="1"/>
    </xf>
    <xf numFmtId="0" fontId="22" fillId="0" borderId="16" applyAlignment="1" pivotButton="0" quotePrefix="0" xfId="0">
      <alignment horizontal="left" vertical="center" wrapText="1"/>
    </xf>
    <xf numFmtId="0" fontId="19" fillId="0" borderId="16" pivotButton="0" quotePrefix="0" xfId="0"/>
    <xf numFmtId="0" fontId="0" fillId="9" borderId="16" pivotButton="0" quotePrefix="0" xfId="0"/>
    <xf numFmtId="0" fontId="0" fillId="0" borderId="16" pivotButton="0" quotePrefix="0" xfId="0"/>
    <xf numFmtId="0" fontId="0" fillId="10" borderId="16" pivotButton="0" quotePrefix="0" xfId="0"/>
    <xf numFmtId="0" fontId="0" fillId="11" borderId="16" pivotButton="0" quotePrefix="0" xfId="0"/>
  </cellXfs>
  <cellStyles count="4">
    <cellStyle name="Standard" xfId="0" builtinId="0"/>
    <cellStyle name="Excel Built-in Normal" xfId="1"/>
    <cellStyle name="Normale 2" xfId="2"/>
    <cellStyle name="Normale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png" Id="rId2"/><Relationship Type="http://schemas.openxmlformats.org/officeDocument/2006/relationships/image" Target="/xl/media/image3.jpeg" Id="rId3"/></Relationships>
</file>

<file path=xl/drawings/drawing1.xml><?xml version="1.0" encoding="utf-8"?>
<wsDr xmlns="http://schemas.openxmlformats.org/drawingml/2006/spreadsheetDrawing">
  <oneCellAnchor>
    <from>
      <col>4</col>
      <colOff>0</colOff>
      <row>11</row>
      <rowOff>0</rowOff>
    </from>
    <ext cx="1695450" cy="17145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1</col>
      <colOff>0</colOff>
      <row>23</row>
      <rowOff>0</rowOff>
    </from>
    <ext cx="2381250" cy="45720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4</col>
      <colOff>0</colOff>
      <row>22</row>
      <rowOff>0</rowOff>
    </from>
    <ext cx="1533525" cy="619125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5"/>
  <sheetViews>
    <sheetView tabSelected="0" workbookViewId="0">
      <selection activeCell="A1" sqref="A1"/>
    </sheetView>
  </sheetViews>
  <sheetFormatPr baseColWidth="10" defaultColWidth="11.42578125" defaultRowHeight="15"/>
  <cols>
    <col width="154.7109375" bestFit="1" customWidth="1" style="3" min="2" max="2"/>
  </cols>
  <sheetData>
    <row r="1">
      <c r="B1" s="173" t="n"/>
    </row>
    <row r="2" ht="20.25" customHeight="1" s="3">
      <c r="B2" s="174" t="inlineStr">
        <is>
          <t>Consequences Table - FEP</t>
        </is>
      </c>
    </row>
    <row r="3">
      <c r="B3" s="173" t="n"/>
    </row>
    <row r="4" ht="15.75" customHeight="1" s="3">
      <c r="B4" s="175" t="inlineStr">
        <is>
          <t xml:space="preserve">The tables provide summary figures specifically detailing the exposed population and depicts the extent of the event within the Area of Interest (AOI). </t>
        </is>
      </c>
    </row>
    <row r="5" ht="15.75" customHeight="1" s="3">
      <c r="B5" s="175" t="n"/>
    </row>
  </sheetData>
  <pageMargins left="0.7" right="0.7" top="0.787401575" bottom="0.7874015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L441"/>
  <sheetViews>
    <sheetView showGridLines="0" tabSelected="0" zoomScale="70" zoomScaleNormal="70" workbookViewId="0">
      <selection activeCell="A1" sqref="A1"/>
    </sheetView>
  </sheetViews>
  <sheetFormatPr baseColWidth="10" defaultColWidth="9.140625" defaultRowHeight="15"/>
  <cols>
    <col width="9.140625" customWidth="1" style="3" min="1" max="1"/>
    <col width="28.140625" customWidth="1" style="3" min="2" max="2"/>
    <col width="57" customWidth="1" style="30" min="3" max="3"/>
    <col width="7.7109375" bestFit="1" customWidth="1" style="16" min="4" max="4"/>
    <col width="11" customWidth="1" style="16" min="5" max="5"/>
    <col width="11.42578125" bestFit="1" customWidth="1" style="17" min="6" max="6"/>
    <col width="9.140625" customWidth="1" style="3" min="7" max="8"/>
    <col width="56" bestFit="1" customWidth="1" style="3" min="9" max="9"/>
    <col width="7.7109375" bestFit="1" customWidth="1" style="3" min="10" max="10"/>
    <col width="11.42578125" bestFit="1" customWidth="1" style="3" min="11" max="11"/>
    <col width="9.140625" customWidth="1" style="3" min="12" max="27"/>
    <col width="9.140625" customWidth="1" style="1" min="28" max="16384"/>
  </cols>
  <sheetData>
    <row r="1">
      <c r="A1" s="26" t="n"/>
      <c r="B1" s="208" t="inlineStr">
        <is>
          <t>EMSR836 AOI: 05 Rastovac FEP</t>
        </is>
      </c>
    </row>
    <row r="3">
      <c r="B3" s="197" t="inlineStr">
        <is>
          <t>Consequences within the AOI</t>
        </is>
      </c>
      <c r="C3" s="198" t="n"/>
      <c r="D3" s="198" t="n"/>
      <c r="E3" s="198" t="n"/>
      <c r="F3" s="199" t="n"/>
      <c r="G3" s="189" t="n"/>
      <c r="H3" s="189" t="n"/>
      <c r="I3" s="23" t="n"/>
      <c r="J3" s="23" t="n"/>
      <c r="K3" s="23" t="n"/>
    </row>
    <row r="4" s="3">
      <c r="B4" s="45" t="n"/>
      <c r="C4" s="103" t="inlineStr">
        <is>
          <t xml:space="preserve">Unit of measurement </t>
        </is>
      </c>
      <c r="D4" s="200" t="n"/>
      <c r="E4" s="101" t="inlineStr">
        <is>
          <t>Affected</t>
        </is>
      </c>
      <c r="F4" s="46" t="inlineStr">
        <is>
          <t>Total in AOI</t>
        </is>
      </c>
      <c r="G4" s="189" t="n"/>
      <c r="H4" s="189" t="n"/>
      <c r="I4" s="32" t="n"/>
      <c r="J4" s="32" t="n"/>
      <c r="K4" s="7" t="n"/>
    </row>
    <row r="5" s="3">
      <c r="B5" s="204" t="inlineStr">
        <is>
          <t>Burnt area</t>
        </is>
      </c>
      <c r="C5" s="204" t="n"/>
      <c r="D5" s="205" t="inlineStr">
        <is>
          <t>ha</t>
        </is>
      </c>
      <c r="E5" s="204" t="n"/>
      <c r="F5" s="206" t="n">
        <v>174.257653592</v>
      </c>
    </row>
    <row r="6" s="3">
      <c r="B6" s="204" t="inlineStr">
        <is>
          <t>Fire Fronts</t>
        </is>
      </c>
      <c r="C6" s="204" t="n"/>
      <c r="D6" s="205" t="inlineStr">
        <is>
          <t>km</t>
        </is>
      </c>
      <c r="E6" s="204" t="n"/>
      <c r="F6" s="206" t="n">
        <v>2.6944899692</v>
      </c>
    </row>
    <row r="7" s="3">
      <c r="B7" s="204" t="inlineStr">
        <is>
          <t>Active Flames</t>
        </is>
      </c>
      <c r="C7" s="204" t="n"/>
      <c r="D7" s="205" t="inlineStr">
        <is>
          <t>No.</t>
        </is>
      </c>
      <c r="E7" s="204" t="n"/>
      <c r="F7" s="207" t="n">
        <v>5</v>
      </c>
    </row>
    <row r="8" s="3">
      <c r="B8" s="45" t="inlineStr">
        <is>
          <t>Estimated population</t>
        </is>
      </c>
      <c r="C8" s="195" t="inlineStr">
        <is>
          <t>Number of inhabitants</t>
        </is>
      </c>
      <c r="D8" s="103" t="n"/>
      <c r="E8" s="211" t="inlineStr">
        <is>
          <t>NA</t>
        </is>
      </c>
      <c r="F8" s="210" t="n">
        <v>900</v>
      </c>
      <c r="G8" s="189" t="n"/>
      <c r="H8" s="189" t="n"/>
      <c r="I8" s="6" t="n"/>
      <c r="J8" s="6" t="n"/>
      <c r="K8" s="9" t="n"/>
    </row>
    <row r="9" s="3">
      <c r="B9" s="137" t="n"/>
      <c r="C9" s="178" t="n"/>
      <c r="D9" s="154" t="n"/>
      <c r="E9" s="176" t="n"/>
      <c r="F9" s="176" t="n"/>
      <c r="G9" s="189" t="n"/>
      <c r="H9" s="189" t="n"/>
      <c r="I9" s="6" t="n"/>
      <c r="J9" s="32" t="n"/>
      <c r="K9" s="9" t="n"/>
    </row>
    <row r="10" s="3">
      <c r="B10" s="185" t="n"/>
      <c r="C10" s="186" t="n"/>
      <c r="D10" s="187" t="n"/>
      <c r="E10" s="188" t="n"/>
      <c r="F10" s="188" t="n"/>
      <c r="G10" s="189" t="n"/>
      <c r="H10" s="189" t="n"/>
      <c r="I10" s="6" t="n"/>
      <c r="J10" s="32" t="n"/>
      <c r="K10" s="9" t="n"/>
    </row>
    <row r="11" s="3">
      <c r="B11" s="212" t="inlineStr">
        <is>
          <t>Disclaimer:</t>
        </is>
      </c>
      <c r="C11" s="186" t="n"/>
      <c r="E11" s="213" t="inlineStr">
        <is>
          <t>Access to the portal</t>
        </is>
      </c>
      <c r="H11" s="189" t="n"/>
      <c r="I11" s="11" t="n"/>
      <c r="J11" s="32" t="n"/>
      <c r="K11" s="9" t="n"/>
    </row>
    <row r="12" s="3">
      <c r="B12" s="214" t="inlineStr">
        <is>
          <t>Full disclaimer and other helpful information available in the online manual:</t>
        </is>
      </c>
      <c r="C12" s="186" t="n"/>
      <c r="H12" s="189" t="n"/>
      <c r="I12" s="12" t="n"/>
      <c r="J12" s="32" t="n"/>
      <c r="K12" s="9" t="n"/>
    </row>
    <row r="13" s="3">
      <c r="B13" s="215">
        <f>HYPERLINK("https://mapping.emergency.copernicus.eu/about/rapid-mapping-manual/", "https://mapping.emergency.copernicus.eu/about/rapid-mapping-manual/")</f>
        <v/>
      </c>
      <c r="C13" s="186" t="n"/>
      <c r="H13" s="189" t="n"/>
      <c r="I13" s="12" t="n"/>
      <c r="J13" s="32" t="n"/>
      <c r="K13" s="9" t="n"/>
    </row>
    <row r="14" s="3">
      <c r="B14" s="214">
        <f>CONCATENATE(CHAR(169)," European Union / Copernicus Emergency Management Service")</f>
        <v/>
      </c>
      <c r="H14" s="189" t="n"/>
      <c r="I14" s="11" t="n"/>
      <c r="J14" s="32" t="n"/>
      <c r="K14" s="9" t="n"/>
    </row>
    <row r="15" s="3">
      <c r="B15" s="185" t="n"/>
      <c r="C15" s="186" t="n"/>
      <c r="H15" s="189" t="n"/>
      <c r="I15" s="11" t="n"/>
      <c r="J15" s="32" t="n"/>
      <c r="K15" s="9" t="n"/>
    </row>
    <row r="16" s="3">
      <c r="B16" s="214" t="n"/>
      <c r="C16" s="186" t="n"/>
      <c r="H16" s="189" t="n"/>
      <c r="I16" s="11" t="n"/>
      <c r="J16" s="32" t="n"/>
      <c r="K16" s="9" t="n"/>
    </row>
    <row r="17" s="3">
      <c r="B17" s="212" t="inlineStr">
        <is>
          <t>Estimated Population:</t>
        </is>
      </c>
      <c r="C17" s="186" t="n"/>
      <c r="H17" s="189" t="n"/>
      <c r="I17" s="11" t="n"/>
      <c r="J17" s="32" t="n"/>
      <c r="K17" s="9" t="n"/>
    </row>
    <row r="18" s="3">
      <c r="B18" s="214" t="inlineStr">
        <is>
          <t>Estimated population is based on Copernicus Global Human Settlement Layer (GHSL) dataset.</t>
        </is>
      </c>
      <c r="H18" s="189" t="n"/>
      <c r="I18" s="11" t="n"/>
      <c r="J18" s="32" t="n"/>
      <c r="K18" s="9" t="n"/>
    </row>
    <row r="19" s="3">
      <c r="B19" s="214" t="inlineStr">
        <is>
          <t>Additional population datasets and analysis are available in the summary table.</t>
        </is>
      </c>
      <c r="H19" s="189" t="n"/>
      <c r="I19" s="11" t="n"/>
      <c r="J19" s="32" t="n"/>
      <c r="K19" s="9" t="n"/>
    </row>
    <row r="20" s="3">
      <c r="H20" s="189" t="n"/>
      <c r="I20" s="11" t="n"/>
      <c r="J20" s="32" t="n"/>
      <c r="K20" s="9" t="n"/>
    </row>
    <row r="21" s="3">
      <c r="H21" s="189" t="n"/>
      <c r="I21" s="11" t="n"/>
      <c r="J21" s="32" t="n"/>
      <c r="K21" s="9" t="n"/>
    </row>
    <row r="22" s="3">
      <c r="H22" s="189" t="n"/>
      <c r="I22" s="11" t="n"/>
      <c r="J22" s="32" t="n"/>
      <c r="K22" s="9" t="n"/>
    </row>
    <row r="23" s="3">
      <c r="B23" s="192" t="n"/>
      <c r="C23" s="186" t="n"/>
      <c r="D23" s="187" t="n"/>
      <c r="E23" s="188" t="n"/>
      <c r="F23" s="188" t="n"/>
      <c r="G23" s="189" t="n"/>
      <c r="H23" s="189" t="n"/>
      <c r="I23" s="11" t="n"/>
      <c r="J23" s="32" t="n"/>
      <c r="K23" s="9" t="n"/>
    </row>
    <row r="24" s="3">
      <c r="C24" s="185" t="n"/>
      <c r="D24" s="186" t="n"/>
      <c r="E24" s="187" t="n"/>
      <c r="F24" s="193" t="n"/>
      <c r="G24" s="188" t="n"/>
      <c r="H24" s="189" t="n"/>
      <c r="I24" s="11" t="n"/>
      <c r="J24" s="32" t="n"/>
      <c r="K24" s="9" t="n"/>
    </row>
    <row r="25" s="3">
      <c r="C25" s="214" t="n"/>
      <c r="D25" s="186" t="n"/>
      <c r="E25" s="187" t="n"/>
      <c r="F25" s="188" t="n"/>
      <c r="G25" s="188" t="n"/>
      <c r="H25" s="189" t="n"/>
      <c r="I25" s="11" t="n"/>
      <c r="J25" s="32" t="n"/>
      <c r="K25" s="9" t="n"/>
    </row>
    <row r="26" s="3">
      <c r="C26" s="191" t="n"/>
      <c r="D26" s="186" t="n"/>
      <c r="E26" s="187" t="n"/>
      <c r="F26" s="188" t="n"/>
      <c r="G26" s="188" t="n"/>
      <c r="H26" s="189" t="n"/>
      <c r="I26" s="11" t="n"/>
      <c r="J26" s="32" t="n"/>
      <c r="K26" s="9" t="n"/>
    </row>
    <row r="27" s="3">
      <c r="B27" s="192" t="n"/>
      <c r="C27" s="214" t="n"/>
      <c r="D27" s="186" t="n"/>
      <c r="E27" s="187" t="n"/>
      <c r="F27" s="188" t="n"/>
      <c r="G27" s="188" t="n"/>
      <c r="H27" s="189" t="n"/>
      <c r="I27" s="11" t="n"/>
      <c r="J27" s="32" t="n"/>
      <c r="K27" s="9" t="n"/>
    </row>
    <row r="28" s="3">
      <c r="B28" s="192" t="n"/>
      <c r="C28" s="192" t="n"/>
      <c r="D28" s="186" t="n"/>
      <c r="E28" s="187" t="n"/>
      <c r="F28" s="188" t="n"/>
      <c r="G28" s="188" t="n"/>
      <c r="H28" s="189" t="n"/>
      <c r="I28" s="11" t="n"/>
      <c r="J28" s="32" t="n"/>
      <c r="K28" s="9" t="n"/>
    </row>
    <row r="29" s="3">
      <c r="B29" s="185" t="n"/>
      <c r="C29" s="185" t="n"/>
      <c r="E29" s="186" t="n"/>
      <c r="F29" s="188" t="n"/>
      <c r="G29" s="188" t="n"/>
      <c r="H29" s="189" t="n"/>
      <c r="I29" s="11" t="n"/>
      <c r="J29" s="32" t="n"/>
      <c r="K29" s="9" t="n"/>
    </row>
    <row r="30" s="3">
      <c r="B30" s="214" t="n"/>
      <c r="C30" s="214" t="n"/>
      <c r="E30" s="186" t="n"/>
      <c r="F30" s="188" t="n"/>
      <c r="G30" s="188" t="n"/>
      <c r="H30" s="189" t="n"/>
      <c r="I30" s="12" t="n"/>
      <c r="J30" s="32" t="n"/>
      <c r="K30" s="9" t="n"/>
    </row>
    <row r="31" s="3">
      <c r="B31" s="194" t="n"/>
      <c r="C31" s="214" t="n"/>
      <c r="E31" s="186" t="n"/>
      <c r="F31" s="188" t="n"/>
      <c r="G31" s="188" t="n"/>
      <c r="H31" s="189" t="n"/>
      <c r="I31" s="12" t="n"/>
      <c r="J31" s="32" t="n"/>
      <c r="K31" s="9" t="n"/>
    </row>
    <row r="32" s="3">
      <c r="B32" s="214" t="n"/>
      <c r="C32" s="214" t="n"/>
      <c r="D32" s="186" t="n"/>
      <c r="E32" s="187" t="n"/>
      <c r="F32" s="193" t="n"/>
      <c r="G32" s="188" t="n"/>
      <c r="H32" s="189" t="n"/>
      <c r="I32" s="12" t="n"/>
      <c r="J32" s="32" t="n"/>
      <c r="K32" s="9" t="n"/>
    </row>
    <row r="33" s="3">
      <c r="B33" s="214" t="n"/>
      <c r="C33" s="214" t="n"/>
      <c r="D33" s="186" t="n"/>
      <c r="E33" s="187" t="n"/>
      <c r="F33" s="188" t="n"/>
      <c r="G33" s="188" t="n"/>
      <c r="H33" s="189" t="n"/>
      <c r="I33" s="11" t="n"/>
      <c r="J33" s="32" t="n"/>
      <c r="K33" s="9" t="n"/>
    </row>
    <row r="34" s="3">
      <c r="B34" s="194" t="n"/>
      <c r="C34" s="214" t="n"/>
      <c r="D34" s="186" t="n"/>
      <c r="E34" s="187" t="n"/>
      <c r="F34" s="188" t="n"/>
      <c r="G34" s="188" t="n"/>
      <c r="H34" s="189" t="n"/>
      <c r="I34" s="11" t="n"/>
      <c r="J34" s="32" t="n"/>
      <c r="K34" s="9" t="n"/>
    </row>
    <row r="35" s="3">
      <c r="B35" s="194" t="n"/>
      <c r="C35" s="192" t="n"/>
      <c r="D35" s="186" t="n"/>
      <c r="E35" s="187" t="n"/>
      <c r="F35" s="188" t="n"/>
      <c r="G35" s="188" t="n"/>
      <c r="H35" s="189" t="n"/>
      <c r="I35" s="11" t="n"/>
      <c r="J35" s="32" t="n"/>
      <c r="K35" s="9" t="n"/>
    </row>
    <row r="36" s="3">
      <c r="B36" s="194" t="n"/>
      <c r="C36" s="186" t="n"/>
      <c r="D36" s="187" t="n"/>
      <c r="E36" s="188" t="n"/>
      <c r="F36" s="188" t="n"/>
      <c r="G36" s="189" t="n"/>
      <c r="H36" s="189" t="n"/>
      <c r="I36" s="11" t="n"/>
      <c r="J36" s="32" t="n"/>
      <c r="K36" s="9" t="n"/>
    </row>
    <row r="37" s="3">
      <c r="B37" s="194" t="n"/>
      <c r="C37" s="186" t="n"/>
      <c r="D37" s="187" t="n"/>
      <c r="E37" s="188" t="n"/>
      <c r="F37" s="188" t="n"/>
      <c r="G37" s="189" t="n"/>
      <c r="H37" s="189" t="n"/>
      <c r="I37" s="11" t="n"/>
      <c r="J37" s="32" t="n"/>
      <c r="K37" s="9" t="n"/>
    </row>
    <row r="38" s="3">
      <c r="B38" s="192" t="n"/>
      <c r="C38" s="186" t="n"/>
      <c r="D38" s="187" t="n"/>
      <c r="E38" s="188" t="n"/>
      <c r="F38" s="188" t="n"/>
      <c r="G38" s="189" t="n"/>
      <c r="H38" s="189" t="n"/>
      <c r="I38" s="11" t="n"/>
      <c r="J38" s="32" t="n"/>
      <c r="K38" s="9" t="n"/>
    </row>
    <row r="39" s="3">
      <c r="B39" s="194" t="n"/>
      <c r="C39" s="186" t="n"/>
      <c r="D39" s="187" t="n"/>
      <c r="E39" s="188" t="n"/>
      <c r="F39" s="188" t="n"/>
      <c r="G39" s="189" t="n"/>
      <c r="H39" s="189" t="n"/>
      <c r="I39" s="11" t="n"/>
      <c r="J39" s="32" t="n"/>
      <c r="K39" s="9" t="n"/>
    </row>
    <row r="40" s="3">
      <c r="B40" s="214" t="n"/>
      <c r="C40" s="186" t="n"/>
      <c r="D40" s="187" t="n"/>
      <c r="E40" s="188" t="n"/>
      <c r="F40" s="188" t="n"/>
      <c r="G40" s="189" t="n"/>
      <c r="H40" s="189" t="n"/>
      <c r="I40" s="11" t="n"/>
      <c r="J40" s="32" t="n"/>
      <c r="K40" s="9" t="n"/>
    </row>
    <row r="41" s="3">
      <c r="B41" s="214" t="n"/>
      <c r="C41" s="186" t="n"/>
      <c r="D41" s="187" t="n"/>
      <c r="E41" s="188" t="n"/>
      <c r="F41" s="188" t="n"/>
      <c r="G41" s="189" t="n"/>
      <c r="H41" s="189" t="n"/>
      <c r="I41" s="11" t="n"/>
      <c r="J41" s="32" t="n"/>
      <c r="K41" s="9" t="n"/>
    </row>
    <row r="42" s="3">
      <c r="B42" s="194" t="n"/>
      <c r="C42" s="186" t="n"/>
      <c r="D42" s="187" t="n"/>
      <c r="E42" s="188" t="n"/>
      <c r="F42" s="188" t="n"/>
      <c r="G42" s="189" t="n"/>
      <c r="H42" s="189" t="n"/>
      <c r="I42" s="11" t="n"/>
      <c r="J42" s="32" t="n"/>
      <c r="K42" s="9" t="n"/>
    </row>
    <row r="43" s="3">
      <c r="B43" s="194" t="n"/>
      <c r="C43" s="186" t="n"/>
      <c r="D43" s="187" t="n"/>
      <c r="E43" s="188" t="n"/>
      <c r="F43" s="188" t="n"/>
      <c r="G43" s="189" t="n"/>
      <c r="H43" s="189" t="n"/>
      <c r="I43" s="11" t="n"/>
      <c r="J43" s="32" t="n"/>
      <c r="K43" s="9" t="n"/>
    </row>
    <row r="44" s="3">
      <c r="B44" s="194" t="n"/>
      <c r="C44" s="186" t="n"/>
      <c r="D44" s="187" t="n"/>
      <c r="E44" s="188" t="n"/>
      <c r="F44" s="188" t="n"/>
      <c r="G44" s="189" t="n"/>
      <c r="H44" s="189" t="n"/>
      <c r="I44" s="11" t="n"/>
      <c r="J44" s="32" t="n"/>
      <c r="K44" s="9" t="n"/>
    </row>
    <row r="45" s="3">
      <c r="B45" s="194" t="n"/>
      <c r="C45" s="186" t="n"/>
      <c r="D45" s="187" t="n"/>
      <c r="E45" s="188" t="n"/>
      <c r="F45" s="188" t="n"/>
      <c r="G45" s="189" t="n"/>
      <c r="H45" s="189" t="n"/>
      <c r="I45" s="11" t="n"/>
      <c r="J45" s="32" t="n"/>
      <c r="K45" s="9" t="n"/>
    </row>
    <row r="46" s="3">
      <c r="B46" s="192" t="n"/>
      <c r="C46" s="186" t="n"/>
      <c r="D46" s="187" t="n"/>
      <c r="E46" s="188" t="n"/>
      <c r="F46" s="188" t="n"/>
      <c r="G46" s="189" t="n"/>
      <c r="H46" s="189" t="n"/>
      <c r="I46" s="11" t="n"/>
      <c r="J46" s="32" t="n"/>
      <c r="K46" s="9" t="n"/>
    </row>
    <row r="47" s="3">
      <c r="B47" s="192" t="n"/>
      <c r="C47" s="186" t="n"/>
      <c r="D47" s="187" t="n"/>
      <c r="E47" s="188" t="n"/>
      <c r="F47" s="188" t="n"/>
      <c r="G47" s="189" t="n"/>
      <c r="H47" s="189" t="n"/>
      <c r="I47" s="11" t="n"/>
      <c r="J47" s="32" t="n"/>
      <c r="K47" s="9" t="n"/>
    </row>
    <row r="48" s="3">
      <c r="B48" s="192" t="n"/>
      <c r="C48" s="186" t="n"/>
      <c r="D48" s="187" t="n"/>
      <c r="E48" s="188" t="n"/>
      <c r="F48" s="188" t="n"/>
      <c r="G48" s="189" t="n"/>
      <c r="H48" s="189" t="n"/>
      <c r="I48" s="11" t="n"/>
      <c r="J48" s="32" t="n"/>
      <c r="K48" s="9" t="n"/>
    </row>
    <row r="49" s="3">
      <c r="B49" s="192" t="n"/>
      <c r="C49" s="186" t="n"/>
      <c r="D49" s="187" t="n"/>
      <c r="E49" s="188" t="n"/>
      <c r="F49" s="188" t="n"/>
      <c r="G49" s="189" t="n"/>
      <c r="H49" s="189" t="n"/>
      <c r="I49" s="12" t="n"/>
      <c r="J49" s="32" t="n"/>
      <c r="K49" s="9" t="n"/>
    </row>
    <row r="50" s="3">
      <c r="B50" s="192" t="n"/>
      <c r="C50" s="186" t="n"/>
      <c r="D50" s="187" t="n"/>
      <c r="E50" s="188" t="n"/>
      <c r="F50" s="188" t="n"/>
      <c r="G50" s="189" t="n"/>
      <c r="H50" s="189" t="n"/>
      <c r="I50" s="11" t="n"/>
      <c r="J50" s="32" t="n"/>
      <c r="K50" s="9" t="n"/>
    </row>
    <row r="51" s="3">
      <c r="B51" s="192" t="n"/>
      <c r="C51" s="186" t="n"/>
      <c r="D51" s="187" t="n"/>
      <c r="E51" s="188" t="n"/>
      <c r="F51" s="188" t="n"/>
      <c r="G51" s="189" t="n"/>
      <c r="H51" s="189" t="n"/>
      <c r="I51" s="11" t="n"/>
      <c r="J51" s="32" t="n"/>
      <c r="K51" s="9" t="n"/>
    </row>
    <row r="52" s="3">
      <c r="B52" s="192" t="n"/>
      <c r="C52" s="186" t="n"/>
      <c r="D52" s="187" t="n"/>
      <c r="E52" s="179" t="n"/>
      <c r="F52" s="179" t="n"/>
      <c r="G52" s="189" t="n"/>
      <c r="H52" s="189" t="n"/>
      <c r="I52" s="11" t="n"/>
      <c r="J52" s="32" t="n"/>
      <c r="K52" s="9" t="n"/>
    </row>
    <row r="53" s="3">
      <c r="B53" s="192" t="n"/>
      <c r="C53" s="186" t="n"/>
      <c r="D53" s="187" t="n"/>
      <c r="E53" s="179" t="n"/>
      <c r="F53" s="179" t="n"/>
      <c r="G53" s="189" t="n"/>
      <c r="H53" s="189" t="n"/>
      <c r="I53" s="11" t="n"/>
      <c r="J53" s="32" t="n"/>
      <c r="K53" s="13" t="n"/>
    </row>
    <row r="54" s="3">
      <c r="B54" s="192" t="n"/>
      <c r="C54" s="186" t="n"/>
      <c r="D54" s="187" t="n"/>
      <c r="E54" s="179" t="n"/>
      <c r="F54" s="179" t="n"/>
      <c r="G54" s="189" t="n"/>
      <c r="H54" s="189" t="n"/>
      <c r="I54" s="11" t="n"/>
      <c r="J54" s="32" t="n"/>
      <c r="K54" s="13" t="n"/>
    </row>
    <row r="55" s="3">
      <c r="B55" s="192" t="n"/>
      <c r="C55" s="186" t="n"/>
      <c r="D55" s="187" t="n"/>
      <c r="E55" s="179" t="n"/>
      <c r="F55" s="179" t="n"/>
      <c r="G55" s="189" t="n"/>
      <c r="H55" s="189" t="n"/>
      <c r="I55" s="11" t="n"/>
      <c r="J55" s="32" t="n"/>
      <c r="K55" s="13" t="n"/>
    </row>
    <row r="56" s="3">
      <c r="B56" s="192" t="n"/>
      <c r="C56" s="186" t="n"/>
      <c r="D56" s="187" t="n"/>
      <c r="E56" s="179" t="n"/>
      <c r="F56" s="179" t="n"/>
      <c r="G56" s="189" t="n"/>
      <c r="H56" s="189" t="n"/>
      <c r="I56" s="11" t="n"/>
      <c r="J56" s="32" t="n"/>
      <c r="K56" s="13" t="n"/>
    </row>
    <row r="57" s="3">
      <c r="B57" s="192" t="n"/>
      <c r="C57" s="186" t="n"/>
      <c r="D57" s="187" t="n"/>
      <c r="E57" s="179" t="n"/>
      <c r="F57" s="179" t="n"/>
      <c r="G57" s="189" t="n"/>
      <c r="H57" s="189" t="n"/>
      <c r="I57" s="11" t="n"/>
      <c r="J57" s="32" t="n"/>
      <c r="K57" s="13" t="n"/>
    </row>
    <row r="58" s="3">
      <c r="B58" s="192" t="n"/>
      <c r="C58" s="186" t="n"/>
      <c r="D58" s="187" t="n"/>
      <c r="E58" s="179" t="n"/>
      <c r="F58" s="179" t="n"/>
      <c r="G58" s="189" t="n"/>
      <c r="H58" s="189" t="n"/>
      <c r="I58" s="11" t="n"/>
      <c r="J58" s="32" t="n"/>
      <c r="K58" s="13" t="n"/>
    </row>
    <row r="59" s="3">
      <c r="B59" s="192" t="n"/>
      <c r="C59" s="186" t="n"/>
      <c r="D59" s="187" t="n"/>
      <c r="E59" s="179" t="n"/>
      <c r="F59" s="179" t="n"/>
      <c r="G59" s="189" t="n"/>
      <c r="H59" s="189" t="n"/>
      <c r="I59" s="11" t="n"/>
      <c r="J59" s="32" t="n"/>
      <c r="K59" s="13" t="n"/>
    </row>
    <row r="60" s="3">
      <c r="B60" s="192" t="n"/>
      <c r="C60" s="186" t="n"/>
      <c r="D60" s="187" t="n"/>
      <c r="E60" s="179" t="n"/>
      <c r="F60" s="179" t="n"/>
      <c r="G60" s="189" t="n"/>
      <c r="H60" s="189" t="n"/>
      <c r="I60" s="11" t="n"/>
      <c r="J60" s="32" t="n"/>
      <c r="K60" s="13" t="n"/>
    </row>
    <row r="61" s="3">
      <c r="B61" s="192" t="n"/>
      <c r="C61" s="186" t="n"/>
      <c r="D61" s="187" t="n"/>
      <c r="E61" s="179" t="n"/>
      <c r="F61" s="179" t="n"/>
      <c r="G61" s="189" t="n"/>
      <c r="H61" s="189" t="n"/>
      <c r="I61" s="11" t="n"/>
      <c r="J61" s="32" t="n"/>
      <c r="K61" s="13" t="n"/>
    </row>
    <row r="62" s="3">
      <c r="B62" s="192" t="n"/>
      <c r="C62" s="186" t="n"/>
      <c r="D62" s="187" t="n"/>
      <c r="E62" s="179" t="n"/>
      <c r="F62" s="179" t="n"/>
      <c r="G62" s="189" t="n"/>
      <c r="H62" s="189" t="n"/>
      <c r="I62" s="11" t="n"/>
      <c r="J62" s="32" t="n"/>
      <c r="K62" s="13" t="n"/>
    </row>
    <row r="63" s="3">
      <c r="B63" s="192" t="n"/>
      <c r="C63" s="186" t="n"/>
      <c r="D63" s="187" t="n"/>
      <c r="E63" s="179" t="n"/>
      <c r="F63" s="179" t="n"/>
      <c r="G63" s="189" t="n"/>
      <c r="H63" s="189" t="n"/>
      <c r="I63" s="11" t="n"/>
      <c r="J63" s="32" t="n"/>
      <c r="K63" s="13" t="n"/>
    </row>
    <row r="64" s="3">
      <c r="B64" s="192" t="n"/>
      <c r="C64" s="186" t="n"/>
      <c r="D64" s="187" t="n"/>
      <c r="E64" s="179" t="n"/>
      <c r="F64" s="179" t="n"/>
      <c r="G64" s="189" t="n"/>
      <c r="H64" s="189" t="n"/>
      <c r="I64" s="11" t="n"/>
      <c r="J64" s="32" t="n"/>
      <c r="K64" s="13" t="n"/>
    </row>
    <row r="65" s="3">
      <c r="B65" s="192" t="n"/>
      <c r="C65" s="186" t="n"/>
      <c r="D65" s="187" t="n"/>
      <c r="E65" s="179" t="n"/>
      <c r="F65" s="179" t="n"/>
      <c r="G65" s="189" t="n"/>
      <c r="H65" s="189" t="n"/>
      <c r="I65" s="11" t="n"/>
      <c r="J65" s="32" t="n"/>
      <c r="K65" s="13" t="n"/>
    </row>
    <row r="66" s="3">
      <c r="B66" s="192" t="n"/>
      <c r="C66" s="186" t="n"/>
      <c r="D66" s="187" t="n"/>
      <c r="E66" s="179" t="n"/>
      <c r="F66" s="179" t="n"/>
      <c r="G66" s="189" t="n"/>
      <c r="H66" s="189" t="n"/>
      <c r="I66" s="11" t="n"/>
      <c r="J66" s="32" t="n"/>
      <c r="K66" s="13" t="n"/>
    </row>
    <row r="67" s="3">
      <c r="B67" s="192" t="n"/>
      <c r="C67" s="186" t="n"/>
      <c r="D67" s="187" t="n"/>
      <c r="E67" s="179" t="n"/>
      <c r="F67" s="179" t="n"/>
      <c r="G67" s="189" t="n"/>
      <c r="H67" s="189" t="n"/>
      <c r="I67" s="11" t="n"/>
      <c r="J67" s="32" t="n"/>
      <c r="K67" s="13" t="n"/>
    </row>
    <row r="68" s="3">
      <c r="B68" s="192" t="n"/>
      <c r="C68" s="186" t="n"/>
      <c r="D68" s="187" t="n"/>
      <c r="E68" s="179" t="n"/>
      <c r="F68" s="179" t="n"/>
      <c r="G68" s="189" t="n"/>
      <c r="H68" s="189" t="n"/>
      <c r="I68" s="11" t="n"/>
      <c r="J68" s="32" t="n"/>
      <c r="K68" s="13" t="n"/>
    </row>
    <row r="69" s="3">
      <c r="B69" s="192" t="n"/>
      <c r="C69" s="186" t="n"/>
      <c r="D69" s="187" t="n"/>
      <c r="E69" s="179" t="n"/>
      <c r="F69" s="179" t="n"/>
      <c r="G69" s="189" t="n"/>
      <c r="H69" s="189" t="n"/>
      <c r="I69" s="11" t="n"/>
      <c r="J69" s="32" t="n"/>
      <c r="K69" s="13" t="n"/>
    </row>
    <row r="70" s="3">
      <c r="B70" s="192" t="n"/>
      <c r="C70" s="186" t="n"/>
      <c r="D70" s="187" t="n"/>
      <c r="E70" s="179" t="n"/>
      <c r="F70" s="179" t="n"/>
      <c r="G70" s="189" t="n"/>
      <c r="H70" s="189" t="n"/>
      <c r="I70" s="11" t="n"/>
      <c r="J70" s="32" t="n"/>
      <c r="K70" s="13" t="n"/>
    </row>
    <row r="71" s="3">
      <c r="B71" s="192" t="n"/>
      <c r="C71" s="186" t="n"/>
      <c r="D71" s="187" t="n"/>
      <c r="E71" s="179" t="n"/>
      <c r="F71" s="179" t="n"/>
      <c r="G71" s="189" t="n"/>
      <c r="H71" s="189" t="n"/>
      <c r="I71" s="11" t="n"/>
      <c r="J71" s="32" t="n"/>
      <c r="K71" s="13" t="n"/>
    </row>
    <row r="72" s="3">
      <c r="B72" s="192" t="n"/>
      <c r="C72" s="186" t="n"/>
      <c r="D72" s="187" t="n"/>
      <c r="E72" s="179" t="n"/>
      <c r="F72" s="179" t="n"/>
      <c r="G72" s="189" t="n"/>
      <c r="H72" s="189" t="n"/>
      <c r="I72" s="11" t="n"/>
      <c r="J72" s="32" t="n"/>
      <c r="K72" s="13" t="n"/>
    </row>
    <row r="73" s="3">
      <c r="B73" s="192" t="n"/>
      <c r="C73" s="74" t="n"/>
      <c r="D73" s="187" t="n"/>
      <c r="E73" s="188" t="n"/>
      <c r="F73" s="188" t="n"/>
      <c r="G73" s="189" t="n"/>
      <c r="H73" s="189" t="n"/>
      <c r="I73" s="11" t="n"/>
      <c r="J73" s="32" t="n"/>
      <c r="K73" s="13" t="n"/>
    </row>
    <row r="74" s="3">
      <c r="B74" s="192" t="n"/>
      <c r="C74" s="186" t="n"/>
      <c r="D74" s="187" t="n"/>
      <c r="E74" s="188" t="n"/>
      <c r="F74" s="188" t="n"/>
      <c r="G74" s="189" t="n"/>
      <c r="H74" s="189" t="n"/>
      <c r="I74" s="11" t="n"/>
      <c r="J74" s="32" t="n"/>
      <c r="K74" s="13" t="n"/>
    </row>
    <row r="75" s="3">
      <c r="B75" s="192" t="n"/>
      <c r="C75" s="68" t="n"/>
      <c r="D75" s="187" t="n"/>
      <c r="E75" s="188" t="n"/>
      <c r="F75" s="188" t="n"/>
      <c r="G75" s="189" t="n"/>
      <c r="H75" s="189" t="n"/>
      <c r="I75" s="189" t="n"/>
      <c r="J75" s="32" t="n"/>
      <c r="K75" s="13" t="n"/>
    </row>
    <row r="76" s="3">
      <c r="B76" s="192" t="n"/>
      <c r="C76" s="68" t="n"/>
      <c r="D76" s="187" t="n"/>
      <c r="E76" s="188" t="n"/>
      <c r="F76" s="188" t="n"/>
      <c r="G76" s="189" t="n"/>
      <c r="H76" s="189" t="n"/>
      <c r="I76" s="189" t="n"/>
      <c r="J76" s="32" t="n"/>
      <c r="K76" s="13" t="n"/>
    </row>
    <row r="77" s="3">
      <c r="B77" s="192" t="n"/>
      <c r="C77" s="186" t="n"/>
      <c r="D77" s="187" t="n"/>
      <c r="E77" s="188" t="n"/>
      <c r="F77" s="188" t="n"/>
      <c r="G77" s="189" t="n"/>
      <c r="H77" s="189" t="n"/>
      <c r="I77" s="189" t="n"/>
      <c r="J77" s="32" t="n"/>
      <c r="K77" s="13" t="n"/>
    </row>
    <row r="78" s="3">
      <c r="B78" s="192" t="n"/>
      <c r="C78" s="186" t="n"/>
      <c r="D78" s="187" t="n"/>
      <c r="E78" s="188" t="n"/>
      <c r="F78" s="188" t="n"/>
      <c r="G78" s="189" t="n"/>
      <c r="H78" s="189" t="n"/>
      <c r="I78" s="189" t="n"/>
      <c r="J78" s="32" t="n"/>
      <c r="K78" s="13" t="n"/>
    </row>
    <row r="79" s="3">
      <c r="B79" s="192" t="n"/>
      <c r="C79" s="186" t="n"/>
      <c r="D79" s="187" t="n"/>
      <c r="E79" s="188" t="n"/>
      <c r="F79" s="188" t="n"/>
      <c r="G79" s="189" t="n"/>
      <c r="H79" s="189" t="n"/>
      <c r="I79" s="189" t="n"/>
      <c r="J79" s="32" t="n"/>
      <c r="K79" s="13" t="n"/>
    </row>
    <row r="80" s="3">
      <c r="B80" s="192" t="n"/>
      <c r="C80" s="186" t="n"/>
      <c r="D80" s="187" t="n"/>
      <c r="E80" s="188" t="n"/>
      <c r="F80" s="188" t="n"/>
      <c r="G80" s="189" t="n"/>
      <c r="H80" s="189" t="n"/>
      <c r="I80" s="189" t="n"/>
      <c r="J80" s="32" t="n"/>
      <c r="K80" s="13" t="n"/>
    </row>
    <row r="81" s="3">
      <c r="B81" s="192" t="n"/>
      <c r="C81" s="186" t="n"/>
      <c r="D81" s="187" t="n"/>
      <c r="E81" s="188" t="n"/>
      <c r="F81" s="188" t="n"/>
      <c r="G81" s="189" t="n"/>
      <c r="H81" s="189" t="n"/>
      <c r="I81" s="189" t="n"/>
      <c r="J81" s="32" t="n"/>
      <c r="K81" s="13" t="n"/>
    </row>
    <row r="82" s="3">
      <c r="B82" s="192" t="n"/>
      <c r="C82" s="186" t="n"/>
      <c r="D82" s="187" t="n"/>
      <c r="E82" s="188" t="n"/>
      <c r="F82" s="188" t="n"/>
      <c r="G82" s="189" t="n"/>
      <c r="H82" s="189" t="n"/>
      <c r="I82" s="189" t="n"/>
      <c r="J82" s="32" t="n"/>
      <c r="K82" s="14" t="n"/>
    </row>
    <row r="83" s="3">
      <c r="B83" s="192" t="n"/>
      <c r="C83" s="186" t="n"/>
      <c r="D83" s="187" t="n"/>
      <c r="E83" s="188" t="n"/>
      <c r="F83" s="188" t="n"/>
      <c r="G83" s="189" t="n"/>
      <c r="H83" s="189" t="n"/>
      <c r="I83" s="189" t="n"/>
      <c r="J83" s="32" t="n"/>
      <c r="K83" s="14" t="n"/>
    </row>
    <row r="84" s="3">
      <c r="B84" s="192" t="n"/>
      <c r="C84" s="186" t="n"/>
      <c r="D84" s="187" t="n"/>
      <c r="E84" s="188" t="n"/>
      <c r="F84" s="188" t="n"/>
      <c r="G84" s="189" t="n"/>
      <c r="H84" s="189" t="n"/>
      <c r="I84" s="189" t="n"/>
      <c r="J84" s="32" t="n"/>
      <c r="K84" s="14" t="n"/>
    </row>
    <row r="85" s="3">
      <c r="B85" s="192" t="n"/>
      <c r="C85" s="186" t="n"/>
      <c r="D85" s="187" t="n"/>
      <c r="E85" s="188" t="n"/>
      <c r="F85" s="188" t="n"/>
      <c r="G85" s="189" t="n"/>
      <c r="H85" s="189" t="n"/>
      <c r="I85" s="189" t="n"/>
      <c r="J85" s="32" t="n"/>
      <c r="K85" s="14" t="n"/>
    </row>
    <row r="86" s="3">
      <c r="B86" s="192" t="n"/>
      <c r="C86" s="186" t="n"/>
      <c r="D86" s="187" t="n"/>
      <c r="E86" s="188" t="n"/>
      <c r="F86" s="188" t="n"/>
      <c r="G86" s="189" t="n"/>
      <c r="H86" s="189" t="n"/>
      <c r="I86" s="189" t="n"/>
      <c r="J86" s="32" t="n"/>
      <c r="K86" s="14" t="n"/>
    </row>
    <row r="87" s="3">
      <c r="B87" s="192" t="n"/>
      <c r="C87" s="186" t="n"/>
      <c r="D87" s="187" t="n"/>
      <c r="E87" s="188" t="n"/>
      <c r="F87" s="188" t="n"/>
      <c r="G87" s="189" t="n"/>
      <c r="H87" s="189" t="n"/>
      <c r="I87" s="189" t="n"/>
      <c r="J87" s="32" t="n"/>
      <c r="K87" s="14" t="n"/>
    </row>
    <row r="88" s="3">
      <c r="B88" s="192" t="n"/>
      <c r="C88" s="186" t="n"/>
      <c r="D88" s="187" t="n"/>
      <c r="E88" s="188" t="n"/>
      <c r="F88" s="188" t="n"/>
      <c r="G88" s="189" t="n"/>
      <c r="H88" s="189" t="n"/>
      <c r="I88" s="189" t="n"/>
      <c r="J88" s="32" t="n"/>
      <c r="K88" s="14" t="n"/>
    </row>
    <row r="89" s="3">
      <c r="B89" s="192" t="n"/>
      <c r="C89" s="186" t="n"/>
      <c r="D89" s="187" t="n"/>
      <c r="E89" s="188" t="n"/>
      <c r="F89" s="188" t="n"/>
      <c r="G89" s="189" t="n"/>
      <c r="H89" s="189" t="n"/>
      <c r="I89" s="189" t="n"/>
      <c r="J89" s="32" t="n"/>
      <c r="K89" s="14" t="n"/>
    </row>
    <row r="90" s="3">
      <c r="B90" s="192" t="n"/>
      <c r="C90" s="186" t="n"/>
      <c r="D90" s="187" t="n"/>
      <c r="E90" s="188" t="n"/>
      <c r="F90" s="188" t="n"/>
    </row>
    <row r="91" s="3">
      <c r="B91" s="192" t="n"/>
      <c r="C91" s="186" t="n"/>
      <c r="D91" s="187" t="n"/>
      <c r="E91" s="188" t="n"/>
      <c r="F91" s="188" t="n"/>
    </row>
    <row r="92" s="3">
      <c r="B92" s="192" t="n"/>
      <c r="C92" s="186" t="n"/>
      <c r="D92" s="187" t="n"/>
      <c r="E92" s="188" t="n"/>
      <c r="F92" s="188" t="n"/>
    </row>
    <row r="93" s="3">
      <c r="B93" s="192" t="n"/>
      <c r="C93" s="68" t="n"/>
      <c r="D93" s="187" t="n"/>
      <c r="E93" s="188" t="n"/>
      <c r="F93" s="188" t="n"/>
    </row>
    <row r="94" s="3">
      <c r="B94" s="192" t="n"/>
      <c r="C94" s="68" t="n"/>
      <c r="D94" s="187" t="n"/>
      <c r="E94" s="188" t="n"/>
      <c r="F94" s="188" t="n"/>
    </row>
    <row r="95" s="3">
      <c r="B95" s="192" t="n"/>
      <c r="C95" s="68" t="n"/>
      <c r="D95" s="187" t="n"/>
      <c r="E95" s="188" t="n"/>
      <c r="F95" s="188" t="n"/>
    </row>
    <row r="96" s="3">
      <c r="B96" s="192" t="n"/>
      <c r="C96" s="186" t="n"/>
      <c r="D96" s="187" t="n"/>
      <c r="E96" s="188" t="n"/>
      <c r="F96" s="188" t="n"/>
    </row>
    <row r="97" s="3">
      <c r="B97" s="192" t="n"/>
      <c r="C97" s="186" t="n"/>
      <c r="D97" s="187" t="n"/>
      <c r="E97" s="188" t="n"/>
      <c r="F97" s="188" t="n"/>
    </row>
    <row r="98" s="3">
      <c r="B98" s="192" t="n"/>
      <c r="C98" s="186" t="n"/>
      <c r="D98" s="187" t="n"/>
      <c r="E98" s="188" t="n"/>
      <c r="F98" s="188" t="n"/>
    </row>
    <row r="99" s="3">
      <c r="B99" s="192" t="n"/>
      <c r="C99" s="186" t="n"/>
      <c r="D99" s="187" t="n"/>
      <c r="E99" s="188" t="n"/>
      <c r="F99" s="188" t="n"/>
    </row>
    <row r="100" s="3">
      <c r="B100" s="192" t="n"/>
      <c r="C100" s="186" t="n"/>
      <c r="D100" s="187" t="n"/>
      <c r="E100" s="188" t="n"/>
      <c r="F100" s="188" t="n"/>
    </row>
    <row r="101" s="3">
      <c r="B101" s="192" t="n"/>
      <c r="C101" s="186" t="n"/>
      <c r="D101" s="187" t="n"/>
      <c r="E101" s="188" t="n"/>
      <c r="F101" s="188" t="n"/>
    </row>
    <row r="102" s="3">
      <c r="B102" s="192" t="n"/>
      <c r="C102" s="186" t="n"/>
      <c r="D102" s="187" t="n"/>
      <c r="E102" s="188" t="n"/>
      <c r="F102" s="188" t="n"/>
    </row>
    <row r="103" s="3">
      <c r="B103" s="192" t="n"/>
      <c r="C103" s="186" t="n"/>
      <c r="D103" s="187" t="n"/>
      <c r="E103" s="188" t="n"/>
      <c r="F103" s="188" t="n"/>
    </row>
    <row r="104" s="3">
      <c r="B104" s="192" t="n"/>
      <c r="C104" s="186" t="n"/>
      <c r="D104" s="187" t="n"/>
      <c r="E104" s="188" t="n"/>
      <c r="F104" s="188" t="n"/>
    </row>
    <row r="105" s="3">
      <c r="B105" s="192" t="n"/>
      <c r="C105" s="186" t="n"/>
      <c r="D105" s="187" t="n"/>
      <c r="E105" s="188" t="n"/>
      <c r="F105" s="188" t="n"/>
    </row>
    <row r="106" s="3">
      <c r="B106" s="192" t="n"/>
      <c r="C106" s="186" t="n"/>
      <c r="D106" s="187" t="n"/>
      <c r="E106" s="188" t="n"/>
      <c r="F106" s="188" t="n"/>
    </row>
    <row r="107" s="3">
      <c r="B107" s="192" t="n"/>
      <c r="C107" s="186" t="n"/>
      <c r="D107" s="187" t="n"/>
      <c r="E107" s="188" t="n"/>
      <c r="F107" s="188" t="n"/>
    </row>
    <row r="108" s="3">
      <c r="B108" s="192" t="n"/>
      <c r="C108" s="186" t="n"/>
      <c r="D108" s="187" t="n"/>
      <c r="E108" s="188" t="n"/>
      <c r="F108" s="188" t="n"/>
    </row>
    <row r="109" s="3">
      <c r="B109" s="192" t="n"/>
      <c r="C109" s="68" t="n"/>
      <c r="D109" s="187" t="n"/>
      <c r="E109" s="188" t="n"/>
      <c r="F109" s="188" t="n"/>
    </row>
    <row r="110" s="3">
      <c r="B110" s="192" t="n"/>
      <c r="C110" s="68" t="n"/>
      <c r="D110" s="187" t="n"/>
      <c r="E110" s="188" t="n"/>
      <c r="F110" s="188" t="n"/>
    </row>
    <row r="111" s="3">
      <c r="B111" s="192" t="n"/>
      <c r="C111" s="74" t="n"/>
      <c r="D111" s="187" t="n"/>
      <c r="E111" s="180" t="n"/>
      <c r="F111" s="180" t="n"/>
    </row>
    <row r="112" s="3">
      <c r="B112" s="192" t="n"/>
      <c r="C112" s="186" t="n"/>
      <c r="D112" s="187" t="n"/>
      <c r="E112" s="180" t="n"/>
      <c r="F112" s="180" t="n"/>
    </row>
    <row r="113" s="3">
      <c r="B113" s="192" t="n"/>
      <c r="C113" s="68" t="n"/>
      <c r="D113" s="187" t="n"/>
      <c r="E113" s="180" t="n"/>
      <c r="F113" s="180" t="n"/>
    </row>
    <row r="114" s="3">
      <c r="B114" s="192" t="n"/>
      <c r="C114" s="68" t="n"/>
      <c r="D114" s="187" t="n"/>
      <c r="E114" s="180" t="n"/>
      <c r="F114" s="180" t="n"/>
    </row>
    <row r="115" s="3">
      <c r="B115" s="192" t="n"/>
      <c r="C115" s="186" t="n"/>
      <c r="D115" s="187" t="n"/>
      <c r="E115" s="180" t="n"/>
      <c r="F115" s="180" t="n"/>
    </row>
    <row r="116" s="3">
      <c r="B116" s="192" t="n"/>
      <c r="C116" s="186" t="n"/>
      <c r="D116" s="187" t="n"/>
      <c r="E116" s="180" t="n"/>
      <c r="F116" s="180" t="n"/>
    </row>
    <row r="117" s="3">
      <c r="B117" s="192" t="n"/>
      <c r="C117" s="186" t="n"/>
      <c r="D117" s="187" t="n"/>
      <c r="E117" s="180" t="n"/>
      <c r="F117" s="180" t="n"/>
    </row>
    <row r="118" s="3">
      <c r="B118" s="192" t="n"/>
      <c r="C118" s="186" t="n"/>
      <c r="D118" s="187" t="n"/>
      <c r="E118" s="180" t="n"/>
      <c r="F118" s="180" t="n"/>
    </row>
    <row r="119" s="3">
      <c r="B119" s="192" t="n"/>
      <c r="C119" s="186" t="n"/>
      <c r="D119" s="187" t="n"/>
      <c r="E119" s="180" t="n"/>
      <c r="F119" s="180" t="n"/>
    </row>
    <row r="120" s="3">
      <c r="B120" s="192" t="n"/>
      <c r="C120" s="186" t="n"/>
      <c r="D120" s="187" t="n"/>
      <c r="E120" s="180" t="n"/>
      <c r="F120" s="180" t="n"/>
    </row>
    <row r="121" s="3">
      <c r="B121" s="192" t="n"/>
      <c r="C121" s="186" t="n"/>
      <c r="D121" s="187" t="n"/>
      <c r="E121" s="180" t="n"/>
      <c r="F121" s="180" t="n"/>
    </row>
    <row r="122" s="3">
      <c r="B122" s="192" t="n"/>
      <c r="C122" s="186" t="n"/>
      <c r="D122" s="187" t="n"/>
      <c r="E122" s="180" t="n"/>
      <c r="F122" s="180" t="n"/>
    </row>
    <row r="123" s="3">
      <c r="B123" s="192" t="n"/>
      <c r="C123" s="186" t="n"/>
      <c r="D123" s="187" t="n"/>
      <c r="E123" s="180" t="n"/>
      <c r="F123" s="180" t="n"/>
    </row>
    <row r="124" s="3">
      <c r="B124" s="192" t="n"/>
      <c r="C124" s="186" t="n"/>
      <c r="D124" s="187" t="n"/>
      <c r="E124" s="180" t="n"/>
      <c r="F124" s="180" t="n"/>
    </row>
    <row r="125" s="3">
      <c r="B125" s="192" t="n"/>
      <c r="C125" s="186" t="n"/>
      <c r="D125" s="187" t="n"/>
      <c r="E125" s="180" t="n"/>
      <c r="F125" s="180" t="n"/>
    </row>
    <row r="126" s="3">
      <c r="B126" s="192" t="n"/>
      <c r="C126" s="186" t="n"/>
      <c r="D126" s="187" t="n"/>
      <c r="E126" s="180" t="n"/>
      <c r="F126" s="180" t="n"/>
    </row>
    <row r="127" s="3">
      <c r="B127" s="192" t="n"/>
      <c r="C127" s="186" t="n"/>
      <c r="D127" s="187" t="n"/>
      <c r="E127" s="180" t="n"/>
      <c r="F127" s="180" t="n"/>
    </row>
    <row r="128" s="3">
      <c r="B128" s="192" t="n"/>
      <c r="C128" s="186" t="n"/>
      <c r="D128" s="187" t="n"/>
      <c r="E128" s="180" t="n"/>
      <c r="F128" s="180" t="n"/>
    </row>
    <row r="129" s="3">
      <c r="B129" s="192" t="n"/>
      <c r="C129" s="186" t="n"/>
      <c r="D129" s="187" t="n"/>
      <c r="E129" s="180" t="n"/>
      <c r="F129" s="180" t="n"/>
    </row>
    <row r="130" s="3">
      <c r="B130" s="192" t="n"/>
      <c r="C130" s="186" t="n"/>
      <c r="D130" s="187" t="n"/>
      <c r="E130" s="180" t="n"/>
      <c r="F130" s="180" t="n"/>
    </row>
    <row r="131" s="3">
      <c r="B131" s="192" t="n"/>
      <c r="C131" s="68" t="n"/>
      <c r="D131" s="187" t="n"/>
      <c r="E131" s="180" t="n"/>
      <c r="F131" s="180" t="n"/>
    </row>
    <row r="132" s="3">
      <c r="B132" s="192" t="n"/>
      <c r="C132" s="68" t="n"/>
      <c r="D132" s="187" t="n"/>
      <c r="E132" s="180" t="n"/>
      <c r="F132" s="180" t="n"/>
    </row>
    <row r="133" s="3">
      <c r="B133" s="192" t="n"/>
      <c r="C133" s="68" t="n"/>
      <c r="D133" s="187" t="n"/>
      <c r="E133" s="180" t="n"/>
      <c r="F133" s="180" t="n"/>
    </row>
    <row r="134" s="3">
      <c r="B134" s="192" t="n"/>
      <c r="C134" s="186" t="n"/>
      <c r="D134" s="187" t="n"/>
      <c r="E134" s="180" t="n"/>
      <c r="F134" s="180" t="n"/>
    </row>
    <row r="135" s="3">
      <c r="B135" s="192" t="n"/>
      <c r="C135" s="186" t="n"/>
      <c r="D135" s="187" t="n"/>
      <c r="E135" s="180" t="n"/>
      <c r="F135" s="180" t="n"/>
    </row>
    <row r="136" s="3">
      <c r="B136" s="192" t="n"/>
      <c r="C136" s="186" t="n"/>
      <c r="D136" s="187" t="n"/>
      <c r="E136" s="180" t="n"/>
      <c r="F136" s="180" t="n"/>
    </row>
    <row r="137" s="3">
      <c r="B137" s="192" t="n"/>
      <c r="C137" s="186" t="n"/>
      <c r="D137" s="187" t="n"/>
      <c r="E137" s="180" t="n"/>
      <c r="F137" s="180" t="n"/>
    </row>
    <row r="138" s="3">
      <c r="B138" s="192" t="n"/>
      <c r="C138" s="186" t="n"/>
      <c r="D138" s="187" t="n"/>
      <c r="E138" s="180" t="n"/>
      <c r="F138" s="180" t="n"/>
    </row>
    <row r="139" s="3">
      <c r="B139" s="192" t="n"/>
      <c r="C139" s="186" t="n"/>
      <c r="D139" s="187" t="n"/>
      <c r="E139" s="180" t="n"/>
      <c r="F139" s="180" t="n"/>
    </row>
    <row r="140" s="3">
      <c r="B140" s="192" t="n"/>
      <c r="C140" s="186" t="n"/>
      <c r="D140" s="187" t="n"/>
      <c r="E140" s="188" t="n"/>
      <c r="F140" s="188" t="n"/>
    </row>
    <row r="141" s="3">
      <c r="B141" s="192" t="n"/>
      <c r="C141" s="186" t="n"/>
      <c r="D141" s="187" t="n"/>
      <c r="E141" s="188" t="n"/>
      <c r="F141" s="188" t="n"/>
    </row>
    <row r="142" s="3">
      <c r="B142" s="192" t="n"/>
      <c r="C142" s="186" t="n"/>
      <c r="D142" s="187" t="n"/>
      <c r="E142" s="188" t="n"/>
      <c r="F142" s="188" t="n"/>
    </row>
    <row r="143" s="3">
      <c r="B143" s="192" t="n"/>
      <c r="C143" s="186" t="n"/>
      <c r="D143" s="187" t="n"/>
      <c r="E143" s="188" t="n"/>
      <c r="F143" s="188" t="n"/>
    </row>
    <row r="144" s="3">
      <c r="B144" s="192" t="n"/>
      <c r="C144" s="186" t="n"/>
      <c r="D144" s="187" t="n"/>
      <c r="E144" s="188" t="n"/>
      <c r="F144" s="188" t="n"/>
    </row>
    <row r="145" s="3">
      <c r="B145" s="192" t="n"/>
      <c r="C145" s="186" t="n"/>
      <c r="D145" s="187" t="n"/>
      <c r="E145" s="188" t="n"/>
      <c r="F145" s="188" t="n"/>
    </row>
    <row r="146" s="3">
      <c r="B146" s="192" t="n"/>
      <c r="C146" s="186" t="n"/>
      <c r="D146" s="187" t="n"/>
      <c r="E146" s="188" t="n"/>
      <c r="F146" s="188" t="n"/>
    </row>
    <row r="147" s="3">
      <c r="B147" s="192" t="n"/>
      <c r="C147" s="68" t="n"/>
      <c r="D147" s="187" t="n"/>
      <c r="E147" s="180" t="n"/>
      <c r="F147" s="180" t="n"/>
    </row>
    <row r="148" s="3">
      <c r="B148" s="192" t="n"/>
      <c r="C148" s="74" t="n"/>
      <c r="D148" s="187" t="n"/>
      <c r="E148" s="188" t="n"/>
      <c r="F148" s="188" t="n"/>
    </row>
    <row r="149" s="3">
      <c r="B149" s="192" t="n"/>
      <c r="C149" s="74" t="n"/>
      <c r="D149" s="187" t="n"/>
      <c r="E149" s="179" t="n"/>
      <c r="F149" s="179" t="n"/>
    </row>
    <row r="150" s="3">
      <c r="B150" s="192" t="n"/>
      <c r="C150" s="186" t="n"/>
      <c r="D150" s="187" t="n"/>
      <c r="E150" s="179" t="n"/>
      <c r="F150" s="179" t="n"/>
    </row>
    <row r="151" s="3">
      <c r="B151" s="192" t="n"/>
      <c r="C151" s="68" t="n"/>
      <c r="D151" s="187" t="n"/>
      <c r="E151" s="179" t="n"/>
      <c r="F151" s="179" t="n"/>
    </row>
    <row r="152" s="3">
      <c r="B152" s="192" t="n"/>
      <c r="C152" s="68" t="n"/>
      <c r="D152" s="187" t="n"/>
      <c r="E152" s="179" t="n"/>
      <c r="F152" s="179" t="n"/>
    </row>
    <row r="153" s="3">
      <c r="B153" s="192" t="n"/>
      <c r="C153" s="186" t="n"/>
      <c r="D153" s="187" t="n"/>
      <c r="E153" s="179" t="n"/>
      <c r="F153" s="179" t="n"/>
    </row>
    <row r="154" s="3">
      <c r="B154" s="192" t="n"/>
      <c r="C154" s="186" t="n"/>
      <c r="D154" s="187" t="n"/>
      <c r="E154" s="179" t="n"/>
      <c r="F154" s="179" t="n"/>
    </row>
    <row r="155" s="3">
      <c r="B155" s="192" t="n"/>
      <c r="C155" s="186" t="n"/>
      <c r="D155" s="187" t="n"/>
      <c r="E155" s="179" t="n"/>
      <c r="F155" s="179" t="n"/>
    </row>
    <row r="156" s="3">
      <c r="B156" s="192" t="n"/>
      <c r="C156" s="186" t="n"/>
      <c r="D156" s="187" t="n"/>
      <c r="E156" s="179" t="n"/>
      <c r="F156" s="179" t="n"/>
    </row>
    <row r="157" s="3">
      <c r="B157" s="192" t="n"/>
      <c r="C157" s="186" t="n"/>
      <c r="D157" s="187" t="n"/>
      <c r="E157" s="179" t="n"/>
      <c r="F157" s="179" t="n"/>
    </row>
    <row r="158" s="3">
      <c r="B158" s="192" t="n"/>
      <c r="C158" s="186" t="n"/>
      <c r="D158" s="187" t="n"/>
      <c r="E158" s="179" t="n"/>
      <c r="F158" s="179" t="n"/>
    </row>
    <row r="159" s="3">
      <c r="B159" s="192" t="n"/>
      <c r="C159" s="186" t="n"/>
      <c r="D159" s="187" t="n"/>
      <c r="E159" s="179" t="n"/>
      <c r="F159" s="179" t="n"/>
    </row>
    <row r="160" s="3">
      <c r="B160" s="192" t="n"/>
      <c r="C160" s="186" t="n"/>
      <c r="D160" s="187" t="n"/>
      <c r="E160" s="179" t="n"/>
      <c r="F160" s="179" t="n"/>
    </row>
    <row r="161" s="3">
      <c r="B161" s="192" t="n"/>
      <c r="C161" s="186" t="n"/>
      <c r="D161" s="187" t="n"/>
      <c r="E161" s="179" t="n"/>
      <c r="F161" s="179" t="n"/>
    </row>
    <row r="162" s="3">
      <c r="B162" s="192" t="n"/>
      <c r="C162" s="186" t="n"/>
      <c r="D162" s="187" t="n"/>
      <c r="E162" s="179" t="n"/>
      <c r="F162" s="179" t="n"/>
    </row>
    <row r="163" s="3">
      <c r="B163" s="192" t="n"/>
      <c r="C163" s="186" t="n"/>
      <c r="D163" s="187" t="n"/>
      <c r="E163" s="179" t="n"/>
      <c r="F163" s="179" t="n"/>
    </row>
    <row r="164" s="3">
      <c r="B164" s="192" t="n"/>
      <c r="C164" s="186" t="n"/>
      <c r="D164" s="187" t="n"/>
      <c r="E164" s="179" t="n"/>
      <c r="F164" s="179" t="n"/>
    </row>
    <row r="165" s="3">
      <c r="B165" s="192" t="n"/>
      <c r="C165" s="186" t="n"/>
      <c r="D165" s="187" t="n"/>
      <c r="E165" s="179" t="n"/>
      <c r="F165" s="179" t="n"/>
    </row>
    <row r="166" s="3">
      <c r="B166" s="192" t="n"/>
      <c r="C166" s="186" t="n"/>
      <c r="D166" s="187" t="n"/>
      <c r="E166" s="179" t="n"/>
      <c r="F166" s="179" t="n"/>
    </row>
    <row r="167" s="3">
      <c r="B167" s="192" t="n"/>
      <c r="C167" s="186" t="n"/>
      <c r="D167" s="187" t="n"/>
      <c r="E167" s="179" t="n"/>
      <c r="F167" s="179" t="n"/>
    </row>
    <row r="168" s="3">
      <c r="B168" s="192" t="n"/>
      <c r="C168" s="186" t="n"/>
      <c r="D168" s="187" t="n"/>
      <c r="E168" s="179" t="n"/>
      <c r="F168" s="179" t="n"/>
    </row>
    <row r="169" s="3">
      <c r="B169" s="192" t="n"/>
      <c r="C169" s="68" t="n"/>
      <c r="D169" s="187" t="n"/>
      <c r="E169" s="179" t="n"/>
      <c r="F169" s="179" t="n"/>
      <c r="I169" s="19" t="n"/>
      <c r="J169" s="11" t="n"/>
      <c r="K169" s="32" t="n"/>
      <c r="L169" s="9" t="n"/>
    </row>
    <row r="170" s="3">
      <c r="B170" s="192" t="n"/>
      <c r="C170" s="68" t="n"/>
      <c r="D170" s="187" t="n"/>
      <c r="E170" s="179" t="n"/>
      <c r="F170" s="179" t="n"/>
      <c r="I170" s="19" t="n"/>
      <c r="J170" s="11" t="n"/>
      <c r="K170" s="32" t="n"/>
      <c r="L170" s="9" t="n"/>
    </row>
    <row r="171" s="3">
      <c r="B171" s="192" t="n"/>
      <c r="C171" s="68" t="n"/>
      <c r="D171" s="187" t="n"/>
      <c r="E171" s="179" t="n"/>
      <c r="F171" s="179" t="n"/>
      <c r="I171" s="19" t="n"/>
      <c r="J171" s="11" t="n"/>
      <c r="K171" s="32" t="n"/>
      <c r="L171" s="9" t="n"/>
    </row>
    <row r="172" s="3">
      <c r="B172" s="192" t="n"/>
      <c r="C172" s="186" t="n"/>
      <c r="D172" s="187" t="n"/>
      <c r="E172" s="179" t="n"/>
      <c r="F172" s="179" t="n"/>
      <c r="I172" s="19" t="n"/>
      <c r="J172" s="11" t="n"/>
      <c r="K172" s="32" t="n"/>
      <c r="L172" s="13" t="n"/>
    </row>
    <row r="173" s="3">
      <c r="B173" s="192" t="n"/>
      <c r="C173" s="186" t="n"/>
      <c r="D173" s="187" t="n"/>
      <c r="E173" s="179" t="n"/>
      <c r="F173" s="179" t="n"/>
      <c r="I173" s="19" t="n"/>
      <c r="J173" s="11" t="n"/>
      <c r="K173" s="32" t="n"/>
      <c r="L173" s="13" t="n"/>
    </row>
    <row r="174" s="3">
      <c r="B174" s="192" t="n"/>
      <c r="C174" s="186" t="n"/>
      <c r="D174" s="187" t="n"/>
      <c r="E174" s="179" t="n"/>
      <c r="F174" s="179" t="n"/>
      <c r="I174" s="19" t="n"/>
      <c r="J174" s="11" t="n"/>
      <c r="K174" s="32" t="n"/>
      <c r="L174" s="13" t="n"/>
    </row>
    <row r="175" s="3">
      <c r="B175" s="192" t="n"/>
      <c r="C175" s="186" t="n"/>
      <c r="D175" s="187" t="n"/>
      <c r="E175" s="179" t="n"/>
      <c r="F175" s="179" t="n"/>
      <c r="I175" s="19" t="n"/>
      <c r="J175" s="11" t="n"/>
      <c r="K175" s="32" t="n"/>
      <c r="L175" s="13" t="n"/>
    </row>
    <row r="176" s="3">
      <c r="B176" s="192" t="n"/>
      <c r="C176" s="186" t="n"/>
      <c r="D176" s="187" t="n"/>
      <c r="E176" s="179" t="n"/>
      <c r="F176" s="179" t="n"/>
      <c r="I176" s="19" t="n"/>
      <c r="J176" s="11" t="n"/>
      <c r="K176" s="32" t="n"/>
      <c r="L176" s="13" t="n"/>
    </row>
    <row r="177" s="3">
      <c r="B177" s="192" t="n"/>
      <c r="C177" s="186" t="n"/>
      <c r="D177" s="187" t="n"/>
      <c r="E177" s="179" t="n"/>
      <c r="F177" s="179" t="n"/>
      <c r="I177" s="19" t="n"/>
      <c r="J177" s="11" t="n"/>
      <c r="K177" s="32" t="n"/>
      <c r="L177" s="13" t="n"/>
    </row>
    <row r="178" s="3">
      <c r="B178" s="192" t="n"/>
      <c r="C178" s="186" t="n"/>
      <c r="D178" s="187" t="n"/>
      <c r="E178" s="179" t="n"/>
      <c r="F178" s="179" t="n"/>
      <c r="I178" s="19" t="n"/>
      <c r="J178" s="11" t="n"/>
      <c r="K178" s="32" t="n"/>
      <c r="L178" s="13" t="n"/>
    </row>
    <row r="179" s="3">
      <c r="B179" s="192" t="n"/>
      <c r="C179" s="186" t="n"/>
      <c r="D179" s="187" t="n"/>
      <c r="E179" s="179" t="n"/>
      <c r="F179" s="179" t="n"/>
      <c r="I179" s="19" t="n"/>
      <c r="J179" s="11" t="n"/>
      <c r="K179" s="32" t="n"/>
      <c r="L179" s="13" t="n"/>
    </row>
    <row r="180" s="3">
      <c r="B180" s="192" t="n"/>
      <c r="C180" s="186" t="n"/>
      <c r="D180" s="187" t="n"/>
      <c r="E180" s="179" t="n"/>
      <c r="F180" s="179" t="n"/>
    </row>
    <row r="181" s="3">
      <c r="B181" s="192" t="n"/>
      <c r="C181" s="186" t="n"/>
      <c r="D181" s="187" t="n"/>
      <c r="E181" s="179" t="n"/>
      <c r="F181" s="179" t="n"/>
    </row>
    <row r="182" s="3">
      <c r="B182" s="192" t="n"/>
      <c r="C182" s="186" t="n"/>
      <c r="D182" s="187" t="n"/>
      <c r="E182" s="179" t="n"/>
      <c r="F182" s="179" t="n"/>
    </row>
    <row r="183" s="3">
      <c r="B183" s="192" t="n"/>
      <c r="C183" s="186" t="n"/>
      <c r="D183" s="187" t="n"/>
      <c r="E183" s="179" t="n"/>
      <c r="F183" s="179" t="n"/>
    </row>
    <row r="184" s="3">
      <c r="B184" s="192" t="n"/>
      <c r="C184" s="186" t="n"/>
      <c r="D184" s="187" t="n"/>
      <c r="E184" s="179" t="n"/>
      <c r="F184" s="179" t="n"/>
    </row>
    <row r="185" s="3">
      <c r="B185" s="192" t="n"/>
      <c r="C185" s="186" t="n"/>
      <c r="D185" s="187" t="n"/>
      <c r="E185" s="179" t="n"/>
      <c r="F185" s="179" t="n"/>
    </row>
    <row r="186" s="3">
      <c r="B186" s="192" t="n"/>
      <c r="C186" s="186" t="n"/>
      <c r="D186" s="187" t="n"/>
      <c r="E186" s="179" t="n"/>
      <c r="F186" s="179" t="n"/>
    </row>
    <row r="187" s="3">
      <c r="B187" s="192" t="n"/>
      <c r="C187" s="68" t="n"/>
      <c r="D187" s="187" t="n"/>
      <c r="E187" s="179" t="n"/>
      <c r="F187" s="179" t="n"/>
    </row>
    <row r="188" s="3">
      <c r="B188" s="192" t="n"/>
      <c r="C188" s="186" t="n"/>
      <c r="D188" s="187" t="n"/>
      <c r="E188" s="181" t="n"/>
      <c r="F188" s="188" t="n"/>
    </row>
    <row r="189" s="3">
      <c r="B189" s="192" t="n"/>
      <c r="C189" s="186" t="n"/>
      <c r="D189" s="187" t="n"/>
      <c r="E189" s="181" t="n"/>
      <c r="F189" s="188" t="n"/>
    </row>
    <row r="190" s="3">
      <c r="B190" s="192" t="n"/>
      <c r="C190" s="186" t="n"/>
      <c r="D190" s="187" t="n"/>
      <c r="E190" s="181" t="n"/>
      <c r="F190" s="188" t="n"/>
    </row>
    <row r="191" s="3">
      <c r="B191" s="192" t="n"/>
      <c r="C191" s="186" t="n"/>
      <c r="D191" s="187" t="n"/>
      <c r="E191" s="181" t="n"/>
      <c r="F191" s="188" t="n"/>
    </row>
    <row r="192" s="3">
      <c r="B192" s="192" t="n"/>
      <c r="C192" s="186" t="n"/>
      <c r="D192" s="187" t="n"/>
      <c r="E192" s="181" t="n"/>
      <c r="F192" s="188" t="n"/>
    </row>
    <row r="193" s="3">
      <c r="B193" s="192" t="n"/>
      <c r="C193" s="186" t="n"/>
      <c r="D193" s="187" t="n"/>
      <c r="E193" s="181" t="n"/>
      <c r="F193" s="188" t="n"/>
    </row>
    <row r="194" s="3">
      <c r="B194" s="192" t="n"/>
      <c r="C194" s="186" t="n"/>
      <c r="D194" s="187" t="n"/>
      <c r="E194" s="181" t="n"/>
      <c r="F194" s="188" t="n"/>
    </row>
    <row r="195" s="3">
      <c r="B195" s="192" t="n"/>
      <c r="C195" s="186" t="n"/>
      <c r="D195" s="187" t="n"/>
      <c r="E195" s="181" t="n"/>
      <c r="F195" s="188" t="n"/>
    </row>
    <row r="196" s="3">
      <c r="B196" s="192" t="n"/>
      <c r="C196" s="186" t="n"/>
      <c r="D196" s="187" t="n"/>
      <c r="E196" s="181" t="n"/>
      <c r="F196" s="188" t="n"/>
    </row>
    <row r="197" s="3">
      <c r="B197" s="192" t="n"/>
      <c r="C197" s="186" t="n"/>
      <c r="D197" s="187" t="n"/>
      <c r="E197" s="181" t="n"/>
      <c r="F197" s="188" t="n"/>
    </row>
    <row r="198" s="3">
      <c r="B198" s="192" t="n"/>
      <c r="C198" s="186" t="n"/>
      <c r="D198" s="187" t="n"/>
      <c r="E198" s="181" t="n"/>
      <c r="F198" s="188" t="n"/>
    </row>
    <row r="199" s="3">
      <c r="B199" s="192" t="n"/>
      <c r="C199" s="186" t="n"/>
      <c r="D199" s="187" t="n"/>
      <c r="E199" s="181" t="n"/>
      <c r="F199" s="188" t="n"/>
    </row>
    <row r="200" s="3">
      <c r="B200" s="192" t="n"/>
      <c r="C200" s="186" t="n"/>
      <c r="D200" s="187" t="n"/>
      <c r="E200" s="181" t="n"/>
      <c r="F200" s="188" t="n"/>
    </row>
    <row r="201" s="3">
      <c r="B201" s="192" t="n"/>
      <c r="C201" s="186" t="n"/>
      <c r="D201" s="187" t="n"/>
      <c r="E201" s="181" t="n"/>
      <c r="F201" s="188" t="n"/>
    </row>
    <row r="202" s="3">
      <c r="B202" s="192" t="n"/>
      <c r="C202" s="186" t="n"/>
      <c r="D202" s="187" t="n"/>
      <c r="E202" s="181" t="n"/>
      <c r="F202" s="188" t="n"/>
    </row>
    <row r="203" s="3">
      <c r="B203" s="192" t="n"/>
      <c r="C203" s="186" t="n"/>
      <c r="D203" s="187" t="n"/>
      <c r="E203" s="181" t="n"/>
      <c r="F203" s="188" t="n"/>
    </row>
    <row r="204" s="3">
      <c r="B204" s="192" t="n"/>
      <c r="C204" s="186" t="n"/>
      <c r="D204" s="187" t="n"/>
      <c r="E204" s="181" t="n"/>
      <c r="F204" s="188" t="n"/>
    </row>
    <row r="205" s="3">
      <c r="B205" s="192" t="n"/>
      <c r="C205" s="186" t="n"/>
      <c r="D205" s="187" t="n"/>
      <c r="E205" s="181" t="n"/>
      <c r="F205" s="188" t="n"/>
    </row>
    <row r="206" s="3">
      <c r="B206" s="192" t="n"/>
      <c r="C206" s="186" t="n"/>
      <c r="D206" s="187" t="n"/>
      <c r="E206" s="181" t="n"/>
      <c r="F206" s="188" t="n"/>
    </row>
    <row r="207" s="3">
      <c r="B207" s="192" t="n"/>
      <c r="C207" s="186" t="n"/>
      <c r="D207" s="187" t="n"/>
      <c r="E207" s="181" t="n"/>
      <c r="F207" s="188" t="n"/>
    </row>
    <row r="208" s="3">
      <c r="B208" s="192" t="n"/>
      <c r="C208" s="186" t="n"/>
      <c r="D208" s="187" t="n"/>
      <c r="E208" s="181" t="n"/>
      <c r="F208" s="188" t="n"/>
    </row>
    <row r="209" s="3">
      <c r="B209" s="192" t="n"/>
      <c r="C209" s="186" t="n"/>
      <c r="D209" s="187" t="n"/>
      <c r="E209" s="181" t="n"/>
      <c r="F209" s="188" t="n"/>
    </row>
    <row r="210" s="3">
      <c r="B210" s="192" t="n"/>
      <c r="C210" s="186" t="n"/>
      <c r="D210" s="187" t="n"/>
      <c r="E210" s="181" t="n"/>
      <c r="F210" s="188" t="n"/>
    </row>
    <row r="211" s="3">
      <c r="B211" s="192" t="n"/>
      <c r="C211" s="186" t="n"/>
      <c r="D211" s="187" t="n"/>
      <c r="E211" s="181" t="n"/>
      <c r="F211" s="188" t="n"/>
    </row>
    <row r="212" s="3">
      <c r="B212" s="192" t="n"/>
      <c r="C212" s="186" t="n"/>
      <c r="D212" s="187" t="n"/>
      <c r="E212" s="181" t="n"/>
      <c r="F212" s="188" t="n"/>
    </row>
    <row r="213" s="3">
      <c r="B213" s="192" t="n"/>
      <c r="C213" s="186" t="n"/>
      <c r="D213" s="187" t="n"/>
      <c r="E213" s="181" t="n"/>
      <c r="F213" s="188" t="n"/>
    </row>
    <row r="214" s="3">
      <c r="B214" s="192" t="n"/>
      <c r="C214" s="186" t="n"/>
      <c r="D214" s="187" t="n"/>
      <c r="E214" s="181" t="n"/>
      <c r="F214" s="188" t="n"/>
    </row>
    <row r="215" s="3">
      <c r="B215" s="192" t="n"/>
      <c r="C215" s="186" t="n"/>
      <c r="D215" s="187" t="n"/>
      <c r="E215" s="181" t="n"/>
      <c r="F215" s="188" t="n"/>
    </row>
    <row r="216" s="3">
      <c r="B216" s="192" t="n"/>
      <c r="C216" s="186" t="n"/>
      <c r="D216" s="187" t="n"/>
      <c r="E216" s="181" t="n"/>
      <c r="F216" s="188" t="n"/>
    </row>
    <row r="217" s="3">
      <c r="B217" s="192" t="n"/>
      <c r="C217" s="186" t="n"/>
      <c r="D217" s="187" t="n"/>
      <c r="E217" s="181" t="n"/>
      <c r="F217" s="188" t="n"/>
    </row>
    <row r="218" s="3">
      <c r="B218" s="192" t="n"/>
      <c r="C218" s="186" t="n"/>
      <c r="D218" s="187" t="n"/>
      <c r="E218" s="181" t="n"/>
      <c r="F218" s="188" t="n"/>
    </row>
    <row r="219" s="3">
      <c r="B219" s="192" t="n"/>
      <c r="C219" s="186" t="n"/>
      <c r="D219" s="187" t="n"/>
      <c r="E219" s="181" t="n"/>
      <c r="F219" s="188" t="n"/>
    </row>
    <row r="220" s="3">
      <c r="B220" s="192" t="n"/>
      <c r="C220" s="186" t="n"/>
      <c r="D220" s="187" t="n"/>
      <c r="E220" s="181" t="n"/>
      <c r="F220" s="188" t="n"/>
    </row>
    <row r="221" s="3">
      <c r="B221" s="192" t="n"/>
      <c r="C221" s="186" t="n"/>
      <c r="D221" s="187" t="n"/>
      <c r="E221" s="181" t="n"/>
      <c r="F221" s="188" t="n"/>
    </row>
    <row r="222" s="3">
      <c r="B222" s="192" t="n"/>
      <c r="C222" s="186" t="n"/>
      <c r="D222" s="187" t="n"/>
      <c r="E222" s="181" t="n"/>
      <c r="F222" s="188" t="n"/>
    </row>
    <row r="223" s="3">
      <c r="B223" s="192" t="n"/>
      <c r="C223" s="186" t="n"/>
      <c r="D223" s="187" t="n"/>
      <c r="E223" s="181" t="n"/>
      <c r="F223" s="188" t="n"/>
    </row>
    <row r="224" s="3">
      <c r="B224" s="192" t="n"/>
      <c r="C224" s="186" t="n"/>
      <c r="D224" s="187" t="n"/>
      <c r="E224" s="181" t="n"/>
      <c r="F224" s="188" t="n"/>
    </row>
    <row r="225" s="3">
      <c r="B225" s="192" t="n"/>
      <c r="C225" s="186" t="n"/>
      <c r="D225" s="187" t="n"/>
      <c r="E225" s="181" t="n"/>
      <c r="F225" s="188" t="n"/>
    </row>
    <row r="226" s="3">
      <c r="B226" s="192" t="n"/>
      <c r="C226" s="186" t="n"/>
      <c r="D226" s="187" t="n"/>
      <c r="E226" s="181" t="n"/>
      <c r="F226" s="188" t="n"/>
    </row>
    <row r="227" s="3">
      <c r="B227" s="192" t="n"/>
      <c r="C227" s="186" t="n"/>
      <c r="D227" s="187" t="n"/>
      <c r="E227" s="181" t="n"/>
      <c r="F227" s="188" t="n"/>
    </row>
    <row r="228" s="3">
      <c r="B228" s="192" t="n"/>
      <c r="C228" s="186" t="n"/>
      <c r="D228" s="187" t="n"/>
      <c r="E228" s="181" t="n"/>
      <c r="F228" s="188" t="n"/>
    </row>
    <row r="229" s="3">
      <c r="B229" s="192" t="n"/>
      <c r="C229" s="186" t="n"/>
      <c r="D229" s="187" t="n"/>
      <c r="E229" s="181" t="n"/>
      <c r="F229" s="188" t="n"/>
    </row>
    <row r="230" s="3">
      <c r="B230" s="192" t="n"/>
      <c r="C230" s="186" t="n"/>
      <c r="D230" s="187" t="n"/>
      <c r="E230" s="181" t="n"/>
      <c r="F230" s="188" t="n"/>
    </row>
    <row r="231" s="3">
      <c r="B231" s="192" t="n"/>
      <c r="C231" s="186" t="n"/>
      <c r="D231" s="187" t="n"/>
      <c r="E231" s="181" t="n"/>
      <c r="F231" s="188" t="n"/>
    </row>
    <row r="232" s="3">
      <c r="B232" s="192" t="n"/>
      <c r="C232" s="186" t="n"/>
      <c r="D232" s="187" t="n"/>
      <c r="E232" s="181" t="n"/>
      <c r="F232" s="188" t="n"/>
    </row>
    <row r="233" s="3">
      <c r="B233" s="192" t="n"/>
      <c r="C233" s="186" t="n"/>
      <c r="D233" s="187" t="n"/>
      <c r="E233" s="181" t="n"/>
      <c r="F233" s="188" t="n"/>
    </row>
    <row r="234" s="3">
      <c r="B234" s="192" t="n"/>
      <c r="C234" s="186" t="n"/>
      <c r="D234" s="187" t="n"/>
      <c r="E234" s="181" t="n"/>
      <c r="F234" s="188" t="n"/>
    </row>
    <row r="235" s="3">
      <c r="B235" s="192" t="n"/>
      <c r="C235" s="186" t="n"/>
      <c r="D235" s="187" t="n"/>
      <c r="E235" s="181" t="n"/>
      <c r="F235" s="188" t="n"/>
    </row>
    <row r="236" s="3">
      <c r="B236" s="192" t="n"/>
      <c r="C236" s="186" t="n"/>
      <c r="D236" s="187" t="n"/>
      <c r="E236" s="181" t="n"/>
      <c r="F236" s="188" t="n"/>
    </row>
    <row r="237" s="3">
      <c r="B237" s="192" t="n"/>
      <c r="C237" s="186" t="n"/>
      <c r="D237" s="187" t="n"/>
      <c r="E237" s="181" t="n"/>
      <c r="F237" s="188" t="n"/>
    </row>
    <row r="238" s="3">
      <c r="B238" s="192" t="n"/>
      <c r="C238" s="186" t="n"/>
      <c r="D238" s="187" t="n"/>
      <c r="E238" s="182" t="n"/>
      <c r="F238" s="179" t="n"/>
    </row>
    <row r="239" s="3">
      <c r="B239" s="192" t="n"/>
      <c r="C239" s="186" t="n"/>
      <c r="D239" s="187" t="n"/>
      <c r="E239" s="182" t="n"/>
      <c r="F239" s="179" t="n"/>
    </row>
    <row r="240" s="3">
      <c r="B240" s="192" t="n"/>
      <c r="C240" s="186" t="n"/>
      <c r="D240" s="187" t="n"/>
      <c r="E240" s="182" t="n"/>
      <c r="F240" s="179" t="n"/>
    </row>
    <row r="241" s="3">
      <c r="B241" s="192" t="n"/>
      <c r="C241" s="186" t="n"/>
      <c r="D241" s="187" t="n"/>
      <c r="E241" s="182" t="n"/>
      <c r="F241" s="179" t="n"/>
    </row>
    <row r="242" s="3">
      <c r="B242" s="192" t="n"/>
      <c r="C242" s="186" t="n"/>
      <c r="D242" s="187" t="n"/>
      <c r="E242" s="182" t="n"/>
      <c r="F242" s="179" t="n"/>
    </row>
    <row r="243" s="3">
      <c r="B243" s="192" t="n"/>
      <c r="C243" s="186" t="n"/>
      <c r="D243" s="187" t="n"/>
      <c r="E243" s="182" t="n"/>
      <c r="F243" s="179" t="n"/>
    </row>
    <row r="244" s="3">
      <c r="B244" s="192" t="n"/>
      <c r="C244" s="186" t="n"/>
      <c r="D244" s="187" t="n"/>
      <c r="E244" s="182" t="n"/>
      <c r="F244" s="179" t="n"/>
    </row>
    <row r="245" s="3">
      <c r="B245" s="192" t="n"/>
      <c r="C245" s="186" t="n"/>
      <c r="D245" s="187" t="n"/>
      <c r="E245" s="182" t="n"/>
      <c r="F245" s="179" t="n"/>
    </row>
    <row r="246" s="3">
      <c r="B246" s="192" t="n"/>
      <c r="C246" s="186" t="n"/>
      <c r="D246" s="187" t="n"/>
      <c r="E246" s="182" t="n"/>
      <c r="F246" s="179" t="n"/>
    </row>
    <row r="247" s="3">
      <c r="B247" s="192" t="n"/>
      <c r="C247" s="186" t="n"/>
      <c r="D247" s="187" t="n"/>
      <c r="E247" s="182" t="n"/>
      <c r="F247" s="179" t="n"/>
    </row>
    <row r="248" s="3">
      <c r="B248" s="192" t="n"/>
      <c r="C248" s="186" t="n"/>
      <c r="D248" s="187" t="n"/>
      <c r="E248" s="182" t="n"/>
      <c r="F248" s="179" t="n"/>
    </row>
    <row r="249" s="3">
      <c r="B249" s="192" t="n"/>
      <c r="C249" s="186" t="n"/>
      <c r="D249" s="187" t="n"/>
      <c r="E249" s="182" t="n"/>
      <c r="F249" s="179" t="n"/>
    </row>
    <row r="250" s="3">
      <c r="B250" s="192" t="n"/>
      <c r="C250" s="186" t="n"/>
      <c r="D250" s="187" t="n"/>
      <c r="E250" s="182" t="n"/>
      <c r="F250" s="179" t="n"/>
    </row>
    <row r="251" s="3">
      <c r="B251" s="192" t="n"/>
      <c r="C251" s="186" t="n"/>
      <c r="D251" s="187" t="n"/>
      <c r="E251" s="182" t="n"/>
      <c r="F251" s="179" t="n"/>
    </row>
    <row r="252" s="3">
      <c r="B252" s="192" t="n"/>
      <c r="C252" s="186" t="n"/>
      <c r="D252" s="187" t="n"/>
      <c r="E252" s="182" t="n"/>
      <c r="F252" s="179" t="n"/>
    </row>
    <row r="253" s="3">
      <c r="B253" s="192" t="n"/>
      <c r="C253" s="186" t="n"/>
      <c r="D253" s="187" t="n"/>
      <c r="E253" s="182" t="n"/>
      <c r="F253" s="179" t="n"/>
    </row>
    <row r="254" s="3">
      <c r="B254" s="192" t="n"/>
      <c r="C254" s="186" t="n"/>
      <c r="D254" s="187" t="n"/>
      <c r="E254" s="182" t="n"/>
      <c r="F254" s="179" t="n"/>
    </row>
    <row r="255" s="3">
      <c r="B255" s="192" t="n"/>
      <c r="C255" s="186" t="n"/>
      <c r="D255" s="187" t="n"/>
      <c r="E255" s="182" t="n"/>
      <c r="F255" s="179" t="n"/>
    </row>
    <row r="256" s="3">
      <c r="B256" s="192" t="n"/>
      <c r="C256" s="186" t="n"/>
      <c r="D256" s="187" t="n"/>
      <c r="E256" s="182" t="n"/>
      <c r="F256" s="179" t="n"/>
    </row>
    <row r="257" s="3">
      <c r="B257" s="192" t="n"/>
      <c r="C257" s="186" t="n"/>
      <c r="D257" s="187" t="n"/>
      <c r="E257" s="182" t="n"/>
      <c r="F257" s="179" t="n"/>
    </row>
    <row r="258" s="3">
      <c r="B258" s="192" t="n"/>
      <c r="C258" s="186" t="n"/>
      <c r="D258" s="187" t="n"/>
      <c r="E258" s="182" t="n"/>
      <c r="F258" s="179" t="n"/>
    </row>
    <row r="259" s="3">
      <c r="B259" s="192" t="n"/>
      <c r="C259" s="186" t="n"/>
      <c r="D259" s="187" t="n"/>
      <c r="E259" s="182" t="n"/>
      <c r="F259" s="179" t="n"/>
    </row>
    <row r="260" s="3">
      <c r="B260" s="192" t="n"/>
      <c r="C260" s="186" t="n"/>
      <c r="D260" s="187" t="n"/>
      <c r="E260" s="182" t="n"/>
      <c r="F260" s="179" t="n"/>
    </row>
    <row r="261" s="3">
      <c r="B261" s="192" t="n"/>
      <c r="C261" s="186" t="n"/>
      <c r="D261" s="187" t="n"/>
      <c r="E261" s="182" t="n"/>
      <c r="F261" s="179" t="n"/>
    </row>
    <row r="262" s="3">
      <c r="B262" s="192" t="n"/>
      <c r="C262" s="186" t="n"/>
      <c r="D262" s="187" t="n"/>
      <c r="E262" s="182" t="n"/>
      <c r="F262" s="179" t="n"/>
    </row>
    <row r="263" s="3">
      <c r="B263" s="192" t="n"/>
      <c r="C263" s="186" t="n"/>
      <c r="D263" s="187" t="n"/>
      <c r="E263" s="181" t="n"/>
      <c r="F263" s="188" t="n"/>
    </row>
    <row r="264" s="3">
      <c r="B264" s="192" t="n"/>
      <c r="C264" s="186" t="n"/>
      <c r="D264" s="187" t="n"/>
      <c r="E264" s="181" t="n"/>
      <c r="F264" s="188" t="n"/>
    </row>
    <row r="265" s="3">
      <c r="B265" s="192" t="n"/>
      <c r="C265" s="186" t="n"/>
      <c r="D265" s="187" t="n"/>
      <c r="E265" s="181" t="n"/>
      <c r="F265" s="188" t="n"/>
    </row>
    <row r="266" s="3">
      <c r="B266" s="192" t="n"/>
      <c r="C266" s="186" t="n"/>
      <c r="D266" s="187" t="n"/>
      <c r="E266" s="181" t="n"/>
      <c r="F266" s="188" t="n"/>
    </row>
    <row r="267" s="3">
      <c r="B267" s="192" t="n"/>
      <c r="C267" s="186" t="n"/>
      <c r="D267" s="187" t="n"/>
      <c r="E267" s="181" t="n"/>
      <c r="F267" s="188" t="n"/>
    </row>
    <row r="268" s="3">
      <c r="B268" s="192" t="n"/>
      <c r="C268" s="186" t="n"/>
      <c r="D268" s="187" t="n"/>
      <c r="E268" s="181" t="n"/>
      <c r="F268" s="188" t="n"/>
    </row>
    <row r="269" s="3">
      <c r="B269" s="192" t="n"/>
      <c r="C269" s="186" t="n"/>
      <c r="D269" s="187" t="n"/>
      <c r="E269" s="181" t="n"/>
      <c r="F269" s="188" t="n"/>
    </row>
    <row r="270" s="3">
      <c r="B270" s="192" t="n"/>
      <c r="C270" s="186" t="n"/>
      <c r="D270" s="187" t="n"/>
      <c r="E270" s="181" t="n"/>
      <c r="F270" s="188" t="n"/>
    </row>
    <row r="271" s="3">
      <c r="B271" s="192" t="n"/>
      <c r="C271" s="186" t="n"/>
      <c r="D271" s="187" t="n"/>
      <c r="E271" s="181" t="n"/>
      <c r="F271" s="188" t="n"/>
    </row>
    <row r="272" s="3">
      <c r="B272" s="192" t="n"/>
      <c r="C272" s="186" t="n"/>
      <c r="D272" s="187" t="n"/>
      <c r="E272" s="181" t="n"/>
      <c r="F272" s="188" t="n"/>
    </row>
    <row r="273" s="3">
      <c r="B273" s="192" t="n"/>
      <c r="C273" s="186" t="n"/>
      <c r="D273" s="187" t="n"/>
      <c r="E273" s="181" t="n"/>
      <c r="F273" s="188" t="n"/>
    </row>
    <row r="274" s="3">
      <c r="B274" s="192" t="n"/>
      <c r="C274" s="186" t="n"/>
      <c r="D274" s="187" t="n"/>
      <c r="E274" s="181" t="n"/>
      <c r="F274" s="188" t="n"/>
    </row>
    <row r="275" s="3">
      <c r="B275" s="192" t="n"/>
      <c r="C275" s="186" t="n"/>
      <c r="D275" s="187" t="n"/>
      <c r="E275" s="181" t="n"/>
      <c r="F275" s="188" t="n"/>
    </row>
    <row r="276" s="3">
      <c r="B276" s="192" t="n"/>
      <c r="C276" s="186" t="n"/>
      <c r="D276" s="187" t="n"/>
      <c r="E276" s="181" t="n"/>
      <c r="F276" s="188" t="n"/>
    </row>
    <row r="277" s="3">
      <c r="B277" s="192" t="n"/>
      <c r="C277" s="186" t="n"/>
      <c r="D277" s="187" t="n"/>
      <c r="E277" s="181" t="n"/>
      <c r="F277" s="188" t="n"/>
    </row>
    <row r="278" s="3">
      <c r="B278" s="192" t="n"/>
      <c r="C278" s="186" t="n"/>
      <c r="D278" s="187" t="n"/>
      <c r="E278" s="181" t="n"/>
      <c r="F278" s="188" t="n"/>
    </row>
    <row r="279" s="3">
      <c r="B279" s="192" t="n"/>
      <c r="C279" s="186" t="n"/>
      <c r="D279" s="187" t="n"/>
      <c r="E279" s="181" t="n"/>
      <c r="F279" s="188" t="n"/>
    </row>
    <row r="280" s="3">
      <c r="B280" s="192" t="n"/>
      <c r="C280" s="186" t="n"/>
      <c r="D280" s="187" t="n"/>
      <c r="E280" s="181" t="n"/>
      <c r="F280" s="188" t="n"/>
    </row>
    <row r="281" s="3">
      <c r="B281" s="192" t="n"/>
      <c r="C281" s="186" t="n"/>
      <c r="D281" s="187" t="n"/>
      <c r="E281" s="181" t="n"/>
      <c r="F281" s="188" t="n"/>
    </row>
    <row r="282" s="3">
      <c r="B282" s="192" t="n"/>
      <c r="C282" s="186" t="n"/>
      <c r="D282" s="187" t="n"/>
      <c r="E282" s="181" t="n"/>
      <c r="F282" s="188" t="n"/>
    </row>
    <row r="283" s="3">
      <c r="B283" s="192" t="n"/>
      <c r="C283" s="186" t="n"/>
      <c r="D283" s="187" t="n"/>
      <c r="E283" s="181" t="n"/>
      <c r="F283" s="188" t="n"/>
    </row>
    <row r="284" s="3">
      <c r="B284" s="192" t="n"/>
      <c r="C284" s="186" t="n"/>
      <c r="D284" s="187" t="n"/>
      <c r="E284" s="181" t="n"/>
      <c r="F284" s="188" t="n"/>
    </row>
    <row r="285" s="3">
      <c r="B285" s="192" t="n"/>
      <c r="C285" s="186" t="n"/>
      <c r="D285" s="187" t="n"/>
      <c r="E285" s="181" t="n"/>
      <c r="F285" s="188" t="n"/>
    </row>
    <row r="286" s="3">
      <c r="B286" s="192" t="n"/>
      <c r="C286" s="186" t="n"/>
      <c r="D286" s="187" t="n"/>
      <c r="E286" s="181" t="n"/>
      <c r="F286" s="188" t="n"/>
    </row>
    <row r="287" s="3">
      <c r="B287" s="192" t="n"/>
      <c r="C287" s="186" t="n"/>
      <c r="D287" s="187" t="n"/>
      <c r="E287" s="181" t="n"/>
      <c r="F287" s="188" t="n"/>
    </row>
    <row r="288" s="3">
      <c r="B288" s="192" t="n"/>
      <c r="C288" s="186" t="n"/>
      <c r="D288" s="187" t="n"/>
      <c r="E288" s="181" t="n"/>
      <c r="F288" s="188" t="n"/>
    </row>
    <row r="289" s="3">
      <c r="B289" s="192" t="n"/>
      <c r="C289" s="186" t="n"/>
      <c r="D289" s="187" t="n"/>
      <c r="E289" s="181" t="n"/>
      <c r="F289" s="188" t="n"/>
    </row>
    <row r="290" s="3">
      <c r="B290" s="192" t="n"/>
      <c r="C290" s="186" t="n"/>
      <c r="D290" s="187" t="n"/>
      <c r="E290" s="181" t="n"/>
      <c r="F290" s="188" t="n"/>
    </row>
    <row r="291" s="3">
      <c r="B291" s="192" t="n"/>
      <c r="C291" s="186" t="n"/>
      <c r="D291" s="187" t="n"/>
      <c r="E291" s="181" t="n"/>
      <c r="F291" s="188" t="n"/>
    </row>
    <row r="292" s="3">
      <c r="B292" s="192" t="n"/>
      <c r="C292" s="186" t="n"/>
      <c r="D292" s="187" t="n"/>
      <c r="E292" s="181" t="n"/>
      <c r="F292" s="188" t="n"/>
    </row>
    <row r="293" s="3">
      <c r="B293" s="192" t="n"/>
      <c r="C293" s="186" t="n"/>
      <c r="D293" s="187" t="n"/>
      <c r="E293" s="181" t="n"/>
      <c r="F293" s="188" t="n"/>
    </row>
    <row r="294" s="3">
      <c r="B294" s="192" t="n"/>
      <c r="C294" s="186" t="n"/>
      <c r="D294" s="187" t="n"/>
      <c r="E294" s="181" t="n"/>
      <c r="F294" s="188" t="n"/>
    </row>
    <row r="295" s="3">
      <c r="B295" s="192" t="n"/>
      <c r="C295" s="186" t="n"/>
      <c r="D295" s="187" t="n"/>
      <c r="E295" s="182" t="n"/>
      <c r="F295" s="179" t="n"/>
    </row>
    <row r="296" s="3">
      <c r="B296" s="192" t="n"/>
      <c r="C296" s="186" t="n"/>
      <c r="D296" s="187" t="n"/>
      <c r="E296" s="182" t="n"/>
      <c r="F296" s="179" t="n"/>
    </row>
    <row r="297" s="3">
      <c r="B297" s="192" t="n"/>
      <c r="C297" s="186" t="n"/>
      <c r="D297" s="187" t="n"/>
      <c r="E297" s="182" t="n"/>
      <c r="F297" s="179" t="n"/>
    </row>
    <row r="298" s="3">
      <c r="B298" s="192" t="n"/>
      <c r="C298" s="186" t="n"/>
      <c r="D298" s="187" t="n"/>
      <c r="E298" s="182" t="n"/>
      <c r="F298" s="179" t="n"/>
    </row>
    <row r="299" s="3">
      <c r="B299" s="192" t="n"/>
      <c r="C299" s="186" t="n"/>
      <c r="D299" s="187" t="n"/>
      <c r="E299" s="182" t="n"/>
      <c r="F299" s="179" t="n"/>
    </row>
    <row r="300" s="3">
      <c r="B300" s="192" t="n"/>
      <c r="C300" s="186" t="n"/>
      <c r="D300" s="187" t="n"/>
      <c r="E300" s="182" t="n"/>
      <c r="F300" s="179" t="n"/>
    </row>
    <row r="301" s="3">
      <c r="B301" s="192" t="n"/>
      <c r="C301" s="186" t="n"/>
      <c r="D301" s="187" t="n"/>
      <c r="E301" s="182" t="n"/>
      <c r="F301" s="179" t="n"/>
    </row>
    <row r="302" s="3">
      <c r="B302" s="192" t="n"/>
      <c r="C302" s="186" t="n"/>
      <c r="D302" s="187" t="n"/>
      <c r="E302" s="182" t="n"/>
      <c r="F302" s="179" t="n"/>
    </row>
    <row r="303" s="3">
      <c r="B303" s="192" t="n"/>
      <c r="C303" s="186" t="n"/>
      <c r="D303" s="187" t="n"/>
      <c r="E303" s="182" t="n"/>
      <c r="F303" s="179" t="n"/>
    </row>
    <row r="304" s="3">
      <c r="B304" s="192" t="n"/>
      <c r="C304" s="186" t="n"/>
      <c r="D304" s="187" t="n"/>
      <c r="E304" s="182" t="n"/>
      <c r="F304" s="179" t="n"/>
    </row>
    <row r="305" s="3">
      <c r="B305" s="192" t="n"/>
      <c r="C305" s="186" t="n"/>
      <c r="D305" s="187" t="n"/>
      <c r="E305" s="182" t="n"/>
      <c r="F305" s="179" t="n"/>
    </row>
    <row r="306" s="3">
      <c r="B306" s="192" t="n"/>
      <c r="C306" s="186" t="n"/>
      <c r="D306" s="187" t="n"/>
      <c r="E306" s="182" t="n"/>
      <c r="F306" s="179" t="n"/>
    </row>
    <row r="307" s="3">
      <c r="B307" s="192" t="n"/>
      <c r="C307" s="186" t="n"/>
      <c r="D307" s="187" t="n"/>
      <c r="E307" s="182" t="n"/>
      <c r="F307" s="179" t="n"/>
    </row>
    <row r="308" s="3">
      <c r="B308" s="192" t="n"/>
      <c r="C308" s="186" t="n"/>
      <c r="D308" s="187" t="n"/>
      <c r="E308" s="182" t="n"/>
      <c r="F308" s="179" t="n"/>
    </row>
    <row r="309" s="3">
      <c r="B309" s="192" t="n"/>
      <c r="C309" s="186" t="n"/>
      <c r="D309" s="187" t="n"/>
      <c r="E309" s="182" t="n"/>
      <c r="F309" s="179" t="n"/>
    </row>
    <row r="310" s="3">
      <c r="B310" s="192" t="n"/>
      <c r="C310" s="186" t="n"/>
      <c r="D310" s="187" t="n"/>
      <c r="E310" s="182" t="n"/>
      <c r="F310" s="179" t="n"/>
    </row>
    <row r="311" s="3">
      <c r="B311" s="192" t="n"/>
      <c r="C311" s="186" t="n"/>
      <c r="D311" s="187" t="n"/>
      <c r="E311" s="182" t="n"/>
      <c r="F311" s="179" t="n"/>
    </row>
    <row r="312" s="3">
      <c r="B312" s="192" t="n"/>
      <c r="C312" s="186" t="n"/>
      <c r="D312" s="187" t="n"/>
      <c r="E312" s="182" t="n"/>
      <c r="F312" s="179" t="n"/>
    </row>
    <row r="313" s="3">
      <c r="B313" s="192" t="n"/>
      <c r="C313" s="186" t="n"/>
      <c r="D313" s="187" t="n"/>
      <c r="E313" s="182" t="n"/>
      <c r="F313" s="179" t="n"/>
    </row>
    <row r="314" s="3">
      <c r="B314" s="192" t="n"/>
      <c r="C314" s="186" t="n"/>
      <c r="D314" s="187" t="n"/>
      <c r="E314" s="182" t="n"/>
      <c r="F314" s="179" t="n"/>
    </row>
    <row r="315" s="3">
      <c r="B315" s="192" t="n"/>
      <c r="C315" s="186" t="n"/>
      <c r="D315" s="187" t="n"/>
      <c r="E315" s="182" t="n"/>
      <c r="F315" s="179" t="n"/>
    </row>
    <row r="316" s="3">
      <c r="B316" s="192" t="n"/>
      <c r="C316" s="186" t="n"/>
      <c r="D316" s="187" t="n"/>
      <c r="E316" s="182" t="n"/>
      <c r="F316" s="179" t="n"/>
    </row>
    <row r="317" s="3">
      <c r="B317" s="192" t="n"/>
      <c r="C317" s="186" t="n"/>
      <c r="D317" s="187" t="n"/>
      <c r="E317" s="182" t="n"/>
      <c r="F317" s="179" t="n"/>
    </row>
    <row r="318" s="3">
      <c r="B318" s="192" t="n"/>
      <c r="C318" s="186" t="n"/>
      <c r="D318" s="187" t="n"/>
      <c r="E318" s="182" t="n"/>
      <c r="F318" s="179" t="n"/>
    </row>
    <row r="319" s="3">
      <c r="B319" s="192" t="n"/>
      <c r="C319" s="186" t="n"/>
      <c r="D319" s="187" t="n"/>
      <c r="E319" s="182" t="n"/>
      <c r="F319" s="179" t="n"/>
    </row>
    <row r="320" s="3">
      <c r="B320" s="192" t="n"/>
      <c r="C320" s="186" t="n"/>
      <c r="D320" s="187" t="n"/>
      <c r="E320" s="182" t="n"/>
      <c r="F320" s="179" t="n"/>
    </row>
    <row r="321" s="3">
      <c r="B321" s="192" t="n"/>
      <c r="C321" s="186" t="n"/>
      <c r="D321" s="187" t="n"/>
      <c r="E321" s="182" t="n"/>
      <c r="F321" s="179" t="n"/>
    </row>
    <row r="322" s="3">
      <c r="B322" s="192" t="n"/>
      <c r="C322" s="186" t="n"/>
      <c r="D322" s="187" t="n"/>
      <c r="E322" s="182" t="n"/>
      <c r="F322" s="179" t="n"/>
    </row>
    <row r="323" s="3">
      <c r="B323" s="192" t="n"/>
      <c r="C323" s="83" t="n"/>
      <c r="D323" s="187" t="n"/>
      <c r="E323" s="182" t="n"/>
      <c r="F323" s="179" t="n"/>
    </row>
    <row r="324" s="3">
      <c r="B324" s="192" t="n"/>
      <c r="C324" s="83" t="n"/>
      <c r="D324" s="187" t="n"/>
      <c r="E324" s="182" t="n"/>
      <c r="F324" s="179" t="n"/>
    </row>
    <row r="325" s="3">
      <c r="B325" s="192" t="n"/>
      <c r="C325" s="83" t="n"/>
      <c r="D325" s="187" t="n"/>
      <c r="E325" s="182" t="n"/>
      <c r="F325" s="179" t="n"/>
    </row>
    <row r="326" s="3">
      <c r="B326" s="192" t="n"/>
      <c r="C326" s="83" t="n"/>
      <c r="D326" s="187" t="n"/>
      <c r="E326" s="182" t="n"/>
      <c r="F326" s="179" t="n"/>
    </row>
    <row r="327" s="3">
      <c r="B327" s="192" t="n"/>
      <c r="C327" s="83" t="n"/>
      <c r="D327" s="187" t="n"/>
      <c r="E327" s="182" t="n"/>
      <c r="F327" s="179" t="n"/>
    </row>
    <row r="328" s="3">
      <c r="B328" s="192" t="n"/>
      <c r="C328" s="83" t="n"/>
      <c r="D328" s="187" t="n"/>
      <c r="E328" s="182" t="n"/>
      <c r="F328" s="179" t="n"/>
    </row>
    <row r="329" s="3">
      <c r="B329" s="192" t="n"/>
      <c r="C329" s="83" t="n"/>
      <c r="D329" s="187" t="n"/>
      <c r="E329" s="182" t="n"/>
      <c r="F329" s="179" t="n"/>
    </row>
    <row r="330" s="3">
      <c r="B330" s="192" t="n"/>
      <c r="C330" s="83" t="n"/>
      <c r="D330" s="187" t="n"/>
      <c r="E330" s="182" t="n"/>
      <c r="F330" s="179" t="n"/>
    </row>
    <row r="331" s="3">
      <c r="B331" s="192" t="n"/>
      <c r="C331" s="83" t="n"/>
      <c r="D331" s="187" t="n"/>
      <c r="E331" s="181" t="n"/>
      <c r="F331" s="188" t="n"/>
    </row>
    <row r="332" s="3">
      <c r="B332" s="192" t="n"/>
      <c r="C332" s="83" t="n"/>
      <c r="D332" s="187" t="n"/>
      <c r="E332" s="181" t="n"/>
      <c r="F332" s="188" t="n"/>
    </row>
    <row r="333" s="3">
      <c r="B333" s="192" t="n"/>
      <c r="C333" s="83" t="n"/>
      <c r="D333" s="187" t="n"/>
      <c r="E333" s="181" t="n"/>
      <c r="F333" s="183" t="n"/>
    </row>
    <row r="334" s="3">
      <c r="B334" s="192" t="n"/>
      <c r="C334" s="83" t="n"/>
      <c r="D334" s="187" t="n"/>
      <c r="E334" s="181" t="n"/>
      <c r="F334" s="183" t="n"/>
    </row>
    <row r="335" s="3">
      <c r="B335" s="192" t="n"/>
      <c r="C335" s="83" t="n"/>
      <c r="D335" s="187" t="n"/>
      <c r="E335" s="181" t="n"/>
      <c r="F335" s="183" t="n"/>
    </row>
    <row r="336" s="3">
      <c r="B336" s="192" t="n"/>
      <c r="C336" s="83" t="n"/>
      <c r="D336" s="187" t="n"/>
      <c r="E336" s="181" t="n"/>
      <c r="F336" s="183" t="n"/>
    </row>
    <row r="337" s="3">
      <c r="B337" s="192" t="n"/>
      <c r="C337" s="83" t="n"/>
      <c r="D337" s="187" t="n"/>
      <c r="E337" s="181" t="n"/>
      <c r="F337" s="183" t="n"/>
    </row>
    <row r="338" s="3">
      <c r="B338" s="192" t="n"/>
      <c r="C338" s="83" t="n"/>
      <c r="D338" s="187" t="n"/>
      <c r="E338" s="181" t="n"/>
      <c r="F338" s="183" t="n"/>
    </row>
    <row r="339" s="3">
      <c r="B339" s="192" t="n"/>
      <c r="C339" s="83" t="n"/>
      <c r="D339" s="187" t="n"/>
      <c r="E339" s="181" t="n"/>
      <c r="F339" s="183" t="n"/>
    </row>
    <row r="340" s="3">
      <c r="B340" s="192" t="n"/>
      <c r="C340" s="83" t="n"/>
      <c r="D340" s="187" t="n"/>
      <c r="E340" s="181" t="n"/>
      <c r="F340" s="183" t="n"/>
    </row>
    <row r="341" s="3">
      <c r="B341" s="192" t="n"/>
      <c r="C341" s="83" t="n"/>
      <c r="D341" s="187" t="n"/>
      <c r="E341" s="181" t="n"/>
      <c r="F341" s="188" t="n"/>
    </row>
    <row r="342" s="3">
      <c r="B342" s="192" t="n"/>
      <c r="C342" s="83" t="n"/>
      <c r="D342" s="187" t="n"/>
      <c r="E342" s="181" t="n"/>
      <c r="F342" s="188" t="n"/>
    </row>
    <row r="343" s="3">
      <c r="B343" s="192" t="n"/>
      <c r="C343" s="83" t="n"/>
      <c r="D343" s="187" t="n"/>
      <c r="E343" s="181" t="n"/>
      <c r="F343" s="183" t="n"/>
    </row>
    <row r="344" s="3">
      <c r="B344" s="192" t="n"/>
      <c r="C344" s="83" t="n"/>
      <c r="D344" s="187" t="n"/>
      <c r="E344" s="181" t="n"/>
      <c r="F344" s="183" t="n"/>
    </row>
    <row r="345" s="3">
      <c r="B345" s="192" t="n"/>
      <c r="C345" s="83" t="n"/>
      <c r="D345" s="187" t="n"/>
      <c r="E345" s="181" t="n"/>
      <c r="F345" s="183" t="n"/>
    </row>
    <row r="346" s="3">
      <c r="B346" s="192" t="n"/>
      <c r="C346" s="83" t="n"/>
      <c r="D346" s="187" t="n"/>
      <c r="E346" s="181" t="n"/>
      <c r="F346" s="183" t="n"/>
    </row>
    <row r="347" s="3">
      <c r="B347" s="192" t="n"/>
      <c r="C347" s="83" t="n"/>
      <c r="D347" s="187" t="n"/>
      <c r="E347" s="181" t="n"/>
      <c r="F347" s="183" t="n"/>
    </row>
    <row r="348" s="3">
      <c r="B348" s="192" t="n"/>
      <c r="C348" s="83" t="n"/>
      <c r="D348" s="187" t="n"/>
      <c r="E348" s="181" t="n"/>
      <c r="F348" s="183" t="n"/>
    </row>
    <row r="349" s="3">
      <c r="B349" s="192" t="n"/>
      <c r="C349" s="83" t="n"/>
      <c r="D349" s="187" t="n"/>
      <c r="E349" s="181" t="n"/>
      <c r="F349" s="183" t="n"/>
    </row>
    <row r="350" s="3">
      <c r="B350" s="192" t="n"/>
      <c r="C350" s="83" t="n"/>
      <c r="D350" s="187" t="n"/>
      <c r="E350" s="181" t="n"/>
      <c r="F350" s="183" t="n"/>
    </row>
    <row r="351" s="3">
      <c r="B351" s="192" t="n"/>
      <c r="C351" s="83" t="n"/>
      <c r="D351" s="187" t="n"/>
      <c r="E351" s="182" t="n"/>
      <c r="F351" s="179" t="n"/>
    </row>
    <row r="352" s="3">
      <c r="B352" s="192" t="n"/>
      <c r="C352" s="83" t="n"/>
      <c r="D352" s="187" t="n"/>
      <c r="E352" s="182" t="n"/>
      <c r="F352" s="179" t="n"/>
    </row>
    <row r="353" s="3">
      <c r="B353" s="192" t="n"/>
      <c r="C353" s="83" t="n"/>
      <c r="D353" s="187" t="n"/>
      <c r="E353" s="182" t="n"/>
      <c r="F353" s="184" t="n"/>
    </row>
    <row r="354" s="3">
      <c r="B354" s="192" t="n"/>
      <c r="C354" s="83" t="n"/>
      <c r="D354" s="187" t="n"/>
      <c r="E354" s="182" t="n"/>
      <c r="F354" s="184" t="n"/>
    </row>
    <row r="355" s="3">
      <c r="B355" s="192" t="n"/>
      <c r="C355" s="83" t="n"/>
      <c r="D355" s="187" t="n"/>
      <c r="E355" s="182" t="n"/>
      <c r="F355" s="184" t="n"/>
    </row>
    <row r="356" s="3">
      <c r="B356" s="192" t="n"/>
      <c r="C356" s="83" t="n"/>
      <c r="D356" s="187" t="n"/>
      <c r="E356" s="182" t="n"/>
      <c r="F356" s="184" t="n"/>
    </row>
    <row r="357" s="3">
      <c r="B357" s="192" t="n"/>
      <c r="C357" s="83" t="n"/>
      <c r="D357" s="187" t="n"/>
      <c r="E357" s="182" t="n"/>
      <c r="F357" s="184" t="n"/>
    </row>
    <row r="358" s="3">
      <c r="B358" s="192" t="n"/>
      <c r="C358" s="83" t="n"/>
      <c r="D358" s="187" t="n"/>
      <c r="E358" s="182" t="n"/>
      <c r="F358" s="184" t="n"/>
    </row>
    <row r="359" s="3">
      <c r="B359" s="192" t="n"/>
      <c r="C359" s="83" t="n"/>
      <c r="D359" s="187" t="n"/>
      <c r="E359" s="182" t="n"/>
      <c r="F359" s="184" t="n"/>
    </row>
    <row r="360" s="3">
      <c r="B360" s="192" t="n"/>
      <c r="C360" s="83" t="n"/>
      <c r="D360" s="187" t="n"/>
      <c r="E360" s="182" t="n"/>
      <c r="F360" s="184" t="n"/>
    </row>
    <row r="361" s="3">
      <c r="B361" s="19" t="n"/>
      <c r="C361" s="25" t="n"/>
      <c r="D361" s="32" t="n"/>
      <c r="E361" s="32" t="n"/>
      <c r="F361" s="14" t="n"/>
    </row>
    <row r="362" s="3">
      <c r="B362" s="19" t="n"/>
      <c r="C362" s="25" t="n"/>
      <c r="D362" s="32" t="n"/>
      <c r="E362" s="32" t="n"/>
      <c r="F362" s="14" t="n"/>
    </row>
    <row r="363" s="3">
      <c r="B363" s="19" t="n"/>
      <c r="C363" s="25" t="n"/>
      <c r="D363" s="32" t="n"/>
      <c r="E363" s="32" t="n"/>
      <c r="F363" s="17" t="n"/>
    </row>
    <row r="364" s="3">
      <c r="B364" s="19" t="n"/>
      <c r="C364" s="25" t="n"/>
      <c r="D364" s="32" t="n"/>
      <c r="E364" s="32" t="n"/>
      <c r="F364" s="17" t="n"/>
    </row>
    <row r="365" s="3">
      <c r="B365" s="19" t="n"/>
      <c r="C365" s="25" t="n"/>
      <c r="D365" s="32" t="n"/>
      <c r="E365" s="32" t="n"/>
      <c r="F365" s="17" t="n"/>
    </row>
    <row r="366" s="3">
      <c r="B366" s="19" t="n"/>
      <c r="C366" s="25" t="n"/>
      <c r="D366" s="32" t="n"/>
      <c r="E366" s="32" t="n"/>
      <c r="F366" s="17" t="n"/>
    </row>
    <row r="367" s="3">
      <c r="B367" s="19" t="n"/>
      <c r="C367" s="25" t="n"/>
      <c r="D367" s="32" t="n"/>
      <c r="E367" s="32" t="n"/>
      <c r="F367" s="17" t="n"/>
    </row>
    <row r="368" s="3">
      <c r="B368" s="19" t="n"/>
      <c r="C368" s="25" t="n"/>
      <c r="D368" s="32" t="n"/>
      <c r="E368" s="32" t="n"/>
      <c r="F368" s="17" t="n"/>
    </row>
    <row r="369" s="3">
      <c r="B369" s="19" t="n"/>
      <c r="C369" s="25" t="n"/>
      <c r="D369" s="32" t="n"/>
      <c r="E369" s="32" t="n"/>
      <c r="F369" s="17" t="n"/>
    </row>
    <row r="370" s="3">
      <c r="B370" s="19" t="n"/>
      <c r="C370" s="25" t="n"/>
      <c r="D370" s="32" t="n"/>
      <c r="E370" s="32" t="n"/>
      <c r="F370" s="17" t="n"/>
    </row>
    <row r="371" s="3">
      <c r="B371" s="19" t="n"/>
      <c r="C371" s="25" t="n"/>
      <c r="D371" s="32" t="n"/>
      <c r="E371" s="32" t="n"/>
      <c r="F371" s="17" t="n"/>
    </row>
    <row r="372" s="3">
      <c r="B372" s="19" t="n"/>
      <c r="C372" s="27" t="n"/>
      <c r="D372" s="32" t="n"/>
      <c r="E372" s="32" t="n"/>
      <c r="F372" s="17" t="n"/>
    </row>
    <row r="373" s="3">
      <c r="B373" s="19" t="n"/>
      <c r="C373" s="27" t="n"/>
      <c r="D373" s="32" t="n"/>
      <c r="E373" s="32" t="n"/>
      <c r="F373" s="17" t="n"/>
    </row>
    <row r="374" s="3">
      <c r="B374" s="19" t="n"/>
      <c r="C374" s="27" t="n"/>
      <c r="D374" s="32" t="n"/>
      <c r="E374" s="32" t="n"/>
      <c r="F374" s="17" t="n"/>
    </row>
    <row r="375" s="3">
      <c r="B375" s="19" t="n"/>
      <c r="C375" s="27" t="n"/>
      <c r="D375" s="32" t="n"/>
      <c r="E375" s="32" t="n"/>
      <c r="F375" s="17" t="n"/>
    </row>
    <row r="376" s="3">
      <c r="B376" s="19" t="n"/>
      <c r="C376" s="27" t="n"/>
      <c r="D376" s="32" t="n"/>
      <c r="E376" s="32" t="n"/>
      <c r="F376" s="17" t="n"/>
    </row>
    <row r="377" s="3">
      <c r="B377" s="19" t="n"/>
      <c r="C377" s="27" t="n"/>
      <c r="D377" s="32" t="n"/>
      <c r="E377" s="32" t="n"/>
      <c r="F377" s="17" t="n"/>
    </row>
    <row r="378" s="3">
      <c r="B378" s="19" t="n"/>
      <c r="C378" s="27" t="n"/>
      <c r="D378" s="32" t="n"/>
      <c r="E378" s="32" t="n"/>
      <c r="F378" s="17" t="n"/>
    </row>
    <row r="379" s="3">
      <c r="B379" s="19" t="n"/>
      <c r="C379" s="27" t="n"/>
      <c r="D379" s="32" t="n"/>
      <c r="E379" s="32" t="n"/>
      <c r="F379" s="17" t="n"/>
    </row>
    <row r="380" s="3">
      <c r="B380" s="19" t="n"/>
      <c r="C380" s="27" t="n"/>
      <c r="D380" s="32" t="n"/>
      <c r="E380" s="32" t="n"/>
      <c r="F380" s="17" t="n"/>
    </row>
    <row r="381" s="3">
      <c r="B381" s="19" t="n"/>
      <c r="C381" s="27" t="n"/>
      <c r="D381" s="32" t="n"/>
      <c r="E381" s="32" t="n"/>
      <c r="F381" s="17" t="n"/>
    </row>
    <row r="382" s="3">
      <c r="B382" s="19" t="n"/>
      <c r="C382" s="27" t="n"/>
      <c r="D382" s="32" t="n"/>
      <c r="E382" s="32" t="n"/>
      <c r="F382" s="17" t="n"/>
    </row>
    <row r="383" s="3">
      <c r="B383" s="19" t="n"/>
      <c r="C383" s="27" t="n"/>
      <c r="D383" s="32" t="n"/>
      <c r="E383" s="32" t="n"/>
      <c r="F383" s="17" t="n"/>
    </row>
    <row r="384" s="3">
      <c r="C384" s="30" t="n"/>
      <c r="D384" s="16" t="n"/>
      <c r="E384" s="16" t="n"/>
      <c r="F384" s="17" t="n"/>
    </row>
    <row r="385" s="3">
      <c r="C385" s="30" t="n"/>
      <c r="D385" s="16" t="n"/>
      <c r="E385" s="16" t="n"/>
      <c r="F385" s="17" t="n"/>
    </row>
    <row r="386" s="3">
      <c r="C386" s="30" t="n"/>
      <c r="D386" s="16" t="n"/>
      <c r="E386" s="16" t="n"/>
      <c r="F386" s="17" t="n"/>
    </row>
    <row r="387" s="3">
      <c r="C387" s="30" t="n"/>
      <c r="D387" s="16" t="n"/>
      <c r="E387" s="16" t="n"/>
      <c r="F387" s="17" t="n"/>
    </row>
    <row r="388" s="3">
      <c r="C388" s="30" t="n"/>
      <c r="D388" s="16" t="n"/>
      <c r="E388" s="16" t="n"/>
      <c r="F388" s="17" t="n"/>
    </row>
    <row r="389" s="3">
      <c r="C389" s="30" t="n"/>
      <c r="D389" s="16" t="n"/>
      <c r="E389" s="16" t="n"/>
      <c r="F389" s="17" t="n"/>
    </row>
    <row r="390" s="3">
      <c r="C390" s="30" t="n"/>
      <c r="D390" s="16" t="n"/>
      <c r="E390" s="16" t="n"/>
      <c r="F390" s="17" t="n"/>
    </row>
    <row r="391" s="3">
      <c r="C391" s="30" t="n"/>
      <c r="D391" s="16" t="n"/>
      <c r="E391" s="16" t="n"/>
      <c r="F391" s="17" t="n"/>
    </row>
    <row r="392" s="3">
      <c r="C392" s="30" t="n"/>
      <c r="D392" s="16" t="n"/>
      <c r="E392" s="16" t="n"/>
      <c r="F392" s="17" t="n"/>
    </row>
    <row r="393" s="3">
      <c r="C393" s="30" t="n"/>
      <c r="D393" s="16" t="n"/>
      <c r="E393" s="16" t="n"/>
      <c r="F393" s="17" t="n"/>
    </row>
    <row r="394" s="3">
      <c r="C394" s="30" t="n"/>
      <c r="D394" s="16" t="n"/>
      <c r="E394" s="16" t="n"/>
      <c r="F394" s="17" t="n"/>
    </row>
    <row r="395" s="3">
      <c r="C395" s="30" t="n"/>
      <c r="D395" s="16" t="n"/>
      <c r="E395" s="16" t="n"/>
      <c r="F395" s="17" t="n"/>
    </row>
    <row r="396" s="3">
      <c r="C396" s="30" t="n"/>
      <c r="D396" s="16" t="n"/>
      <c r="E396" s="16" t="n"/>
      <c r="F396" s="17" t="n"/>
    </row>
    <row r="397" s="3">
      <c r="C397" s="30" t="n"/>
      <c r="D397" s="16" t="n"/>
      <c r="E397" s="16" t="n"/>
      <c r="F397" s="17" t="n"/>
    </row>
    <row r="398" s="3">
      <c r="C398" s="30" t="n"/>
      <c r="D398" s="16" t="n"/>
      <c r="E398" s="16" t="n"/>
      <c r="F398" s="17" t="n"/>
    </row>
    <row r="399" s="3">
      <c r="C399" s="30" t="n"/>
      <c r="D399" s="16" t="n"/>
      <c r="E399" s="16" t="n"/>
      <c r="F399" s="17" t="n"/>
    </row>
    <row r="400" s="3">
      <c r="C400" s="30" t="n"/>
      <c r="D400" s="16" t="n"/>
      <c r="E400" s="16" t="n"/>
      <c r="F400" s="17" t="n"/>
    </row>
    <row r="401" s="3">
      <c r="C401" s="30" t="n"/>
      <c r="D401" s="16" t="n"/>
      <c r="E401" s="16" t="n"/>
      <c r="F401" s="17" t="n"/>
    </row>
    <row r="402" s="3">
      <c r="C402" s="30" t="n"/>
      <c r="D402" s="16" t="n"/>
      <c r="E402" s="16" t="n"/>
      <c r="F402" s="17" t="n"/>
    </row>
    <row r="403" s="3">
      <c r="C403" s="30" t="n"/>
      <c r="D403" s="16" t="n"/>
      <c r="E403" s="16" t="n"/>
      <c r="F403" s="17" t="n"/>
    </row>
    <row r="404" s="3">
      <c r="C404" s="30" t="n"/>
      <c r="D404" s="16" t="n"/>
      <c r="E404" s="16" t="n"/>
      <c r="F404" s="17" t="n"/>
    </row>
    <row r="405" s="3">
      <c r="C405" s="30" t="n"/>
      <c r="D405" s="16" t="n"/>
      <c r="E405" s="16" t="n"/>
      <c r="F405" s="17" t="n"/>
    </row>
    <row r="406" s="3">
      <c r="C406" s="30" t="n"/>
      <c r="D406" s="16" t="n"/>
      <c r="E406" s="16" t="n"/>
      <c r="F406" s="17" t="n"/>
    </row>
    <row r="407" s="3">
      <c r="C407" s="30" t="n"/>
      <c r="D407" s="16" t="n"/>
      <c r="E407" s="16" t="n"/>
      <c r="F407" s="17" t="n"/>
    </row>
    <row r="408" s="3">
      <c r="C408" s="30" t="n"/>
      <c r="D408" s="16" t="n"/>
      <c r="E408" s="16" t="n"/>
      <c r="F408" s="17" t="n"/>
    </row>
    <row r="409" s="3">
      <c r="C409" s="30" t="n"/>
      <c r="D409" s="16" t="n"/>
      <c r="E409" s="16" t="n"/>
      <c r="F409" s="17" t="n"/>
    </row>
    <row r="410" s="3">
      <c r="C410" s="30" t="n"/>
      <c r="D410" s="16" t="n"/>
      <c r="E410" s="16" t="n"/>
      <c r="F410" s="17" t="n"/>
    </row>
    <row r="411" s="3">
      <c r="C411" s="30" t="n"/>
      <c r="D411" s="16" t="n"/>
      <c r="E411" s="16" t="n"/>
      <c r="F411" s="17" t="n"/>
    </row>
    <row r="412" s="3">
      <c r="C412" s="30" t="n"/>
      <c r="D412" s="16" t="n"/>
      <c r="E412" s="16" t="n"/>
      <c r="F412" s="17" t="n"/>
    </row>
    <row r="413" s="3">
      <c r="C413" s="30" t="n"/>
      <c r="D413" s="16" t="n"/>
      <c r="E413" s="16" t="n"/>
      <c r="F413" s="17" t="n"/>
    </row>
    <row r="414" s="3">
      <c r="C414" s="30" t="n"/>
      <c r="D414" s="16" t="n"/>
      <c r="E414" s="16" t="n"/>
      <c r="F414" s="17" t="n"/>
    </row>
    <row r="415" s="3">
      <c r="C415" s="30" t="n"/>
      <c r="D415" s="16" t="n"/>
      <c r="E415" s="16" t="n"/>
      <c r="F415" s="17" t="n"/>
    </row>
    <row r="416" s="3">
      <c r="C416" s="30" t="n"/>
      <c r="D416" s="16" t="n"/>
      <c r="E416" s="16" t="n"/>
      <c r="F416" s="17" t="n"/>
    </row>
    <row r="417" s="3">
      <c r="C417" s="30" t="n"/>
      <c r="D417" s="16" t="n"/>
      <c r="E417" s="16" t="n"/>
      <c r="F417" s="17" t="n"/>
    </row>
    <row r="418" s="3">
      <c r="C418" s="30" t="n"/>
      <c r="D418" s="16" t="n"/>
      <c r="E418" s="16" t="n"/>
      <c r="F418" s="17" t="n"/>
    </row>
    <row r="419" s="3">
      <c r="C419" s="30" t="n"/>
      <c r="D419" s="16" t="n"/>
      <c r="E419" s="16" t="n"/>
      <c r="F419" s="17" t="n"/>
    </row>
    <row r="420" s="3">
      <c r="C420" s="30" t="n"/>
      <c r="D420" s="16" t="n"/>
      <c r="E420" s="16" t="n"/>
      <c r="F420" s="17" t="n"/>
    </row>
    <row r="421" s="3">
      <c r="C421" s="30" t="n"/>
      <c r="D421" s="16" t="n"/>
      <c r="E421" s="16" t="n"/>
      <c r="F421" s="17" t="n"/>
    </row>
    <row r="422" s="3">
      <c r="C422" s="30" t="n"/>
      <c r="D422" s="16" t="n"/>
      <c r="E422" s="16" t="n"/>
      <c r="F422" s="17" t="n"/>
    </row>
    <row r="423" s="3">
      <c r="C423" s="30" t="n"/>
      <c r="D423" s="16" t="n"/>
      <c r="E423" s="16" t="n"/>
      <c r="F423" s="17" t="n"/>
    </row>
    <row r="424" s="3">
      <c r="C424" s="30" t="n"/>
      <c r="D424" s="16" t="n"/>
      <c r="E424" s="16" t="n"/>
      <c r="F424" s="17" t="n"/>
    </row>
    <row r="425" s="3">
      <c r="C425" s="30" t="n"/>
      <c r="D425" s="16" t="n"/>
      <c r="E425" s="16" t="n"/>
      <c r="F425" s="17" t="n"/>
    </row>
    <row r="426" s="3">
      <c r="C426" s="30" t="n"/>
      <c r="D426" s="16" t="n"/>
      <c r="E426" s="16" t="n"/>
      <c r="F426" s="17" t="n"/>
    </row>
    <row r="427" s="3">
      <c r="C427" s="30" t="n"/>
      <c r="D427" s="16" t="n"/>
      <c r="E427" s="16" t="n"/>
      <c r="F427" s="17" t="n"/>
    </row>
    <row r="428" s="3">
      <c r="C428" s="30" t="n"/>
      <c r="D428" s="16" t="n"/>
      <c r="E428" s="16" t="n"/>
      <c r="F428" s="17" t="n"/>
    </row>
    <row r="429" s="3">
      <c r="C429" s="30" t="n"/>
      <c r="D429" s="16" t="n"/>
      <c r="E429" s="16" t="n"/>
      <c r="F429" s="17" t="n"/>
    </row>
    <row r="430" s="3">
      <c r="C430" s="30" t="n"/>
      <c r="D430" s="16" t="n"/>
      <c r="E430" s="16" t="n"/>
      <c r="F430" s="17" t="n"/>
    </row>
    <row r="431" s="3">
      <c r="C431" s="30" t="n"/>
      <c r="D431" s="16" t="n"/>
      <c r="E431" s="16" t="n"/>
      <c r="F431" s="17" t="n"/>
    </row>
    <row r="432" s="3">
      <c r="C432" s="30" t="n"/>
      <c r="D432" s="16" t="n"/>
      <c r="E432" s="16" t="n"/>
      <c r="F432" s="17" t="n"/>
    </row>
    <row r="433" s="3">
      <c r="C433" s="30" t="n"/>
      <c r="D433" s="16" t="n"/>
      <c r="E433" s="16" t="n"/>
      <c r="F433" s="17" t="n"/>
    </row>
    <row r="434" s="3">
      <c r="C434" s="30" t="n"/>
      <c r="D434" s="16" t="n"/>
      <c r="E434" s="16" t="n"/>
      <c r="F434" s="17" t="n"/>
    </row>
    <row r="435" s="3">
      <c r="C435" s="30" t="n"/>
      <c r="D435" s="16" t="n"/>
      <c r="E435" s="16" t="n"/>
      <c r="F435" s="17" t="n"/>
    </row>
    <row r="436" s="3">
      <c r="C436" s="30" t="n"/>
      <c r="D436" s="16" t="n"/>
      <c r="E436" s="16" t="n"/>
      <c r="F436" s="17" t="n"/>
    </row>
    <row r="437" s="3">
      <c r="C437" s="30" t="n"/>
      <c r="D437" s="16" t="n"/>
      <c r="E437" s="16" t="n"/>
      <c r="F437" s="17" t="n"/>
    </row>
    <row r="438" s="3">
      <c r="C438" s="30" t="n"/>
      <c r="D438" s="16" t="n"/>
      <c r="E438" s="16" t="n"/>
      <c r="F438" s="17" t="n"/>
    </row>
    <row r="439" s="3">
      <c r="C439" s="30" t="n"/>
      <c r="D439" s="16" t="n"/>
      <c r="E439" s="16" t="n"/>
      <c r="F439" s="17" t="n"/>
    </row>
    <row r="440">
      <c r="C440" s="30" t="n"/>
      <c r="D440" s="16" t="n"/>
      <c r="E440" s="16" t="n"/>
      <c r="F440" s="17" t="n"/>
    </row>
    <row r="441">
      <c r="C441" s="30" t="n"/>
      <c r="D441" s="16" t="n"/>
      <c r="E441" s="16" t="n"/>
      <c r="F441" s="17" t="n"/>
    </row>
  </sheetData>
  <mergeCells count="1">
    <mergeCell ref="C4:D4"/>
  </mergeCells>
  <pageMargins left="0.7" right="0.7" top="0.75" bottom="0.75" header="0.3" footer="0.3"/>
  <pageSetup orientation="landscape" scale="10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L6"/>
  <sheetViews>
    <sheetView tabSelected="0" workbookViewId="0">
      <selection activeCell="A1" sqref="A1"/>
    </sheetView>
  </sheetViews>
  <sheetFormatPr baseColWidth="8" defaultRowHeight="15"/>
  <cols>
    <col width="20" customWidth="1" style="3" min="1" max="1"/>
    <col width="20" customWidth="1" style="3" min="2" max="2"/>
    <col width="20" customWidth="1" style="3" min="3" max="3"/>
    <col width="20" customWidth="1" style="3" min="4" max="4"/>
    <col width="20" customWidth="1" style="3" min="5" max="5"/>
    <col width="20" customWidth="1" style="3" min="6" max="6"/>
    <col width="20" customWidth="1" style="3" min="7" max="7"/>
    <col width="20" customWidth="1" style="3" min="8" max="8"/>
    <col width="20" customWidth="1" style="3" min="9" max="9"/>
    <col width="20" customWidth="1" style="3" min="10" max="10"/>
    <col width="20" customWidth="1" style="3" min="11" max="11"/>
    <col width="20" customWidth="1" style="3" min="12" max="12"/>
  </cols>
  <sheetData>
    <row r="1">
      <c r="A1" t="inlineStr">
        <is>
          <t>AOI: 05 Rastovac</t>
        </is>
      </c>
    </row>
    <row r="3">
      <c r="A3" s="216" t="inlineStr">
        <is>
          <t>Data Source</t>
        </is>
      </c>
      <c r="B3" s="216" t="inlineStr">
        <is>
          <t>GHS_POP_E2020_GLOBE_R2023A_4326_3ss_v1-0</t>
        </is>
      </c>
      <c r="C3" s="216" t="inlineStr">
        <is>
          <t>GEOSTAT_2021_v1-0</t>
        </is>
      </c>
      <c r="D3" s="216" t="inlineStr">
        <is>
          <t>GPW_v4_Population_Count_Rev11_2020</t>
        </is>
      </c>
      <c r="E3" s="216" t="inlineStr">
        <is>
          <t>High_Resolution_Settlement_Layer_2020</t>
        </is>
      </c>
      <c r="F3" s="216" t="inlineStr">
        <is>
          <t>Landscan-Global-2022</t>
        </is>
      </c>
      <c r="G3" s="216" t="inlineStr">
        <is>
          <t>WorldPop_Constrained_UNadj_2020</t>
        </is>
      </c>
      <c r="H3" s="216" t="inlineStr">
        <is>
          <t>WorldPop_Unconstrained_UNadj_2020</t>
        </is>
      </c>
      <c r="I3" s="216" t="inlineStr">
        <is>
          <t>Mean</t>
        </is>
      </c>
      <c r="J3" s="216" t="inlineStr">
        <is>
          <t>Stdev</t>
        </is>
      </c>
      <c r="K3" s="216" t="inlineStr">
        <is>
          <t>CV in %</t>
        </is>
      </c>
      <c r="L3" s="216" t="inlineStr">
        <is>
          <t>Reliability</t>
        </is>
      </c>
    </row>
    <row r="4">
      <c r="A4" s="217" t="inlineStr">
        <is>
          <t>Citations</t>
        </is>
      </c>
      <c r="B4" s="218" t="inlineStr">
        <is>
          <t>GHS-POP R2023A - GHS population grid (2023). European Commission, Joint Research Centre (JRC)</t>
        </is>
      </c>
      <c r="C4" s="218" t="inlineStr">
        <is>
          <t>Eurostat, Population and Migration</t>
        </is>
      </c>
      <c r="D4" s="218" t="inlineStr">
        <is>
          <t>Center for International Earth Science Information Network - CIESIN</t>
        </is>
      </c>
      <c r="E4" s="218" t="inlineStr">
        <is>
          <t>Facebook Connectivity Lab and Center for International Earth Science Information Network - CIESIN - Columbia University. 2016.</t>
        </is>
      </c>
      <c r="F4" s="218" t="inlineStr">
        <is>
          <t>LandScan (2022), UT-Battelle, LLC, operator of Oak Ridge National Laboratory</t>
        </is>
      </c>
      <c r="G4" s="218" t="inlineStr">
        <is>
          <t>WorldPop, University of Southampton, UK.</t>
        </is>
      </c>
      <c r="H4" s="218">
        <f>HYPERLINK("https://www.worldpop.org", "WorldPop (www.worldpop.org)")</f>
        <v/>
      </c>
      <c r="I4" s="218" t="inlineStr">
        <is>
          <t>Indications of the differences between the population datasets.</t>
        </is>
      </c>
      <c r="J4" s="218" t="inlineStr">
        <is>
          <t>Indications of the differences between the population datasets.</t>
        </is>
      </c>
      <c r="K4" s="218" t="inlineStr">
        <is>
          <t>Indications of the differences between the population datasets.</t>
        </is>
      </c>
      <c r="L4" s="218" t="inlineStr">
        <is>
          <t>very good: &lt; 20%
good: 21% - 40%
moderate: 41% - 60%
poor: 61% - 80%
very poor: &gt; 80%</t>
        </is>
      </c>
    </row>
    <row r="5">
      <c r="A5" s="219" t="inlineStr">
        <is>
          <t>Total in AOI</t>
        </is>
      </c>
      <c r="B5" s="220" t="n">
        <v>887</v>
      </c>
      <c r="C5" s="221" t="n">
        <v>0</v>
      </c>
      <c r="D5" s="221" t="n">
        <v>1473</v>
      </c>
      <c r="E5" s="221" t="n">
        <v>0</v>
      </c>
      <c r="F5" s="221" t="n">
        <v>2034</v>
      </c>
      <c r="G5" s="221" t="n">
        <v>1270</v>
      </c>
      <c r="H5" s="221" t="n">
        <v>3176</v>
      </c>
      <c r="I5" s="222" t="n">
        <v>1263</v>
      </c>
      <c r="J5" s="222" t="n">
        <v>1044</v>
      </c>
      <c r="K5" s="222" t="n">
        <v>82.69999999999999</v>
      </c>
      <c r="L5" s="223" t="inlineStr">
        <is>
          <t>very poor</t>
        </is>
      </c>
    </row>
    <row r="6">
      <c r="A6" s="219" t="inlineStr">
        <is>
          <t>Total Affected</t>
        </is>
      </c>
      <c r="B6" s="220" t="n">
        <v>0</v>
      </c>
      <c r="C6" s="221" t="n">
        <v>0</v>
      </c>
      <c r="D6" s="221" t="n">
        <v>67</v>
      </c>
      <c r="E6" s="221" t="n">
        <v>0</v>
      </c>
      <c r="F6" s="221" t="n">
        <v>28</v>
      </c>
      <c r="G6" s="221" t="n">
        <v>0</v>
      </c>
      <c r="H6" s="221" t="n">
        <v>54</v>
      </c>
      <c r="I6" s="222" t="n">
        <v>21</v>
      </c>
      <c r="J6" s="222" t="n">
        <v>27</v>
      </c>
      <c r="K6" s="222" t="n">
        <v>125.8</v>
      </c>
      <c r="L6" s="223" t="inlineStr">
        <is>
          <t>very poor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30" customWidth="1" style="3" min="2" max="2"/>
    <col width="30" customWidth="1" style="3" min="3" max="3"/>
    <col width="30" customWidth="1" style="3" min="4" max="4"/>
    <col width="30" customWidth="1" style="3" min="5" max="5"/>
    <col width="10" customWidth="1" style="3" min="6" max="6"/>
    <col width="10" customWidth="1" style="3" min="7" max="7"/>
  </cols>
  <sheetData>
    <row r="1">
      <c r="B1" s="209" t="inlineStr">
        <is>
          <t>EMSR836 AOI: 05 Rastovac FEP</t>
        </is>
      </c>
    </row>
    <row r="2">
      <c r="B2" s="209" t="inlineStr">
        <is>
          <t>_observedEventA_v1_aoi</t>
        </is>
      </c>
    </row>
    <row r="4">
      <c r="A4" s="203" t="inlineStr">
        <is>
          <t>OID</t>
        </is>
      </c>
      <c r="B4" s="203" t="inlineStr">
        <is>
          <t>event_desc</t>
        </is>
      </c>
      <c r="C4" s="203" t="inlineStr">
        <is>
          <t>event_type</t>
        </is>
      </c>
      <c r="D4" s="203" t="inlineStr">
        <is>
          <t>det_method</t>
        </is>
      </c>
      <c r="E4" s="203" t="inlineStr">
        <is>
          <t>notation</t>
        </is>
      </c>
      <c r="F4" s="203" t="inlineStr">
        <is>
          <t>dmg_src_id</t>
        </is>
      </c>
      <c r="G4" s="203" t="inlineStr">
        <is>
          <t>Frequency</t>
        </is>
      </c>
      <c r="H4" s="203" t="inlineStr">
        <is>
          <t>Area</t>
        </is>
      </c>
    </row>
    <row r="5">
      <c r="A5" s="214" t="n">
        <v>0</v>
      </c>
      <c r="B5" s="214" t="inlineStr">
        <is>
          <t>Forest Fire</t>
        </is>
      </c>
      <c r="C5" s="214" t="inlineStr">
        <is>
          <t>Wildfire</t>
        </is>
      </c>
      <c r="D5" s="214" t="inlineStr">
        <is>
          <t>Semi-automatic extraction</t>
        </is>
      </c>
      <c r="E5" s="214" t="inlineStr">
        <is>
          <t>Burnt area</t>
        </is>
      </c>
      <c r="F5" s="214" t="n">
        <v>1</v>
      </c>
      <c r="G5" s="214" t="n">
        <v>11</v>
      </c>
      <c r="H5" s="214" t="n">
        <v>174.257653592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30" customWidth="1" style="3" min="2" max="2"/>
    <col width="30" customWidth="1" style="3" min="3" max="3"/>
    <col width="30" customWidth="1" style="3" min="4" max="4"/>
    <col width="30" customWidth="1" style="3" min="5" max="5"/>
    <col width="10" customWidth="1" style="3" min="6" max="6"/>
    <col width="10" customWidth="1" style="3" min="7" max="7"/>
  </cols>
  <sheetData>
    <row r="1">
      <c r="B1" s="209" t="inlineStr">
        <is>
          <t>EMSR836 AOI: 05 Rastovac FEP</t>
        </is>
      </c>
    </row>
    <row r="2">
      <c r="B2" s="209" t="inlineStr">
        <is>
          <t>_observedEventL_v1_aoi</t>
        </is>
      </c>
    </row>
    <row r="4">
      <c r="A4" s="203" t="inlineStr">
        <is>
          <t>OID</t>
        </is>
      </c>
      <c r="B4" s="203" t="inlineStr">
        <is>
          <t>event_desc</t>
        </is>
      </c>
      <c r="C4" s="203" t="inlineStr">
        <is>
          <t>event_type</t>
        </is>
      </c>
      <c r="D4" s="203" t="inlineStr">
        <is>
          <t>det_method</t>
        </is>
      </c>
      <c r="E4" s="203" t="inlineStr">
        <is>
          <t>notation</t>
        </is>
      </c>
      <c r="F4" s="203" t="inlineStr">
        <is>
          <t>dmg_src_id</t>
        </is>
      </c>
      <c r="G4" s="203" t="inlineStr">
        <is>
          <t>Frequency</t>
        </is>
      </c>
      <c r="H4" s="203" t="inlineStr">
        <is>
          <t>Length</t>
        </is>
      </c>
    </row>
    <row r="5">
      <c r="A5" s="214" t="n">
        <v>0</v>
      </c>
      <c r="B5" s="214" t="inlineStr">
        <is>
          <t>Forest Fire</t>
        </is>
      </c>
      <c r="C5" s="214" t="inlineStr">
        <is>
          <t>Wildfire</t>
        </is>
      </c>
      <c r="D5" s="214" t="inlineStr">
        <is>
          <t>Photo-interpretation</t>
        </is>
      </c>
      <c r="E5" s="214" t="inlineStr">
        <is>
          <t>Fire Fronts</t>
        </is>
      </c>
      <c r="F5" s="214" t="n">
        <v>1</v>
      </c>
      <c r="G5" s="214" t="n">
        <v>7</v>
      </c>
      <c r="H5" s="214" t="n">
        <v>2.6944899692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30" customWidth="1" style="3" min="2" max="2"/>
    <col width="30" customWidth="1" style="3" min="3" max="3"/>
    <col width="30" customWidth="1" style="3" min="4" max="4"/>
    <col width="30" customWidth="1" style="3" min="5" max="5"/>
    <col width="10" customWidth="1" style="3" min="6" max="6"/>
    <col width="10" customWidth="1" style="3" min="7" max="7"/>
  </cols>
  <sheetData>
    <row r="1">
      <c r="B1" s="209" t="inlineStr">
        <is>
          <t>EMSR836 AOI: 05 Rastovac FEP</t>
        </is>
      </c>
    </row>
    <row r="2">
      <c r="B2" s="209" t="inlineStr">
        <is>
          <t>_observedEventP_v1_aoi</t>
        </is>
      </c>
    </row>
    <row r="4">
      <c r="A4" s="203" t="inlineStr">
        <is>
          <t>OID</t>
        </is>
      </c>
      <c r="B4" s="203" t="inlineStr">
        <is>
          <t>event_desc</t>
        </is>
      </c>
      <c r="C4" s="203" t="inlineStr">
        <is>
          <t>event_type</t>
        </is>
      </c>
      <c r="D4" s="203" t="inlineStr">
        <is>
          <t>det_method</t>
        </is>
      </c>
      <c r="E4" s="203" t="inlineStr">
        <is>
          <t>notation</t>
        </is>
      </c>
      <c r="F4" s="203" t="inlineStr">
        <is>
          <t>dmg_src_id</t>
        </is>
      </c>
      <c r="G4" s="203" t="inlineStr">
        <is>
          <t>Frequency</t>
        </is>
      </c>
      <c r="H4" s="203" t="inlineStr">
        <is>
          <t>Count</t>
        </is>
      </c>
    </row>
    <row r="5">
      <c r="A5" s="214" t="n">
        <v>0</v>
      </c>
      <c r="B5" s="214" t="inlineStr">
        <is>
          <t>Forest Fire</t>
        </is>
      </c>
      <c r="C5" s="214" t="inlineStr">
        <is>
          <t>Wildfire</t>
        </is>
      </c>
      <c r="D5" s="214" t="inlineStr">
        <is>
          <t>Photo-interpretation</t>
        </is>
      </c>
      <c r="E5" s="214" t="inlineStr">
        <is>
          <t>Active Flames</t>
        </is>
      </c>
      <c r="F5" s="214" t="n">
        <v>1</v>
      </c>
      <c r="G5" s="214" t="n">
        <v>5</v>
      </c>
      <c r="H5" s="214" t="n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ps1 process1</dc:creator>
  <dcterms:created xmlns:dcterms="http://purl.org/dc/terms/" xmlns:xsi="http://www.w3.org/2001/XMLSchema-instance" xsi:type="dcterms:W3CDTF">2017-04-13T10:25:13Z</dcterms:created>
  <dcterms:modified xmlns:dcterms="http://purl.org/dc/terms/" xmlns:xsi="http://www.w3.org/2001/XMLSchema-instance" xsi:type="dcterms:W3CDTF">2025-08-15T15:01:22Z</dcterms:modified>
  <cp:lastModifiedBy>Eva Peters | GAF AG</cp:lastModifiedBy>
  <cp:lastPrinted>2020-10-14T12:56:37Z</cp:lastPrinted>
</cp:coreProperties>
</file>