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836-AOI-05-RASTOVAC\03MAPS\output\EMSR836\AOI05\GRA_PRODUCT\FCT\EMSR836_AOI05_GRA_PRODUCT_v1\20250820_cip\"/>
    </mc:Choice>
  </mc:AlternateContent>
  <xr:revisionPtr revIDLastSave="0" documentId="13_ncr:1_{C8F60307-C418-49C3-9001-990BA827698B}" xr6:coauthVersionLast="36" xr6:coauthVersionMax="36" xr10:uidLastSave="{00000000-0000-0000-0000-000000000000}"/>
  <bookViews>
    <workbookView xWindow="0" yWindow="0" windowWidth="21570" windowHeight="8520" tabRatio="823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A_v1_aoi" sheetId="5" r:id="rId5"/>
    <sheet name="_transportationL_m_v1_aoi" sheetId="6" r:id="rId6"/>
    <sheet name="_transportationL_m_v1_aff" sheetId="7" r:id="rId7"/>
    <sheet name="_facilitiesA_v1_aoi" sheetId="8" r:id="rId8"/>
    <sheet name="_facilitiesL_v1_aoi" sheetId="9" r:id="rId9"/>
    <sheet name="_facilitiesL_v1_aff" sheetId="10" r:id="rId10"/>
    <sheet name="_naturalLandUseA_m_v1_aoi" sheetId="11" r:id="rId11"/>
    <sheet name="_naturalLandUseA_m_v1_aff" sheetId="12" r:id="rId12"/>
  </sheets>
  <calcPr calcId="191029"/>
</workbook>
</file>

<file path=xl/calcChain.xml><?xml version="1.0" encoding="utf-8"?>
<calcChain xmlns="http://schemas.openxmlformats.org/spreadsheetml/2006/main">
  <c r="H4" i="3" l="1"/>
  <c r="B52" i="2"/>
  <c r="B50" i="2"/>
  <c r="B49" i="2"/>
  <c r="B33" i="2"/>
  <c r="B32" i="2"/>
</calcChain>
</file>

<file path=xl/sharedStrings.xml><?xml version="1.0" encoding="utf-8"?>
<sst xmlns="http://schemas.openxmlformats.org/spreadsheetml/2006/main" count="410" uniqueCount="128">
  <si>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</si>
  <si>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</si>
  <si>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</si>
  <si>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</si>
  <si>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</si>
  <si>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EMSR836 AOI: 05 Rastovac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</si>
  <si>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</si>
  <si>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</si>
  <si>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</si>
  <si>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</si>
  <si>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</si>
  <si>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</si>
  <si>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</si>
  <si>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Burnt area</t>
  </si>
  <si>
    <t>ha</t>
  </si>
  <si>
    <t>Estimated population</t>
  </si>
  <si>
    <t>Number of inhabitants</t>
  </si>
  <si>
    <t>NA</t>
  </si>
  <si>
    <t>Built-up</t>
  </si>
  <si>
    <t>Residential Buildings</t>
  </si>
  <si>
    <t>Military</t>
  </si>
  <si>
    <t>Cemetery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</si>
  <si>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</si>
  <si>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</si>
  <si>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</si>
  <si>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</si>
  <si>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</si>
  <si>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</si>
  <si>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</si>
  <si>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Settling Basin</t>
  </si>
  <si>
    <t>Constructions for mining or extraction</t>
  </si>
  <si>
    <t>Sport and recreation constructions</t>
  </si>
  <si>
    <t>Long-distance pipelines, communication and electricity lines</t>
  </si>
  <si>
    <t>Local pipelines and cables</t>
  </si>
  <si>
    <t>Dams</t>
  </si>
  <si>
    <t>Land use</t>
  </si>
  <si>
    <t>Shrub and/or herbaceous vegetation association</t>
  </si>
  <si>
    <t xml:space="preserve">Forests </t>
  </si>
  <si>
    <t xml:space="preserve">Heterogeneous agricultural areas </t>
  </si>
  <si>
    <t xml:space="preserve">Pastures </t>
  </si>
  <si>
    <t>Open spaces with little or no vegetation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</si>
  <si>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</si>
  <si>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</si>
  <si>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</si>
  <si>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</si>
  <si>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</si>
  <si>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</si>
  <si>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</si>
  <si>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</si>
  <si>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</si>
  <si>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</si>
  <si>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</si>
  <si>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</si>
  <si>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</si>
  <si>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</si>
  <si>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</si>
  <si>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</si>
  <si>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</si>
  <si>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</si>
  <si>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05 Rastovac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</si>
  <si>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</si>
  <si>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</si>
  <si>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</si>
  <si>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</si>
  <si>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</si>
  <si>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</si>
  <si>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</si>
  <si>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</si>
  <si>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</si>
  <si>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</si>
  <si>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</si>
  <si>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</si>
  <si>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</si>
  <si>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</si>
  <si>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</si>
  <si>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</si>
  <si>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</si>
  <si>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</si>
  <si>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</si>
  <si>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</si>
  <si>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</si>
  <si>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</si>
  <si>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</si>
  <si>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</si>
  <si>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</si>
  <si>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</si>
  <si>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</si>
  <si>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</si>
  <si>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</si>
  <si>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</si>
  <si>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</si>
  <si>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</si>
  <si>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</si>
  <si>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</si>
  <si>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</si>
  <si>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</si>
  <si>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</si>
  <si>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</si>
  <si>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</si>
  <si>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</si>
  <si>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</si>
  <si>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</si>
  <si>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</si>
  <si>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</si>
  <si>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</si>
  <si>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</si>
  <si>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</si>
  <si>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_transportationL_m_v1_aoi</t>
  </si>
  <si>
    <t>Length</t>
  </si>
  <si>
    <t>Highways, Streets and Roads</t>
  </si>
  <si>
    <t>Not Analysed</t>
  </si>
  <si>
    <t>_transportationL_m_v1_aff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</si>
  <si>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</si>
  <si>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</si>
  <si>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</si>
  <si>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</si>
  <si>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</si>
  <si>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</si>
  <si>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</si>
  <si>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_naturalLandUseA_m_v1_aoi</t>
  </si>
  <si>
    <t>Agricultural Areas</t>
  </si>
  <si>
    <t>Pastures</t>
  </si>
  <si>
    <t>Not Affected</t>
  </si>
  <si>
    <t>Heterogeneous agricultural areas</t>
  </si>
  <si>
    <t>Affected</t>
  </si>
  <si>
    <t>Forests and Semi-natural Areas</t>
  </si>
  <si>
    <t>Forests</t>
  </si>
  <si>
    <t>_naturalLandUseA_m_v1_aff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</si>
</sst>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5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3" fillId="0" borderId="0" xfId="0" applyFont="1"/>
    <xf numFmtId="0" fontId="12" fillId="0" borderId="5" xfId="0" applyFont="1" applyBorder="1"/>
    <xf numFmtId="0" fontId="12" fillId="0" borderId="5" xfId="0" applyFont="1" applyBorder="1" applyAlignment="1">
      <alignment horizontal="right" vertical="center"/>
    </xf>
    <xf numFmtId="165" fontId="12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0" fontId="12" fillId="0" borderId="10" xfId="0" applyFont="1" applyBorder="1"/>
    <xf numFmtId="165" fontId="12" fillId="0" borderId="11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5" fontId="12" fillId="0" borderId="12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6" fontId="12" fillId="0" borderId="5" xfId="0" applyNumberFormat="1" applyFont="1" applyBorder="1" applyAlignment="1">
      <alignment horizontal="center" vertical="center"/>
    </xf>
    <xf numFmtId="1" fontId="12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2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5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3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12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2" fillId="0" borderId="0" xfId="0" applyFont="1" applyAlignment="1">
      <alignment horizontal="center"/>
    </xf>
    <xf numFmtId="0" fontId="1" fillId="0" borderId="0" xfId="0" applyFont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0"/>
    </row>
    <row r="2" spans="2:2" ht="20.25" customHeight="1">
      <c r="B2" s="11" t="s">
        <v>0</v>
      </c>
    </row>
    <row r="3" spans="2:2" ht="20.25" customHeight="1">
      <c r="B3" s="11"/>
    </row>
    <row r="4" spans="2:2" ht="15.75" customHeight="1">
      <c r="B4" s="13" t="s">
        <v>1</v>
      </c>
    </row>
    <row r="5" spans="2:2" ht="15.75" customHeight="1">
      <c r="B5" s="13" t="s">
        <v>2</v>
      </c>
    </row>
    <row r="6" spans="2:2" ht="15.75" customHeight="1">
      <c r="B6" s="13"/>
    </row>
    <row r="7" spans="2:2" ht="15.75" customHeight="1">
      <c r="B7" s="13" t="s">
        <v>3</v>
      </c>
    </row>
    <row r="8" spans="2:2" ht="15.75" customHeight="1">
      <c r="B8" s="13"/>
    </row>
    <row r="9" spans="2:2" ht="30.75" customHeight="1">
      <c r="B9" s="14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5"/>
  <sheetViews>
    <sheetView showGridLines="0" tabSelected="1" zoomScale="70" zoomScaleNormal="70" workbookViewId="0">
      <selection activeCell="P21" sqref="P21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5.140625" style="6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22">
      <c r="A1" s="9"/>
      <c r="B1" s="32" t="s">
        <v>5</v>
      </c>
    </row>
    <row r="3" spans="1:22">
      <c r="B3" s="16" t="s">
        <v>6</v>
      </c>
      <c r="C3" s="17"/>
      <c r="D3" s="17"/>
      <c r="E3" s="17"/>
      <c r="F3" s="17"/>
      <c r="G3" s="17"/>
      <c r="H3" s="17"/>
      <c r="I3" s="18"/>
      <c r="J3" s="15"/>
      <c r="K3" s="15"/>
    </row>
    <row r="4" spans="1:22" ht="30.75" customHeight="1">
      <c r="B4" s="8"/>
      <c r="C4" s="70" t="s">
        <v>7</v>
      </c>
      <c r="D4" s="71"/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5"/>
      <c r="K4" s="15"/>
    </row>
    <row r="5" spans="1:22">
      <c r="B5" s="20" t="s">
        <v>13</v>
      </c>
      <c r="C5" s="20"/>
      <c r="D5" s="21" t="s">
        <v>14</v>
      </c>
      <c r="E5" s="66"/>
      <c r="F5" s="67"/>
      <c r="G5" s="68"/>
      <c r="H5" s="20"/>
      <c r="I5" s="22">
        <v>958.10577465999995</v>
      </c>
    </row>
    <row r="6" spans="1:22">
      <c r="B6" s="34" t="s">
        <v>15</v>
      </c>
      <c r="C6" s="35" t="s">
        <v>16</v>
      </c>
      <c r="D6" s="35"/>
      <c r="E6" s="69"/>
      <c r="F6" s="67"/>
      <c r="G6" s="68"/>
      <c r="H6" s="53" t="s">
        <v>17</v>
      </c>
      <c r="I6" s="52">
        <v>900</v>
      </c>
      <c r="J6" s="15"/>
      <c r="K6" s="15"/>
    </row>
    <row r="7" spans="1:22">
      <c r="B7" s="28" t="s">
        <v>18</v>
      </c>
      <c r="C7" s="36" t="s">
        <v>19</v>
      </c>
      <c r="D7" s="29" t="s">
        <v>14</v>
      </c>
      <c r="E7" s="31">
        <v>0</v>
      </c>
      <c r="F7" s="31">
        <v>0</v>
      </c>
      <c r="G7" s="31">
        <v>0</v>
      </c>
      <c r="H7" s="31">
        <v>0</v>
      </c>
      <c r="I7" s="31">
        <v>159.23322302700001</v>
      </c>
    </row>
    <row r="8" spans="1:22">
      <c r="B8" s="37"/>
      <c r="C8" s="38" t="s">
        <v>20</v>
      </c>
      <c r="D8" s="39" t="s">
        <v>14</v>
      </c>
      <c r="E8" s="40">
        <v>0</v>
      </c>
      <c r="F8" s="40">
        <v>0</v>
      </c>
      <c r="G8" s="40">
        <v>0</v>
      </c>
      <c r="H8" s="40">
        <v>0</v>
      </c>
      <c r="I8" s="40">
        <v>15.855617086600001</v>
      </c>
    </row>
    <row r="9" spans="1:22">
      <c r="B9" s="41"/>
      <c r="C9" s="42" t="s">
        <v>21</v>
      </c>
      <c r="D9" s="43" t="s">
        <v>14</v>
      </c>
      <c r="E9" s="44">
        <v>0</v>
      </c>
      <c r="F9" s="44">
        <v>0</v>
      </c>
      <c r="G9" s="44">
        <v>0</v>
      </c>
      <c r="H9" s="44">
        <v>0</v>
      </c>
      <c r="I9" s="44">
        <v>1.2308746350999999</v>
      </c>
    </row>
    <row r="10" spans="1:22">
      <c r="B10" s="28" t="s">
        <v>22</v>
      </c>
      <c r="C10" s="45" t="s">
        <v>23</v>
      </c>
      <c r="D10" s="29" t="s">
        <v>24</v>
      </c>
      <c r="E10" s="31">
        <v>0</v>
      </c>
      <c r="F10" s="31">
        <v>0</v>
      </c>
      <c r="G10" s="31">
        <v>0</v>
      </c>
      <c r="H10" s="31">
        <v>0</v>
      </c>
      <c r="I10" s="31">
        <v>7.8315636773000001</v>
      </c>
    </row>
    <row r="11" spans="1:22">
      <c r="B11" s="37"/>
      <c r="C11" s="38" t="s">
        <v>25</v>
      </c>
      <c r="D11" s="39" t="s">
        <v>24</v>
      </c>
      <c r="E11" s="40">
        <v>0</v>
      </c>
      <c r="F11" s="40">
        <v>0</v>
      </c>
      <c r="G11" s="40">
        <v>0</v>
      </c>
      <c r="H11" s="40">
        <v>0</v>
      </c>
      <c r="I11" s="40">
        <v>5.7512177364000001</v>
      </c>
    </row>
    <row r="12" spans="1:22">
      <c r="B12" s="37"/>
      <c r="C12" s="38" t="s">
        <v>26</v>
      </c>
      <c r="D12" s="39" t="s">
        <v>24</v>
      </c>
      <c r="E12" s="40">
        <v>0</v>
      </c>
      <c r="F12" s="40">
        <v>0</v>
      </c>
      <c r="G12" s="40">
        <v>0</v>
      </c>
      <c r="H12" s="40">
        <v>0</v>
      </c>
      <c r="I12" s="40">
        <v>79.160983789099987</v>
      </c>
    </row>
    <row r="13" spans="1:22">
      <c r="B13" s="41"/>
      <c r="C13" s="42" t="s">
        <v>27</v>
      </c>
      <c r="D13" s="43" t="s">
        <v>24</v>
      </c>
      <c r="E13" s="44">
        <v>0</v>
      </c>
      <c r="F13" s="44">
        <v>0</v>
      </c>
      <c r="G13" s="44">
        <v>0</v>
      </c>
      <c r="H13" s="44">
        <v>0</v>
      </c>
      <c r="I13" s="44">
        <v>40.580677860200012</v>
      </c>
      <c r="U13" s="55"/>
      <c r="V13" s="55"/>
    </row>
    <row r="14" spans="1:22">
      <c r="B14" s="28" t="s">
        <v>28</v>
      </c>
      <c r="C14" s="45" t="s">
        <v>29</v>
      </c>
      <c r="D14" s="29" t="s">
        <v>14</v>
      </c>
      <c r="E14" s="31">
        <v>0</v>
      </c>
      <c r="F14" s="31">
        <v>0</v>
      </c>
      <c r="G14" s="31">
        <v>0</v>
      </c>
      <c r="H14" s="31">
        <v>0</v>
      </c>
      <c r="I14" s="31">
        <v>0.59719756020000003</v>
      </c>
      <c r="U14" s="55"/>
      <c r="V14" s="55"/>
    </row>
    <row r="15" spans="1:22">
      <c r="B15" s="37"/>
      <c r="C15" s="38" t="s">
        <v>30</v>
      </c>
      <c r="D15" s="39" t="s">
        <v>14</v>
      </c>
      <c r="E15" s="40">
        <v>0</v>
      </c>
      <c r="F15" s="40">
        <v>0</v>
      </c>
      <c r="G15" s="40">
        <v>0</v>
      </c>
      <c r="H15" s="40">
        <v>0</v>
      </c>
      <c r="I15" s="40">
        <v>0.31158593289999997</v>
      </c>
      <c r="U15" s="55"/>
      <c r="V15" s="55"/>
    </row>
    <row r="16" spans="1:22">
      <c r="B16" s="37"/>
      <c r="C16" s="38" t="s">
        <v>31</v>
      </c>
      <c r="D16" s="39" t="s">
        <v>14</v>
      </c>
      <c r="E16" s="40">
        <v>0</v>
      </c>
      <c r="F16" s="40">
        <v>0</v>
      </c>
      <c r="G16" s="40">
        <v>0</v>
      </c>
      <c r="H16" s="40">
        <v>0</v>
      </c>
      <c r="I16" s="40">
        <v>5.5706274100000001E-2</v>
      </c>
    </row>
    <row r="17" spans="1:10">
      <c r="B17" s="37"/>
      <c r="C17" s="38" t="s">
        <v>32</v>
      </c>
      <c r="D17" s="39" t="s">
        <v>24</v>
      </c>
      <c r="E17" s="40">
        <v>0</v>
      </c>
      <c r="F17" s="40">
        <v>0</v>
      </c>
      <c r="G17" s="40">
        <v>0</v>
      </c>
      <c r="H17" s="40">
        <v>0</v>
      </c>
      <c r="I17" s="40">
        <v>21.959799154100001</v>
      </c>
    </row>
    <row r="18" spans="1:10">
      <c r="B18" s="37"/>
      <c r="C18" s="38" t="s">
        <v>33</v>
      </c>
      <c r="D18" s="39" t="s">
        <v>24</v>
      </c>
      <c r="E18" s="40">
        <v>0</v>
      </c>
      <c r="F18" s="40">
        <v>0</v>
      </c>
      <c r="G18" s="40">
        <v>0</v>
      </c>
      <c r="H18" s="40">
        <v>0</v>
      </c>
      <c r="I18" s="40">
        <v>5.4614802027999998</v>
      </c>
    </row>
    <row r="19" spans="1:10">
      <c r="B19" s="41"/>
      <c r="C19" s="42" t="s">
        <v>34</v>
      </c>
      <c r="D19" s="43" t="s">
        <v>24</v>
      </c>
      <c r="E19" s="44">
        <v>0</v>
      </c>
      <c r="F19" s="44">
        <v>0</v>
      </c>
      <c r="G19" s="44">
        <v>0</v>
      </c>
      <c r="H19" s="44">
        <v>0</v>
      </c>
      <c r="I19" s="44">
        <v>0.10961459899999999</v>
      </c>
    </row>
    <row r="20" spans="1:10">
      <c r="B20" s="46" t="s">
        <v>35</v>
      </c>
      <c r="C20" s="47" t="s">
        <v>36</v>
      </c>
      <c r="D20" s="29" t="s">
        <v>14</v>
      </c>
      <c r="E20" s="31"/>
      <c r="F20" s="31"/>
      <c r="G20" s="31"/>
      <c r="H20" s="72">
        <v>831.7</v>
      </c>
      <c r="I20" s="31">
        <v>2358.2977474489999</v>
      </c>
    </row>
    <row r="21" spans="1:10">
      <c r="B21" s="48"/>
      <c r="C21" s="49" t="s">
        <v>37</v>
      </c>
      <c r="D21" s="39" t="s">
        <v>14</v>
      </c>
      <c r="E21" s="40"/>
      <c r="F21" s="40"/>
      <c r="G21" s="40"/>
      <c r="H21" s="72">
        <v>68.099999999999994</v>
      </c>
      <c r="I21" s="40">
        <v>2139.8457456271999</v>
      </c>
    </row>
    <row r="22" spans="1:10">
      <c r="B22" s="48"/>
      <c r="C22" s="49" t="s">
        <v>38</v>
      </c>
      <c r="D22" s="39" t="s">
        <v>14</v>
      </c>
      <c r="E22" s="40"/>
      <c r="F22" s="40"/>
      <c r="G22" s="40"/>
      <c r="H22" s="72">
        <v>58.3</v>
      </c>
      <c r="I22" s="40">
        <v>1271.219024126</v>
      </c>
    </row>
    <row r="23" spans="1:10">
      <c r="B23" s="48"/>
      <c r="C23" s="49" t="s">
        <v>39</v>
      </c>
      <c r="D23" s="39" t="s">
        <v>14</v>
      </c>
      <c r="E23" s="40"/>
      <c r="F23" s="40"/>
      <c r="G23" s="40"/>
      <c r="H23" s="40">
        <v>0</v>
      </c>
      <c r="I23" s="40">
        <v>8.1082050854999999</v>
      </c>
    </row>
    <row r="24" spans="1:10">
      <c r="B24" s="50"/>
      <c r="C24" s="51" t="s">
        <v>40</v>
      </c>
      <c r="D24" s="43" t="s">
        <v>14</v>
      </c>
      <c r="E24" s="44"/>
      <c r="F24" s="44"/>
      <c r="G24" s="44"/>
      <c r="H24" s="44">
        <v>0</v>
      </c>
      <c r="I24" s="44">
        <v>44.463756755200002</v>
      </c>
    </row>
    <row r="25" spans="1:10">
      <c r="A25" s="23"/>
      <c r="B25" s="3"/>
      <c r="C25" s="4"/>
      <c r="D25" s="7"/>
      <c r="E25" s="55"/>
      <c r="F25" s="55"/>
      <c r="G25" s="55"/>
      <c r="J25" s="24"/>
    </row>
    <row r="26" spans="1:10">
      <c r="A26" s="23"/>
      <c r="B26" s="55" t="s">
        <v>41</v>
      </c>
      <c r="C26" s="4"/>
      <c r="D26" s="7"/>
      <c r="E26" s="55"/>
      <c r="F26" s="55"/>
      <c r="G26" s="55"/>
      <c r="J26" s="24"/>
    </row>
    <row r="27" spans="1:10">
      <c r="A27" s="23"/>
      <c r="B27" s="30" t="s">
        <v>42</v>
      </c>
      <c r="C27" s="25"/>
      <c r="D27" s="26"/>
      <c r="E27" s="30"/>
      <c r="F27" s="30"/>
      <c r="G27" s="30"/>
      <c r="H27" s="27"/>
      <c r="I27" s="27"/>
      <c r="J27" s="24"/>
    </row>
    <row r="28" spans="1:10">
      <c r="B28" s="3"/>
      <c r="C28" s="4"/>
      <c r="D28" s="7"/>
      <c r="E28" s="55"/>
      <c r="F28" s="55"/>
      <c r="G28" s="55"/>
    </row>
    <row r="29" spans="1:10">
      <c r="B29" s="3"/>
      <c r="C29" s="4"/>
      <c r="D29" s="7"/>
      <c r="E29" s="55"/>
      <c r="F29" s="55"/>
      <c r="G29" s="55"/>
    </row>
    <row r="30" spans="1:10">
      <c r="B30" s="54" t="s">
        <v>43</v>
      </c>
      <c r="C30" s="4"/>
      <c r="D30" s="7"/>
      <c r="E30" s="55"/>
      <c r="F30" s="55"/>
      <c r="G30" s="55"/>
    </row>
    <row r="31" spans="1:10">
      <c r="B31" s="55" t="s">
        <v>44</v>
      </c>
      <c r="C31" s="4"/>
      <c r="D31" s="7"/>
      <c r="E31" s="55"/>
      <c r="F31" s="55"/>
      <c r="G31" s="55"/>
    </row>
    <row r="32" spans="1:10">
      <c r="B32" s="5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2" s="4"/>
      <c r="D32" s="7"/>
      <c r="E32" s="55"/>
      <c r="F32" s="55"/>
      <c r="G32" s="55"/>
    </row>
    <row r="33" spans="2:8">
      <c r="B33" s="55" t="str">
        <f>CONCATENATE(CHAR(169)," European Union / Copernicus Emergency Management Service")</f>
        <v>© European Union / Copernicus Emergency Management Service</v>
      </c>
      <c r="C33" s="4"/>
      <c r="D33" s="7"/>
      <c r="E33" s="55"/>
      <c r="F33" s="55"/>
      <c r="G33" s="55"/>
      <c r="H33" s="57" t="s">
        <v>45</v>
      </c>
    </row>
    <row r="34" spans="2:8">
      <c r="B34" s="3"/>
      <c r="C34" s="4"/>
      <c r="D34" s="7"/>
      <c r="E34" s="55"/>
      <c r="F34" s="55"/>
      <c r="G34" s="55"/>
    </row>
    <row r="35" spans="2:8">
      <c r="B35" s="3"/>
      <c r="C35" s="4"/>
      <c r="D35" s="7"/>
      <c r="E35" s="55"/>
      <c r="F35" s="55"/>
      <c r="G35" s="55"/>
    </row>
    <row r="36" spans="2:8">
      <c r="B36" s="54" t="s">
        <v>46</v>
      </c>
      <c r="C36" s="4"/>
      <c r="D36" s="7"/>
      <c r="E36" s="55"/>
      <c r="F36" s="55"/>
      <c r="G36" s="55"/>
    </row>
    <row r="37" spans="2:8">
      <c r="B37" s="55" t="s">
        <v>47</v>
      </c>
      <c r="C37" s="4"/>
      <c r="D37" s="7"/>
      <c r="E37" s="55"/>
      <c r="F37" s="55"/>
      <c r="G37" s="55"/>
    </row>
    <row r="38" spans="2:8">
      <c r="B38" s="55" t="s">
        <v>48</v>
      </c>
      <c r="C38" s="5"/>
      <c r="D38" s="7"/>
      <c r="E38" s="55"/>
      <c r="F38" s="55"/>
      <c r="G38" s="55"/>
    </row>
    <row r="39" spans="2:8">
      <c r="B39" s="55" t="s">
        <v>49</v>
      </c>
      <c r="C39" s="5"/>
      <c r="D39" s="7"/>
      <c r="E39" s="55"/>
      <c r="F39" s="55"/>
      <c r="G39" s="55"/>
    </row>
    <row r="40" spans="2:8">
      <c r="B40" s="55" t="s">
        <v>50</v>
      </c>
      <c r="C40" s="5"/>
      <c r="D40" s="7"/>
      <c r="E40" s="55"/>
      <c r="F40" s="55"/>
      <c r="G40" s="55"/>
    </row>
    <row r="41" spans="2:8">
      <c r="B41" s="3"/>
      <c r="C41" s="5"/>
      <c r="D41" s="7"/>
      <c r="E41" s="55"/>
      <c r="F41" s="55"/>
      <c r="G41" s="55"/>
    </row>
    <row r="42" spans="2:8">
      <c r="B42" s="3"/>
      <c r="C42" s="5"/>
      <c r="D42" s="7"/>
      <c r="E42" s="55"/>
      <c r="F42" s="55"/>
      <c r="G42" s="55"/>
    </row>
    <row r="43" spans="2:8">
      <c r="B43" s="54" t="s">
        <v>51</v>
      </c>
      <c r="C43" s="5"/>
      <c r="D43" s="7"/>
      <c r="E43" s="55"/>
      <c r="F43" s="55"/>
      <c r="G43" s="55"/>
    </row>
    <row r="44" spans="2:8">
      <c r="B44" s="55" t="s">
        <v>52</v>
      </c>
      <c r="C44" s="5"/>
      <c r="D44" s="7"/>
      <c r="E44" s="55"/>
      <c r="F44" s="55"/>
      <c r="G44" s="55"/>
    </row>
    <row r="45" spans="2:8">
      <c r="B45" s="55" t="s">
        <v>53</v>
      </c>
      <c r="C45" s="5"/>
      <c r="D45" s="7"/>
      <c r="E45" s="55"/>
      <c r="F45" s="55"/>
      <c r="G45" s="55"/>
    </row>
    <row r="46" spans="2:8">
      <c r="B46" s="3"/>
      <c r="C46" s="5"/>
      <c r="D46" s="7"/>
      <c r="E46" s="55"/>
      <c r="F46" s="55"/>
      <c r="G46" s="55"/>
    </row>
    <row r="47" spans="2:8">
      <c r="B47" s="3"/>
      <c r="C47" s="5"/>
      <c r="D47" s="7"/>
      <c r="E47" s="55"/>
      <c r="F47" s="55"/>
      <c r="G47" s="55"/>
    </row>
    <row r="48" spans="2:8">
      <c r="B48" s="54" t="s">
        <v>54</v>
      </c>
      <c r="C48" s="5"/>
      <c r="D48" s="7"/>
      <c r="E48" s="55"/>
      <c r="F48" s="55"/>
      <c r="G48" s="55"/>
    </row>
    <row r="49" spans="2:7">
      <c r="B49" s="55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9" s="5"/>
      <c r="D49" s="7"/>
      <c r="E49" s="55"/>
      <c r="F49" s="55"/>
      <c r="G49" s="55"/>
    </row>
    <row r="50" spans="2:7">
      <c r="B50" s="55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51" spans="2:7">
      <c r="B51" s="55" t="s">
        <v>55</v>
      </c>
    </row>
    <row r="52" spans="2:7">
      <c r="B52" s="55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3" spans="2:7">
      <c r="B53" s="55" t="s">
        <v>56</v>
      </c>
    </row>
    <row r="54" spans="2:7">
      <c r="B54" s="73" t="s">
        <v>57</v>
      </c>
    </row>
    <row r="55" spans="2:7">
      <c r="B55" s="73" t="s">
        <v>58</v>
      </c>
    </row>
  </sheetData>
  <mergeCells count="3">
    <mergeCell ref="E5:G5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20" style="2" customWidth="1"/>
  </cols>
  <sheetData>
    <row r="1" spans="1:12">
      <c r="A1" t="s">
        <v>59</v>
      </c>
    </row>
    <row r="3" spans="1:12" ht="38.25">
      <c r="A3" s="58" t="s">
        <v>60</v>
      </c>
      <c r="B3" s="58" t="s">
        <v>61</v>
      </c>
      <c r="C3" s="58" t="s">
        <v>62</v>
      </c>
      <c r="D3" s="58" t="s">
        <v>63</v>
      </c>
      <c r="E3" s="58" t="s">
        <v>64</v>
      </c>
      <c r="F3" s="58" t="s">
        <v>65</v>
      </c>
      <c r="G3" s="58" t="s">
        <v>66</v>
      </c>
      <c r="H3" s="58" t="s">
        <v>67</v>
      </c>
      <c r="I3" s="58" t="s">
        <v>68</v>
      </c>
      <c r="J3" s="58" t="s">
        <v>69</v>
      </c>
      <c r="K3" s="58" t="s">
        <v>70</v>
      </c>
      <c r="L3" s="58" t="s">
        <v>71</v>
      </c>
    </row>
    <row r="4" spans="1:12" ht="56.25">
      <c r="A4" s="59" t="s">
        <v>72</v>
      </c>
      <c r="B4" s="60" t="s">
        <v>73</v>
      </c>
      <c r="C4" s="60" t="s">
        <v>74</v>
      </c>
      <c r="D4" s="60" t="s">
        <v>75</v>
      </c>
      <c r="E4" s="60" t="s">
        <v>76</v>
      </c>
      <c r="F4" s="60" t="s">
        <v>77</v>
      </c>
      <c r="G4" s="60" t="s">
        <v>78</v>
      </c>
      <c r="H4" s="60" t="str">
        <f>HYPERLINK("https://www.worldpop.org", "WorldPop (www.worldpop.org)")</f>
        <v>WorldPop (www.worldpop.org)</v>
      </c>
      <c r="I4" s="60" t="s">
        <v>79</v>
      </c>
      <c r="J4" s="60" t="s">
        <v>79</v>
      </c>
      <c r="K4" s="60" t="s">
        <v>79</v>
      </c>
      <c r="L4" s="60" t="s">
        <v>80</v>
      </c>
    </row>
    <row r="5" spans="1:12">
      <c r="A5" s="61" t="s">
        <v>12</v>
      </c>
      <c r="B5" s="62">
        <v>895</v>
      </c>
      <c r="C5" s="63">
        <v>0</v>
      </c>
      <c r="D5" s="63">
        <v>2031</v>
      </c>
      <c r="E5" s="63">
        <v>0</v>
      </c>
      <c r="F5" s="63">
        <v>2134</v>
      </c>
      <c r="G5" s="63">
        <v>1270</v>
      </c>
      <c r="H5" s="63">
        <v>3339</v>
      </c>
      <c r="I5" s="64">
        <v>1381</v>
      </c>
      <c r="J5" s="64">
        <v>1127</v>
      </c>
      <c r="K5" s="64">
        <v>81.599999999999994</v>
      </c>
      <c r="L5" s="65" t="s">
        <v>81</v>
      </c>
    </row>
    <row r="6" spans="1:12">
      <c r="A6" s="61" t="s">
        <v>82</v>
      </c>
      <c r="B6" s="62">
        <v>0</v>
      </c>
      <c r="C6" s="63">
        <v>0</v>
      </c>
      <c r="D6" s="63">
        <v>402</v>
      </c>
      <c r="E6" s="63">
        <v>0</v>
      </c>
      <c r="F6" s="63">
        <v>56</v>
      </c>
      <c r="G6" s="63">
        <v>0</v>
      </c>
      <c r="H6" s="63">
        <v>195</v>
      </c>
      <c r="I6" s="64">
        <v>93</v>
      </c>
      <c r="J6" s="64">
        <v>142</v>
      </c>
      <c r="K6" s="64">
        <v>152.6</v>
      </c>
      <c r="L6" s="65" t="s">
        <v>81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3" t="s">
        <v>5</v>
      </c>
    </row>
    <row r="2" spans="1:8">
      <c r="B2" s="33" t="s">
        <v>83</v>
      </c>
    </row>
    <row r="4" spans="1:8">
      <c r="A4" s="19" t="s">
        <v>84</v>
      </c>
      <c r="B4" s="19" t="s">
        <v>85</v>
      </c>
      <c r="C4" s="19" t="s">
        <v>86</v>
      </c>
      <c r="D4" s="19" t="s">
        <v>87</v>
      </c>
      <c r="E4" s="19" t="s">
        <v>88</v>
      </c>
      <c r="F4" s="19" t="s">
        <v>89</v>
      </c>
      <c r="G4" s="19" t="s">
        <v>90</v>
      </c>
      <c r="H4" s="19" t="s">
        <v>91</v>
      </c>
    </row>
    <row r="5" spans="1:8">
      <c r="A5" s="55">
        <v>0</v>
      </c>
      <c r="B5" s="55" t="s">
        <v>92</v>
      </c>
      <c r="C5" s="55" t="s">
        <v>93</v>
      </c>
      <c r="D5" s="55" t="s">
        <v>94</v>
      </c>
      <c r="E5" s="55" t="s">
        <v>13</v>
      </c>
      <c r="F5" s="55">
        <v>4</v>
      </c>
      <c r="G5" s="55">
        <v>19</v>
      </c>
      <c r="H5" s="55">
        <v>958.10577465999995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95</v>
      </c>
    </row>
    <row r="4" spans="1:12">
      <c r="A4" s="19" t="s">
        <v>84</v>
      </c>
      <c r="B4" s="19" t="s">
        <v>96</v>
      </c>
      <c r="C4" s="19" t="s">
        <v>97</v>
      </c>
      <c r="D4" s="19" t="s">
        <v>98</v>
      </c>
      <c r="E4" s="19" t="s">
        <v>99</v>
      </c>
      <c r="F4" s="19" t="s">
        <v>100</v>
      </c>
      <c r="G4" s="19" t="s">
        <v>88</v>
      </c>
      <c r="H4" s="19" t="s">
        <v>89</v>
      </c>
      <c r="I4" s="19" t="s">
        <v>101</v>
      </c>
      <c r="J4" s="19" t="s">
        <v>102</v>
      </c>
      <c r="K4" s="19" t="s">
        <v>90</v>
      </c>
      <c r="L4" s="19" t="s">
        <v>91</v>
      </c>
    </row>
    <row r="5" spans="1:12">
      <c r="A5" s="55">
        <v>0</v>
      </c>
      <c r="B5" s="55">
        <v>12</v>
      </c>
      <c r="C5" s="55" t="s">
        <v>103</v>
      </c>
      <c r="D5" s="55">
        <v>1279</v>
      </c>
      <c r="E5" s="55" t="s">
        <v>20</v>
      </c>
      <c r="F5" s="55" t="s">
        <v>104</v>
      </c>
      <c r="G5" s="55" t="s">
        <v>105</v>
      </c>
      <c r="H5" s="55">
        <v>997</v>
      </c>
      <c r="I5" s="55">
        <v>994</v>
      </c>
      <c r="J5" s="55" t="s">
        <v>106</v>
      </c>
      <c r="K5" s="55">
        <v>20</v>
      </c>
      <c r="L5" s="55">
        <v>15.855617086600001</v>
      </c>
    </row>
    <row r="6" spans="1:12">
      <c r="A6" s="55">
        <v>1</v>
      </c>
      <c r="B6" s="55">
        <v>12</v>
      </c>
      <c r="C6" s="55" t="s">
        <v>103</v>
      </c>
      <c r="D6" s="55">
        <v>1280</v>
      </c>
      <c r="E6" s="55" t="s">
        <v>21</v>
      </c>
      <c r="F6" s="55" t="s">
        <v>104</v>
      </c>
      <c r="G6" s="55" t="s">
        <v>105</v>
      </c>
      <c r="H6" s="55">
        <v>997</v>
      </c>
      <c r="I6" s="55">
        <v>994</v>
      </c>
      <c r="J6" s="55" t="s">
        <v>106</v>
      </c>
      <c r="K6" s="55">
        <v>2</v>
      </c>
      <c r="L6" s="55">
        <v>1.2308746350999999</v>
      </c>
    </row>
    <row r="7" spans="1:12">
      <c r="A7" s="55">
        <v>2</v>
      </c>
      <c r="B7" s="55">
        <v>11</v>
      </c>
      <c r="C7" s="55" t="s">
        <v>19</v>
      </c>
      <c r="D7" s="55">
        <v>997</v>
      </c>
      <c r="E7" s="55" t="s">
        <v>106</v>
      </c>
      <c r="F7" s="55" t="s">
        <v>104</v>
      </c>
      <c r="G7" s="55" t="s">
        <v>105</v>
      </c>
      <c r="H7" s="55">
        <v>997</v>
      </c>
      <c r="I7" s="55">
        <v>994</v>
      </c>
      <c r="J7" s="55" t="s">
        <v>106</v>
      </c>
      <c r="K7" s="55">
        <v>91</v>
      </c>
      <c r="L7" s="55">
        <v>159.23322302700001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107</v>
      </c>
    </row>
    <row r="4" spans="1:12">
      <c r="A4" s="19" t="s">
        <v>84</v>
      </c>
      <c r="B4" s="19" t="s">
        <v>96</v>
      </c>
      <c r="C4" s="19" t="s">
        <v>97</v>
      </c>
      <c r="D4" s="19" t="s">
        <v>98</v>
      </c>
      <c r="E4" s="19" t="s">
        <v>99</v>
      </c>
      <c r="F4" s="19" t="s">
        <v>100</v>
      </c>
      <c r="G4" s="19" t="s">
        <v>88</v>
      </c>
      <c r="H4" s="19" t="s">
        <v>89</v>
      </c>
      <c r="I4" s="19" t="s">
        <v>101</v>
      </c>
      <c r="J4" s="19" t="s">
        <v>102</v>
      </c>
      <c r="K4" s="19" t="s">
        <v>90</v>
      </c>
      <c r="L4" s="19" t="s">
        <v>108</v>
      </c>
    </row>
    <row r="5" spans="1:12">
      <c r="A5" s="55">
        <v>0</v>
      </c>
      <c r="B5" s="55">
        <v>211</v>
      </c>
      <c r="C5" s="55" t="s">
        <v>109</v>
      </c>
      <c r="D5" s="55">
        <v>21121</v>
      </c>
      <c r="E5" s="55" t="s">
        <v>25</v>
      </c>
      <c r="F5" s="55" t="s">
        <v>104</v>
      </c>
      <c r="G5" s="55" t="s">
        <v>106</v>
      </c>
      <c r="H5" s="55">
        <v>4</v>
      </c>
      <c r="I5" s="55">
        <v>994</v>
      </c>
      <c r="J5" s="55" t="s">
        <v>106</v>
      </c>
      <c r="K5" s="55">
        <v>26</v>
      </c>
      <c r="L5" s="55">
        <v>0.55476115020000005</v>
      </c>
    </row>
    <row r="6" spans="1:12">
      <c r="A6" s="55">
        <v>1</v>
      </c>
      <c r="B6" s="55">
        <v>211</v>
      </c>
      <c r="C6" s="55" t="s">
        <v>109</v>
      </c>
      <c r="D6" s="55">
        <v>21122</v>
      </c>
      <c r="E6" s="55" t="s">
        <v>26</v>
      </c>
      <c r="F6" s="55" t="s">
        <v>104</v>
      </c>
      <c r="G6" s="55" t="s">
        <v>106</v>
      </c>
      <c r="H6" s="55">
        <v>4</v>
      </c>
      <c r="I6" s="55">
        <v>994</v>
      </c>
      <c r="J6" s="55" t="s">
        <v>106</v>
      </c>
      <c r="K6" s="55">
        <v>34</v>
      </c>
      <c r="L6" s="55">
        <v>5.2309230435999998</v>
      </c>
    </row>
    <row r="7" spans="1:12">
      <c r="A7" s="55">
        <v>2</v>
      </c>
      <c r="B7" s="55">
        <v>211</v>
      </c>
      <c r="C7" s="55" t="s">
        <v>109</v>
      </c>
      <c r="D7" s="55">
        <v>21122</v>
      </c>
      <c r="E7" s="55" t="s">
        <v>26</v>
      </c>
      <c r="F7" s="55" t="s">
        <v>110</v>
      </c>
      <c r="G7" s="55" t="s">
        <v>106</v>
      </c>
      <c r="H7" s="55">
        <v>4</v>
      </c>
      <c r="I7" s="55">
        <v>994</v>
      </c>
      <c r="J7" s="55" t="s">
        <v>106</v>
      </c>
      <c r="K7" s="55">
        <v>6</v>
      </c>
      <c r="L7" s="55">
        <v>0.35630708709999998</v>
      </c>
    </row>
    <row r="8" spans="1:12">
      <c r="A8" s="55">
        <v>3</v>
      </c>
      <c r="B8" s="55">
        <v>211</v>
      </c>
      <c r="C8" s="55" t="s">
        <v>109</v>
      </c>
      <c r="D8" s="55">
        <v>21124</v>
      </c>
      <c r="E8" s="55" t="s">
        <v>27</v>
      </c>
      <c r="F8" s="55" t="s">
        <v>104</v>
      </c>
      <c r="G8" s="55" t="s">
        <v>106</v>
      </c>
      <c r="H8" s="55">
        <v>4</v>
      </c>
      <c r="I8" s="55">
        <v>994</v>
      </c>
      <c r="J8" s="55" t="s">
        <v>106</v>
      </c>
      <c r="K8" s="55">
        <v>8</v>
      </c>
      <c r="L8" s="55">
        <v>1.0122122754</v>
      </c>
    </row>
    <row r="9" spans="1:12">
      <c r="A9" s="55">
        <v>4</v>
      </c>
      <c r="B9" s="55">
        <v>211</v>
      </c>
      <c r="C9" s="55" t="s">
        <v>109</v>
      </c>
      <c r="D9" s="55">
        <v>21120</v>
      </c>
      <c r="E9" s="55" t="s">
        <v>23</v>
      </c>
      <c r="F9" s="55" t="s">
        <v>104</v>
      </c>
      <c r="G9" s="55" t="s">
        <v>106</v>
      </c>
      <c r="H9" s="55">
        <v>4</v>
      </c>
      <c r="I9" s="55">
        <v>994</v>
      </c>
      <c r="J9" s="55" t="s">
        <v>106</v>
      </c>
      <c r="K9" s="55">
        <v>49</v>
      </c>
      <c r="L9" s="55">
        <v>7.8315636773000001</v>
      </c>
    </row>
    <row r="10" spans="1:12">
      <c r="A10" s="55">
        <v>5</v>
      </c>
      <c r="B10" s="55">
        <v>211</v>
      </c>
      <c r="C10" s="55" t="s">
        <v>109</v>
      </c>
      <c r="D10" s="55">
        <v>21121</v>
      </c>
      <c r="E10" s="55" t="s">
        <v>25</v>
      </c>
      <c r="F10" s="55" t="s">
        <v>104</v>
      </c>
      <c r="G10" s="55" t="s">
        <v>106</v>
      </c>
      <c r="H10" s="55">
        <v>4</v>
      </c>
      <c r="I10" s="55">
        <v>994</v>
      </c>
      <c r="J10" s="55" t="s">
        <v>106</v>
      </c>
      <c r="K10" s="55">
        <v>28</v>
      </c>
      <c r="L10" s="55">
        <v>5.1964565862000001</v>
      </c>
    </row>
    <row r="11" spans="1:12">
      <c r="A11" s="55">
        <v>6</v>
      </c>
      <c r="B11" s="55">
        <v>211</v>
      </c>
      <c r="C11" s="55" t="s">
        <v>109</v>
      </c>
      <c r="D11" s="55">
        <v>21122</v>
      </c>
      <c r="E11" s="55" t="s">
        <v>26</v>
      </c>
      <c r="F11" s="55" t="s">
        <v>104</v>
      </c>
      <c r="G11" s="55" t="s">
        <v>106</v>
      </c>
      <c r="H11" s="55">
        <v>4</v>
      </c>
      <c r="I11" s="55">
        <v>994</v>
      </c>
      <c r="J11" s="55" t="s">
        <v>106</v>
      </c>
      <c r="K11" s="55">
        <v>304</v>
      </c>
      <c r="L11" s="55">
        <v>73.573753658399994</v>
      </c>
    </row>
    <row r="12" spans="1:12">
      <c r="A12" s="55">
        <v>7</v>
      </c>
      <c r="B12" s="55">
        <v>211</v>
      </c>
      <c r="C12" s="55" t="s">
        <v>109</v>
      </c>
      <c r="D12" s="55">
        <v>21124</v>
      </c>
      <c r="E12" s="55" t="s">
        <v>27</v>
      </c>
      <c r="F12" s="55" t="s">
        <v>104</v>
      </c>
      <c r="G12" s="55" t="s">
        <v>106</v>
      </c>
      <c r="H12" s="55">
        <v>4</v>
      </c>
      <c r="I12" s="55">
        <v>994</v>
      </c>
      <c r="J12" s="55" t="s">
        <v>106</v>
      </c>
      <c r="K12" s="55">
        <v>75</v>
      </c>
      <c r="L12" s="55">
        <v>39.568465584800002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111</v>
      </c>
    </row>
    <row r="4" spans="1:12">
      <c r="A4" s="19" t="s">
        <v>84</v>
      </c>
      <c r="B4" s="19" t="s">
        <v>96</v>
      </c>
      <c r="C4" s="19" t="s">
        <v>97</v>
      </c>
      <c r="D4" s="19" t="s">
        <v>98</v>
      </c>
      <c r="E4" s="19" t="s">
        <v>99</v>
      </c>
      <c r="F4" s="19" t="s">
        <v>100</v>
      </c>
      <c r="G4" s="19" t="s">
        <v>88</v>
      </c>
      <c r="H4" s="19" t="s">
        <v>89</v>
      </c>
      <c r="I4" s="19" t="s">
        <v>101</v>
      </c>
      <c r="J4" s="19" t="s">
        <v>102</v>
      </c>
      <c r="K4" s="19" t="s">
        <v>90</v>
      </c>
      <c r="L4" s="19" t="s">
        <v>108</v>
      </c>
    </row>
    <row r="5" spans="1:12">
      <c r="A5" s="55">
        <v>0</v>
      </c>
      <c r="B5" s="55">
        <v>211</v>
      </c>
      <c r="C5" s="55" t="s">
        <v>109</v>
      </c>
      <c r="D5" s="55">
        <v>21121</v>
      </c>
      <c r="E5" s="55" t="s">
        <v>25</v>
      </c>
      <c r="F5" s="55" t="s">
        <v>104</v>
      </c>
      <c r="G5" s="55" t="s">
        <v>106</v>
      </c>
      <c r="H5" s="55">
        <v>4</v>
      </c>
      <c r="I5" s="55">
        <v>994</v>
      </c>
      <c r="J5" s="55" t="s">
        <v>106</v>
      </c>
      <c r="K5" s="55">
        <v>4</v>
      </c>
      <c r="L5" s="55">
        <v>0.1068797757</v>
      </c>
    </row>
    <row r="6" spans="1:12">
      <c r="A6" s="55">
        <v>1</v>
      </c>
      <c r="B6" s="55">
        <v>211</v>
      </c>
      <c r="C6" s="55" t="s">
        <v>109</v>
      </c>
      <c r="D6" s="55">
        <v>21122</v>
      </c>
      <c r="E6" s="55" t="s">
        <v>26</v>
      </c>
      <c r="F6" s="55" t="s">
        <v>104</v>
      </c>
      <c r="G6" s="55" t="s">
        <v>106</v>
      </c>
      <c r="H6" s="55">
        <v>4</v>
      </c>
      <c r="I6" s="55">
        <v>994</v>
      </c>
      <c r="J6" s="55" t="s">
        <v>106</v>
      </c>
      <c r="K6" s="55">
        <v>12</v>
      </c>
      <c r="L6" s="55">
        <v>0.7349663743</v>
      </c>
    </row>
    <row r="7" spans="1:12">
      <c r="A7" s="55">
        <v>2</v>
      </c>
      <c r="B7" s="55">
        <v>211</v>
      </c>
      <c r="C7" s="55" t="s">
        <v>109</v>
      </c>
      <c r="D7" s="55">
        <v>21124</v>
      </c>
      <c r="E7" s="55" t="s">
        <v>27</v>
      </c>
      <c r="F7" s="55" t="s">
        <v>104</v>
      </c>
      <c r="G7" s="55" t="s">
        <v>106</v>
      </c>
      <c r="H7" s="55">
        <v>4</v>
      </c>
      <c r="I7" s="55">
        <v>994</v>
      </c>
      <c r="J7" s="55" t="s">
        <v>106</v>
      </c>
      <c r="K7" s="55">
        <v>7</v>
      </c>
      <c r="L7" s="55">
        <v>0.68259723350000001</v>
      </c>
    </row>
    <row r="8" spans="1:12">
      <c r="A8" s="55">
        <v>3</v>
      </c>
      <c r="B8" s="55">
        <v>211</v>
      </c>
      <c r="C8" s="55" t="s">
        <v>109</v>
      </c>
      <c r="D8" s="55">
        <v>21121</v>
      </c>
      <c r="E8" s="55" t="s">
        <v>25</v>
      </c>
      <c r="F8" s="55" t="s">
        <v>104</v>
      </c>
      <c r="G8" s="55" t="s">
        <v>106</v>
      </c>
      <c r="H8" s="55">
        <v>4</v>
      </c>
      <c r="I8" s="55">
        <v>994</v>
      </c>
      <c r="J8" s="55" t="s">
        <v>106</v>
      </c>
      <c r="K8" s="55">
        <v>5</v>
      </c>
      <c r="L8" s="55">
        <v>0.49042029180000002</v>
      </c>
    </row>
    <row r="9" spans="1:12">
      <c r="A9" s="55">
        <v>4</v>
      </c>
      <c r="B9" s="55">
        <v>211</v>
      </c>
      <c r="C9" s="55" t="s">
        <v>109</v>
      </c>
      <c r="D9" s="55">
        <v>21122</v>
      </c>
      <c r="E9" s="55" t="s">
        <v>26</v>
      </c>
      <c r="F9" s="55" t="s">
        <v>104</v>
      </c>
      <c r="G9" s="55" t="s">
        <v>106</v>
      </c>
      <c r="H9" s="55">
        <v>4</v>
      </c>
      <c r="I9" s="55">
        <v>994</v>
      </c>
      <c r="J9" s="55" t="s">
        <v>106</v>
      </c>
      <c r="K9" s="55">
        <v>16</v>
      </c>
      <c r="L9" s="55">
        <v>4.0172370455999999</v>
      </c>
    </row>
    <row r="10" spans="1:12">
      <c r="A10" s="55">
        <v>5</v>
      </c>
      <c r="B10" s="55">
        <v>211</v>
      </c>
      <c r="C10" s="55" t="s">
        <v>109</v>
      </c>
      <c r="D10" s="55">
        <v>21124</v>
      </c>
      <c r="E10" s="55" t="s">
        <v>27</v>
      </c>
      <c r="F10" s="55" t="s">
        <v>104</v>
      </c>
      <c r="G10" s="55" t="s">
        <v>106</v>
      </c>
      <c r="H10" s="55">
        <v>4</v>
      </c>
      <c r="I10" s="55">
        <v>994</v>
      </c>
      <c r="J10" s="55" t="s">
        <v>106</v>
      </c>
      <c r="K10" s="55">
        <v>13</v>
      </c>
      <c r="L10" s="55">
        <v>3.3743545818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112</v>
      </c>
    </row>
    <row r="4" spans="1:12">
      <c r="A4" s="19" t="s">
        <v>84</v>
      </c>
      <c r="B4" s="19" t="s">
        <v>96</v>
      </c>
      <c r="C4" s="19" t="s">
        <v>97</v>
      </c>
      <c r="D4" s="19" t="s">
        <v>98</v>
      </c>
      <c r="E4" s="19" t="s">
        <v>99</v>
      </c>
      <c r="F4" s="19" t="s">
        <v>100</v>
      </c>
      <c r="G4" s="19" t="s">
        <v>88</v>
      </c>
      <c r="H4" s="19" t="s">
        <v>89</v>
      </c>
      <c r="I4" s="19" t="s">
        <v>101</v>
      </c>
      <c r="J4" s="19" t="s">
        <v>102</v>
      </c>
      <c r="K4" s="19" t="s">
        <v>90</v>
      </c>
      <c r="L4" s="19" t="s">
        <v>91</v>
      </c>
    </row>
    <row r="5" spans="1:12">
      <c r="A5" s="55">
        <v>0</v>
      </c>
      <c r="B5" s="55">
        <v>215</v>
      </c>
      <c r="C5" s="55" t="s">
        <v>113</v>
      </c>
      <c r="D5" s="55">
        <v>21512</v>
      </c>
      <c r="E5" s="55" t="s">
        <v>29</v>
      </c>
      <c r="F5" s="55" t="s">
        <v>104</v>
      </c>
      <c r="G5" s="55" t="s">
        <v>106</v>
      </c>
      <c r="H5" s="55">
        <v>997</v>
      </c>
      <c r="I5" s="55">
        <v>994</v>
      </c>
      <c r="J5" s="55" t="s">
        <v>106</v>
      </c>
      <c r="K5" s="55">
        <v>1</v>
      </c>
      <c r="L5" s="55">
        <v>0.59719756020000003</v>
      </c>
    </row>
    <row r="6" spans="1:12">
      <c r="A6" s="55">
        <v>1</v>
      </c>
      <c r="B6" s="55">
        <v>23</v>
      </c>
      <c r="C6" s="55" t="s">
        <v>114</v>
      </c>
      <c r="D6" s="55">
        <v>2301</v>
      </c>
      <c r="E6" s="55" t="s">
        <v>30</v>
      </c>
      <c r="F6" s="55" t="s">
        <v>104</v>
      </c>
      <c r="G6" s="55" t="s">
        <v>106</v>
      </c>
      <c r="H6" s="55">
        <v>997</v>
      </c>
      <c r="I6" s="55">
        <v>994</v>
      </c>
      <c r="J6" s="55" t="s">
        <v>106</v>
      </c>
      <c r="K6" s="55">
        <v>1</v>
      </c>
      <c r="L6" s="55">
        <v>0.31158593289999997</v>
      </c>
    </row>
    <row r="7" spans="1:12">
      <c r="A7" s="55">
        <v>2</v>
      </c>
      <c r="B7" s="55">
        <v>24</v>
      </c>
      <c r="C7" s="55" t="s">
        <v>115</v>
      </c>
      <c r="D7" s="55">
        <v>241</v>
      </c>
      <c r="E7" s="55" t="s">
        <v>31</v>
      </c>
      <c r="F7" s="55" t="s">
        <v>104</v>
      </c>
      <c r="G7" s="55" t="s">
        <v>106</v>
      </c>
      <c r="H7" s="55">
        <v>997</v>
      </c>
      <c r="I7" s="55">
        <v>994</v>
      </c>
      <c r="J7" s="55" t="s">
        <v>106</v>
      </c>
      <c r="K7" s="55">
        <v>1</v>
      </c>
      <c r="L7" s="55">
        <v>5.5706274100000001E-2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116</v>
      </c>
    </row>
    <row r="4" spans="1:12">
      <c r="A4" s="19" t="s">
        <v>84</v>
      </c>
      <c r="B4" s="19" t="s">
        <v>96</v>
      </c>
      <c r="C4" s="19" t="s">
        <v>97</v>
      </c>
      <c r="D4" s="19" t="s">
        <v>98</v>
      </c>
      <c r="E4" s="19" t="s">
        <v>99</v>
      </c>
      <c r="F4" s="19" t="s">
        <v>100</v>
      </c>
      <c r="G4" s="19" t="s">
        <v>88</v>
      </c>
      <c r="H4" s="19" t="s">
        <v>89</v>
      </c>
      <c r="I4" s="19" t="s">
        <v>101</v>
      </c>
      <c r="J4" s="19" t="s">
        <v>102</v>
      </c>
      <c r="K4" s="19" t="s">
        <v>90</v>
      </c>
      <c r="L4" s="19" t="s">
        <v>108</v>
      </c>
    </row>
    <row r="5" spans="1:12">
      <c r="A5" s="55">
        <v>0</v>
      </c>
      <c r="B5" s="55">
        <v>215</v>
      </c>
      <c r="C5" s="55" t="s">
        <v>113</v>
      </c>
      <c r="D5" s="55">
        <v>2152</v>
      </c>
      <c r="E5" s="55" t="s">
        <v>34</v>
      </c>
      <c r="F5" s="55" t="s">
        <v>104</v>
      </c>
      <c r="G5" s="55" t="s">
        <v>106</v>
      </c>
      <c r="H5" s="55">
        <v>997</v>
      </c>
      <c r="I5" s="55">
        <v>994</v>
      </c>
      <c r="J5" s="55" t="s">
        <v>106</v>
      </c>
      <c r="K5" s="55">
        <v>2</v>
      </c>
      <c r="L5" s="55">
        <v>0.10961459899999999</v>
      </c>
    </row>
    <row r="6" spans="1:12">
      <c r="A6" s="55">
        <v>1</v>
      </c>
      <c r="B6" s="55">
        <v>22</v>
      </c>
      <c r="C6" s="55" t="s">
        <v>117</v>
      </c>
      <c r="D6" s="55">
        <v>221</v>
      </c>
      <c r="E6" s="55" t="s">
        <v>32</v>
      </c>
      <c r="F6" s="55" t="s">
        <v>104</v>
      </c>
      <c r="G6" s="55" t="s">
        <v>106</v>
      </c>
      <c r="H6" s="55">
        <v>997</v>
      </c>
      <c r="I6" s="55">
        <v>994</v>
      </c>
      <c r="J6" s="55" t="s">
        <v>106</v>
      </c>
      <c r="K6" s="55">
        <v>5</v>
      </c>
      <c r="L6" s="55">
        <v>21.959799154100001</v>
      </c>
    </row>
    <row r="7" spans="1:12">
      <c r="A7" s="55">
        <v>2</v>
      </c>
      <c r="B7" s="55">
        <v>22</v>
      </c>
      <c r="C7" s="55" t="s">
        <v>117</v>
      </c>
      <c r="D7" s="55">
        <v>222</v>
      </c>
      <c r="E7" s="55" t="s">
        <v>33</v>
      </c>
      <c r="F7" s="55" t="s">
        <v>104</v>
      </c>
      <c r="G7" s="55" t="s">
        <v>106</v>
      </c>
      <c r="H7" s="55">
        <v>997</v>
      </c>
      <c r="I7" s="55">
        <v>994</v>
      </c>
      <c r="J7" s="55" t="s">
        <v>106</v>
      </c>
      <c r="K7" s="55">
        <v>4</v>
      </c>
      <c r="L7" s="55">
        <v>5.4614802027999998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118</v>
      </c>
    </row>
    <row r="4" spans="1:12">
      <c r="A4" s="19" t="s">
        <v>84</v>
      </c>
      <c r="B4" s="19" t="s">
        <v>96</v>
      </c>
      <c r="C4" s="19" t="s">
        <v>97</v>
      </c>
      <c r="D4" s="19" t="s">
        <v>98</v>
      </c>
      <c r="E4" s="19" t="s">
        <v>99</v>
      </c>
      <c r="F4" s="19" t="s">
        <v>100</v>
      </c>
      <c r="G4" s="19" t="s">
        <v>88</v>
      </c>
      <c r="H4" s="19" t="s">
        <v>89</v>
      </c>
      <c r="I4" s="19" t="s">
        <v>101</v>
      </c>
      <c r="J4" s="19" t="s">
        <v>102</v>
      </c>
      <c r="K4" s="19" t="s">
        <v>90</v>
      </c>
      <c r="L4" s="19" t="s">
        <v>108</v>
      </c>
    </row>
    <row r="5" spans="1:12">
      <c r="A5" s="55">
        <v>0</v>
      </c>
      <c r="B5" s="55">
        <v>22</v>
      </c>
      <c r="C5" s="55" t="s">
        <v>117</v>
      </c>
      <c r="D5" s="55">
        <v>221</v>
      </c>
      <c r="E5" s="55" t="s">
        <v>32</v>
      </c>
      <c r="F5" s="55" t="s">
        <v>104</v>
      </c>
      <c r="G5" s="55" t="s">
        <v>106</v>
      </c>
      <c r="H5" s="55">
        <v>997</v>
      </c>
      <c r="I5" s="55">
        <v>994</v>
      </c>
      <c r="J5" s="55" t="s">
        <v>106</v>
      </c>
      <c r="K5" s="55">
        <v>2</v>
      </c>
      <c r="L5" s="55">
        <v>5.5319481718999999</v>
      </c>
    </row>
    <row r="6" spans="1:12">
      <c r="A6" s="55">
        <v>1</v>
      </c>
      <c r="B6" s="55">
        <v>22</v>
      </c>
      <c r="C6" s="55" t="s">
        <v>117</v>
      </c>
      <c r="D6" s="55">
        <v>222</v>
      </c>
      <c r="E6" s="55" t="s">
        <v>33</v>
      </c>
      <c r="F6" s="55" t="s">
        <v>104</v>
      </c>
      <c r="G6" s="55" t="s">
        <v>106</v>
      </c>
      <c r="H6" s="55">
        <v>997</v>
      </c>
      <c r="I6" s="55">
        <v>994</v>
      </c>
      <c r="J6" s="55" t="s">
        <v>106</v>
      </c>
      <c r="K6" s="55">
        <v>2</v>
      </c>
      <c r="L6" s="55">
        <v>0.93105315690000001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2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119</v>
      </c>
    </row>
    <row r="4" spans="1:12">
      <c r="A4" s="19" t="s">
        <v>84</v>
      </c>
      <c r="B4" s="19" t="s">
        <v>96</v>
      </c>
      <c r="C4" s="19" t="s">
        <v>97</v>
      </c>
      <c r="D4" s="19" t="s">
        <v>98</v>
      </c>
      <c r="E4" s="19" t="s">
        <v>99</v>
      </c>
      <c r="F4" s="19" t="s">
        <v>100</v>
      </c>
      <c r="G4" s="19" t="s">
        <v>88</v>
      </c>
      <c r="H4" s="19" t="s">
        <v>89</v>
      </c>
      <c r="I4" s="19" t="s">
        <v>101</v>
      </c>
      <c r="J4" s="19" t="s">
        <v>102</v>
      </c>
      <c r="K4" s="19" t="s">
        <v>90</v>
      </c>
      <c r="L4" s="19" t="s">
        <v>91</v>
      </c>
    </row>
    <row r="5" spans="1:12">
      <c r="A5" s="55">
        <v>0</v>
      </c>
      <c r="B5" s="55">
        <v>2</v>
      </c>
      <c r="C5" s="55" t="s">
        <v>120</v>
      </c>
      <c r="D5" s="55">
        <v>23</v>
      </c>
      <c r="E5" s="55" t="s">
        <v>121</v>
      </c>
      <c r="F5" s="55" t="s">
        <v>122</v>
      </c>
      <c r="G5" s="55" t="s">
        <v>106</v>
      </c>
      <c r="H5" s="55">
        <v>997</v>
      </c>
      <c r="I5" s="55">
        <v>992</v>
      </c>
      <c r="J5" s="55" t="s">
        <v>106</v>
      </c>
      <c r="K5" s="55">
        <v>1</v>
      </c>
      <c r="L5" s="55">
        <v>8.1082050854999999</v>
      </c>
    </row>
    <row r="6" spans="1:12">
      <c r="A6" s="55">
        <v>1</v>
      </c>
      <c r="B6" s="55">
        <v>2</v>
      </c>
      <c r="C6" s="55" t="s">
        <v>120</v>
      </c>
      <c r="D6" s="55">
        <v>24</v>
      </c>
      <c r="E6" s="55" t="s">
        <v>123</v>
      </c>
      <c r="F6" s="55" t="s">
        <v>124</v>
      </c>
      <c r="G6" s="55" t="s">
        <v>106</v>
      </c>
      <c r="H6" s="55">
        <v>4</v>
      </c>
      <c r="I6" s="55">
        <v>992</v>
      </c>
      <c r="J6" s="55" t="s">
        <v>106</v>
      </c>
      <c r="K6" s="55">
        <v>30</v>
      </c>
      <c r="L6" s="55">
        <v>58.329007116</v>
      </c>
    </row>
    <row r="7" spans="1:12">
      <c r="A7" s="55">
        <v>2</v>
      </c>
      <c r="B7" s="55">
        <v>2</v>
      </c>
      <c r="C7" s="55" t="s">
        <v>120</v>
      </c>
      <c r="D7" s="55">
        <v>24</v>
      </c>
      <c r="E7" s="55" t="s">
        <v>123</v>
      </c>
      <c r="F7" s="55" t="s">
        <v>122</v>
      </c>
      <c r="G7" s="55" t="s">
        <v>106</v>
      </c>
      <c r="H7" s="55">
        <v>997</v>
      </c>
      <c r="I7" s="55">
        <v>992</v>
      </c>
      <c r="J7" s="55" t="s">
        <v>106</v>
      </c>
      <c r="K7" s="55">
        <v>28</v>
      </c>
      <c r="L7" s="55">
        <v>1212.8900170100001</v>
      </c>
    </row>
    <row r="8" spans="1:12">
      <c r="A8" s="55">
        <v>3</v>
      </c>
      <c r="B8" s="55">
        <v>3</v>
      </c>
      <c r="C8" s="55" t="s">
        <v>125</v>
      </c>
      <c r="D8" s="55">
        <v>31</v>
      </c>
      <c r="E8" s="55" t="s">
        <v>126</v>
      </c>
      <c r="F8" s="55" t="s">
        <v>124</v>
      </c>
      <c r="G8" s="55" t="s">
        <v>106</v>
      </c>
      <c r="H8" s="55">
        <v>4</v>
      </c>
      <c r="I8" s="55">
        <v>992</v>
      </c>
      <c r="J8" s="55" t="s">
        <v>106</v>
      </c>
      <c r="K8" s="55">
        <v>36</v>
      </c>
      <c r="L8" s="55">
        <v>68.087765057200002</v>
      </c>
    </row>
    <row r="9" spans="1:12">
      <c r="A9" s="55">
        <v>4</v>
      </c>
      <c r="B9" s="55">
        <v>3</v>
      </c>
      <c r="C9" s="55" t="s">
        <v>125</v>
      </c>
      <c r="D9" s="55">
        <v>31</v>
      </c>
      <c r="E9" s="55" t="s">
        <v>126</v>
      </c>
      <c r="F9" s="55" t="s">
        <v>122</v>
      </c>
      <c r="G9" s="55" t="s">
        <v>106</v>
      </c>
      <c r="H9" s="55">
        <v>997</v>
      </c>
      <c r="I9" s="55">
        <v>992</v>
      </c>
      <c r="J9" s="55" t="s">
        <v>106</v>
      </c>
      <c r="K9" s="55">
        <v>59</v>
      </c>
      <c r="L9" s="55">
        <v>2071.7579805700002</v>
      </c>
    </row>
    <row r="10" spans="1:12">
      <c r="A10" s="55">
        <v>5</v>
      </c>
      <c r="B10" s="55">
        <v>3</v>
      </c>
      <c r="C10" s="55" t="s">
        <v>125</v>
      </c>
      <c r="D10" s="55">
        <v>32</v>
      </c>
      <c r="E10" s="55" t="s">
        <v>36</v>
      </c>
      <c r="F10" s="55" t="s">
        <v>124</v>
      </c>
      <c r="G10" s="55" t="s">
        <v>106</v>
      </c>
      <c r="H10" s="55">
        <v>4</v>
      </c>
      <c r="I10" s="55">
        <v>992</v>
      </c>
      <c r="J10" s="55" t="s">
        <v>106</v>
      </c>
      <c r="K10" s="55">
        <v>26</v>
      </c>
      <c r="L10" s="55">
        <v>831.68901183900005</v>
      </c>
    </row>
    <row r="11" spans="1:12">
      <c r="A11" s="55">
        <v>6</v>
      </c>
      <c r="B11" s="55">
        <v>3</v>
      </c>
      <c r="C11" s="55" t="s">
        <v>125</v>
      </c>
      <c r="D11" s="55">
        <v>32</v>
      </c>
      <c r="E11" s="55" t="s">
        <v>36</v>
      </c>
      <c r="F11" s="55" t="s">
        <v>122</v>
      </c>
      <c r="G11" s="55" t="s">
        <v>106</v>
      </c>
      <c r="H11" s="55">
        <v>997</v>
      </c>
      <c r="I11" s="55">
        <v>992</v>
      </c>
      <c r="J11" s="55" t="s">
        <v>106</v>
      </c>
      <c r="K11" s="55">
        <v>296</v>
      </c>
      <c r="L11" s="55">
        <v>1526.6087356099999</v>
      </c>
    </row>
    <row r="12" spans="1:12">
      <c r="A12" s="55">
        <v>7</v>
      </c>
      <c r="B12" s="55">
        <v>3</v>
      </c>
      <c r="C12" s="55" t="s">
        <v>125</v>
      </c>
      <c r="D12" s="55">
        <v>33</v>
      </c>
      <c r="E12" s="55" t="s">
        <v>40</v>
      </c>
      <c r="F12" s="55" t="s">
        <v>122</v>
      </c>
      <c r="G12" s="55" t="s">
        <v>106</v>
      </c>
      <c r="H12" s="55">
        <v>997</v>
      </c>
      <c r="I12" s="55">
        <v>992</v>
      </c>
      <c r="J12" s="55" t="s">
        <v>106</v>
      </c>
      <c r="K12" s="55">
        <v>3</v>
      </c>
      <c r="L12" s="55">
        <v>44.463756755200002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>
      <selection activeCell="G18" sqref="G18"/>
    </sheetView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127</v>
      </c>
    </row>
    <row r="4" spans="1:12">
      <c r="A4" s="19" t="s">
        <v>84</v>
      </c>
      <c r="B4" s="19" t="s">
        <v>96</v>
      </c>
      <c r="C4" s="19" t="s">
        <v>97</v>
      </c>
      <c r="D4" s="19" t="s">
        <v>98</v>
      </c>
      <c r="E4" s="19" t="s">
        <v>99</v>
      </c>
      <c r="F4" s="19" t="s">
        <v>100</v>
      </c>
      <c r="G4" s="19" t="s">
        <v>88</v>
      </c>
      <c r="H4" s="19" t="s">
        <v>89</v>
      </c>
      <c r="I4" s="19" t="s">
        <v>101</v>
      </c>
      <c r="J4" s="19" t="s">
        <v>102</v>
      </c>
      <c r="K4" s="19" t="s">
        <v>90</v>
      </c>
      <c r="L4" s="19" t="s">
        <v>91</v>
      </c>
    </row>
    <row r="5" spans="1:12">
      <c r="A5" s="55">
        <v>0</v>
      </c>
      <c r="B5" s="55">
        <v>2</v>
      </c>
      <c r="C5" s="55" t="s">
        <v>120</v>
      </c>
      <c r="D5" s="55">
        <v>24</v>
      </c>
      <c r="E5" s="55" t="s">
        <v>123</v>
      </c>
      <c r="F5" s="55" t="s">
        <v>124</v>
      </c>
      <c r="G5" s="55" t="s">
        <v>106</v>
      </c>
      <c r="H5" s="55">
        <v>4</v>
      </c>
      <c r="I5" s="55">
        <v>992</v>
      </c>
      <c r="J5" s="55" t="s">
        <v>106</v>
      </c>
      <c r="K5" s="55">
        <v>30</v>
      </c>
      <c r="L5" s="55">
        <v>58.328995643900001</v>
      </c>
    </row>
    <row r="6" spans="1:12">
      <c r="A6" s="55">
        <v>2</v>
      </c>
      <c r="B6" s="55">
        <v>3</v>
      </c>
      <c r="C6" s="55" t="s">
        <v>125</v>
      </c>
      <c r="D6" s="55">
        <v>31</v>
      </c>
      <c r="E6" s="55" t="s">
        <v>126</v>
      </c>
      <c r="F6" s="55" t="s">
        <v>124</v>
      </c>
      <c r="G6" s="55" t="s">
        <v>106</v>
      </c>
      <c r="H6" s="55">
        <v>4</v>
      </c>
      <c r="I6" s="55">
        <v>992</v>
      </c>
      <c r="J6" s="55" t="s">
        <v>106</v>
      </c>
      <c r="K6" s="55">
        <v>36</v>
      </c>
      <c r="L6" s="55">
        <v>68.087749687300004</v>
      </c>
    </row>
    <row r="7" spans="1:12">
      <c r="A7" s="55">
        <v>4</v>
      </c>
      <c r="B7" s="55">
        <v>3</v>
      </c>
      <c r="C7" s="55" t="s">
        <v>125</v>
      </c>
      <c r="D7" s="55">
        <v>32</v>
      </c>
      <c r="E7" s="55" t="s">
        <v>36</v>
      </c>
      <c r="F7" s="55" t="s">
        <v>124</v>
      </c>
      <c r="G7" s="55" t="s">
        <v>106</v>
      </c>
      <c r="H7" s="55">
        <v>4</v>
      </c>
      <c r="I7" s="55">
        <v>992</v>
      </c>
      <c r="J7" s="55" t="s">
        <v>106</v>
      </c>
      <c r="K7" s="55">
        <v>26</v>
      </c>
      <c r="L7" s="55">
        <v>831.68898878599998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_observedEventA_v1_aoi</vt:lpstr>
      <vt:lpstr>_builtUpA_v1_aoi</vt:lpstr>
      <vt:lpstr>_transportationL_m_v1_aoi</vt:lpstr>
      <vt:lpstr>_transportationL_m_v1_aff</vt:lpstr>
      <vt:lpstr>_facilitiesA_v1_aoi</vt:lpstr>
      <vt:lpstr>_facilitiesL_v1_aoi</vt:lpstr>
      <vt:lpstr>_facilitiesL_v1_aff</vt:lpstr>
      <vt:lpstr>_naturalLandUseA_m_v1_aoi</vt:lpstr>
      <vt:lpstr>_naturalLandUseA_m_v1_aff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Precious Annie Lopez | GAF AG</cp:lastModifiedBy>
  <cp:lastPrinted>2020-10-14T12:56:37Z</cp:lastPrinted>
  <dcterms:created xsi:type="dcterms:W3CDTF">2017-04-13T10:25:13Z</dcterms:created>
  <dcterms:modified xsi:type="dcterms:W3CDTF">2025-08-20T20:58:13Z</dcterms:modified>
</cp:coreProperties>
</file>