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9-AOI-01-SANROSENDO\08OUTPUT\EMSR859\AOI01\GRA_PRODUCT\FCT\"/>
    </mc:Choice>
  </mc:AlternateContent>
  <xr:revisionPtr revIDLastSave="0" documentId="13_ncr:1_{0082FEB7-34D3-4E5F-B0EA-17787C6A7006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m_v1_aoi" sheetId="12" r:id="rId12"/>
    <sheet name="_naturalLandUseA_m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8" i="2"/>
  <c r="A54" i="2"/>
  <c r="A53" i="2"/>
  <c r="A37" i="2"/>
  <c r="A36" i="2"/>
</calcChain>
</file>

<file path=xl/sharedStrings.xml><?xml version="1.0" encoding="utf-8"?>
<sst xmlns="http://schemas.openxmlformats.org/spreadsheetml/2006/main" count="470" uniqueCount="131">
  <si>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</si>
  <si>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</si>
  <si>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</si>
  <si>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</si>
  <si>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</si>
  <si>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01 San Rosendo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</si>
  <si>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</si>
  <si>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</si>
  <si>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</si>
  <si>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</si>
  <si>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</si>
  <si>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</si>
  <si>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</si>
  <si>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</si>
  <si>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</si>
  <si>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</si>
  <si>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</si>
  <si>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</si>
  <si>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</si>
  <si>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</si>
  <si>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</si>
  <si>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</si>
  <si>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</si>
  <si>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</si>
  <si>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</si>
  <si>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</si>
  <si>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</si>
  <si>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</si>
  <si>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Building block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</si>
  <si>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</si>
  <si>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</si>
  <si>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</si>
  <si>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</si>
  <si>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</si>
  <si>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</si>
  <si>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</si>
  <si>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</si>
  <si>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Breakwater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</si>
  <si>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</si>
  <si>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</si>
  <si>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</si>
  <si>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</si>
  <si>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</si>
  <si>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</si>
  <si>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</si>
  <si>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</si>
  <si>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</si>
  <si>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</si>
  <si>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</si>
  <si>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</si>
  <si>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</si>
  <si>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</si>
  <si>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</si>
  <si>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</si>
  <si>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</si>
  <si>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</si>
  <si>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</si>
  <si>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</si>
  <si>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</si>
  <si>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</si>
  <si>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</si>
  <si>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</si>
  <si>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</si>
  <si>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San Rosendo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</si>
  <si>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</si>
  <si>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</si>
  <si>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</si>
  <si>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</si>
  <si>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</si>
  <si>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</si>
  <si>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</si>
  <si>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</si>
  <si>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</si>
  <si>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</si>
  <si>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</si>
  <si>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</si>
  <si>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</si>
  <si>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</si>
  <si>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</si>
  <si>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</si>
  <si>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</si>
  <si>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</si>
  <si>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</si>
  <si>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</si>
  <si>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</si>
  <si>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</si>
  <si>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</si>
  <si>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</si>
  <si>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</si>
  <si>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</si>
  <si>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</si>
  <si>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</si>
  <si>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</si>
  <si>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</si>
  <si>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</si>
  <si>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</si>
  <si>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</si>
  <si>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</si>
  <si>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</si>
  <si>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</si>
  <si>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</si>
  <si>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</si>
  <si>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</si>
  <si>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</si>
  <si>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</si>
  <si>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</si>
  <si>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Non-residential Buildings</t>
  </si>
  <si>
    <t>Possibly damaged</t>
  </si>
  <si>
    <t>_builtUpA_m_v1_aff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</si>
  <si>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</si>
  <si>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</si>
  <si>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</si>
  <si>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</si>
  <si>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</si>
  <si>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</si>
  <si>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</si>
  <si>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</si>
  <si>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</si>
  <si>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</si>
  <si>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</si>
  <si>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</si>
  <si>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_naturalLandUseA_m_v1_aoi</t>
  </si>
  <si>
    <t>Agricultural Areas</t>
  </si>
  <si>
    <t>Heterogeneous agricultural areas</t>
  </si>
  <si>
    <t>Affected</t>
  </si>
  <si>
    <t>Forests and Semi-natural Areas</t>
  </si>
  <si>
    <t>Forests</t>
  </si>
  <si>
    <t>Wetlands</t>
  </si>
  <si>
    <t>Inland wetlands</t>
  </si>
  <si>
    <t>Not 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</si>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</sst>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8" fontId="0" fillId="7" borderId="11" xfId="0" applyNumberFormat="1" applyFill="1" applyBorder="1"/>
    <xf numFmtId="168" fontId="0" fillId="0" borderId="11" xfId="0" applyNumberFormat="1" applyBorder="1"/>
    <xf numFmtId="168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topLeftCell="A40" zoomScale="70" zoomScaleNormal="70" workbookViewId="0">
      <selection activeCell="D55" sqref="D55"/>
    </sheetView>
  </sheetViews>
  <sheetFormatPr defaultColWidth="9.1796875" defaultRowHeight="14.5"/>
  <cols>
    <col min="1" max="1" width="24.26953125" style="2" customWidth="1"/>
    <col min="2" max="2" width="28.1796875" style="2" customWidth="1"/>
    <col min="3" max="3" width="55.1796875" style="6" bestFit="1" customWidth="1"/>
    <col min="4" max="4" width="14.453125" style="2" customWidth="1"/>
    <col min="5" max="5" width="20.81640625" style="2" customWidth="1"/>
    <col min="6" max="6" width="20" style="2" customWidth="1"/>
    <col min="7" max="7" width="24.453125" style="2" customWidth="1"/>
    <col min="8" max="8" width="19.81640625" style="2" customWidth="1"/>
    <col min="9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95" t="s">
        <v>7</v>
      </c>
      <c r="F4" s="93"/>
      <c r="G4" s="93"/>
      <c r="H4" s="94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2" t="s">
        <v>9</v>
      </c>
      <c r="F5" s="93"/>
      <c r="G5" s="93"/>
      <c r="H5" s="94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96"/>
      <c r="F6" s="97"/>
      <c r="G6" s="98"/>
      <c r="H6" s="47">
        <v>2548.8612197793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2548.8612197793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77">
        <v>40</v>
      </c>
      <c r="I10" s="76">
        <v>24000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0</v>
      </c>
      <c r="H11" s="56">
        <v>0</v>
      </c>
      <c r="I11" s="51">
        <v>417.66235092900001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32.787434519800001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1.9284041568000001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6.6608146817999998</v>
      </c>
    </row>
    <row r="15" spans="1:11">
      <c r="A15" s="63"/>
      <c r="B15" s="64"/>
      <c r="C15" s="65" t="s">
        <v>28</v>
      </c>
      <c r="D15" s="66" t="s">
        <v>12</v>
      </c>
      <c r="E15" s="67">
        <v>0</v>
      </c>
      <c r="F15" s="67">
        <v>0</v>
      </c>
      <c r="G15" s="67">
        <v>36.116027625599997</v>
      </c>
      <c r="H15" s="67">
        <v>36.116027625599997</v>
      </c>
      <c r="I15" s="68">
        <v>679.97844392260004</v>
      </c>
    </row>
    <row r="16" spans="1:11">
      <c r="A16" s="54"/>
      <c r="B16" s="49" t="s">
        <v>29</v>
      </c>
      <c r="C16" s="69" t="s">
        <v>30</v>
      </c>
      <c r="D16" s="50" t="s">
        <v>31</v>
      </c>
      <c r="E16" s="56">
        <v>0</v>
      </c>
      <c r="F16" s="56">
        <v>0</v>
      </c>
      <c r="G16" s="56">
        <v>0</v>
      </c>
      <c r="H16" s="56">
        <v>0</v>
      </c>
      <c r="I16" s="51">
        <v>36.6677306952</v>
      </c>
    </row>
    <row r="17" spans="1:9">
      <c r="A17" s="57"/>
      <c r="B17" s="58"/>
      <c r="C17" s="59" t="s">
        <v>32</v>
      </c>
      <c r="D17" s="60" t="s">
        <v>31</v>
      </c>
      <c r="E17" s="61">
        <v>0</v>
      </c>
      <c r="F17" s="61">
        <v>0</v>
      </c>
      <c r="G17" s="61">
        <v>0</v>
      </c>
      <c r="H17" s="61">
        <v>0</v>
      </c>
      <c r="I17" s="62">
        <v>18.875849927800001</v>
      </c>
    </row>
    <row r="18" spans="1:9">
      <c r="A18" s="57"/>
      <c r="B18" s="58"/>
      <c r="C18" s="59" t="s">
        <v>33</v>
      </c>
      <c r="D18" s="60" t="s">
        <v>31</v>
      </c>
      <c r="E18" s="61">
        <v>0</v>
      </c>
      <c r="F18" s="61">
        <v>0</v>
      </c>
      <c r="G18" s="61">
        <v>0</v>
      </c>
      <c r="H18" s="61">
        <v>0</v>
      </c>
      <c r="I18" s="62">
        <v>244.3132568245</v>
      </c>
    </row>
    <row r="19" spans="1:9">
      <c r="A19" s="57"/>
      <c r="B19" s="58"/>
      <c r="C19" s="59" t="s">
        <v>34</v>
      </c>
      <c r="D19" s="60" t="s">
        <v>31</v>
      </c>
      <c r="E19" s="61">
        <v>0</v>
      </c>
      <c r="F19" s="61">
        <v>0</v>
      </c>
      <c r="G19" s="61">
        <v>0</v>
      </c>
      <c r="H19" s="61">
        <v>0</v>
      </c>
      <c r="I19" s="62">
        <v>603.23469845789998</v>
      </c>
    </row>
    <row r="20" spans="1:9">
      <c r="A20" s="63"/>
      <c r="B20" s="64"/>
      <c r="C20" s="65" t="s">
        <v>35</v>
      </c>
      <c r="D20" s="66" t="s">
        <v>31</v>
      </c>
      <c r="E20" s="67">
        <v>0</v>
      </c>
      <c r="F20" s="67">
        <v>0</v>
      </c>
      <c r="G20" s="67">
        <v>0</v>
      </c>
      <c r="H20" s="67">
        <v>0</v>
      </c>
      <c r="I20" s="68">
        <v>53.708184358700002</v>
      </c>
    </row>
    <row r="21" spans="1:9">
      <c r="A21" s="54"/>
      <c r="B21" s="49" t="s">
        <v>36</v>
      </c>
      <c r="C21" s="69" t="s">
        <v>37</v>
      </c>
      <c r="D21" s="50" t="s">
        <v>12</v>
      </c>
      <c r="E21" s="56">
        <v>0</v>
      </c>
      <c r="F21" s="56">
        <v>0</v>
      </c>
      <c r="G21" s="56">
        <v>0</v>
      </c>
      <c r="H21" s="56">
        <v>0</v>
      </c>
      <c r="I21" s="51">
        <v>9.9427604099999997E-2</v>
      </c>
    </row>
    <row r="22" spans="1:9">
      <c r="A22" s="57"/>
      <c r="B22" s="58"/>
      <c r="C22" s="59" t="s">
        <v>38</v>
      </c>
      <c r="D22" s="60" t="s">
        <v>12</v>
      </c>
      <c r="E22" s="61">
        <v>0</v>
      </c>
      <c r="F22" s="61">
        <v>0</v>
      </c>
      <c r="G22" s="61">
        <v>0</v>
      </c>
      <c r="H22" s="61">
        <v>0</v>
      </c>
      <c r="I22" s="62">
        <v>45.306340952900001</v>
      </c>
    </row>
    <row r="23" spans="1:9">
      <c r="A23" s="63"/>
      <c r="B23" s="64"/>
      <c r="C23" s="65" t="s">
        <v>39</v>
      </c>
      <c r="D23" s="66" t="s">
        <v>31</v>
      </c>
      <c r="E23" s="67">
        <v>0</v>
      </c>
      <c r="F23" s="67">
        <v>0</v>
      </c>
      <c r="G23" s="67">
        <v>0</v>
      </c>
      <c r="H23" s="67">
        <v>0</v>
      </c>
      <c r="I23" s="68">
        <v>56.7068299528</v>
      </c>
    </row>
    <row r="24" spans="1:9">
      <c r="A24" s="46"/>
      <c r="B24" s="70" t="s">
        <v>40</v>
      </c>
      <c r="C24" s="71" t="s">
        <v>41</v>
      </c>
      <c r="D24" s="50" t="s">
        <v>12</v>
      </c>
      <c r="E24" s="56"/>
      <c r="F24" s="56"/>
      <c r="G24" s="56"/>
      <c r="H24" s="56">
        <v>1100.2486396700001</v>
      </c>
      <c r="I24" s="51">
        <v>10346.09459631</v>
      </c>
    </row>
    <row r="25" spans="1:9">
      <c r="A25" s="72"/>
      <c r="B25" s="72"/>
      <c r="C25" s="73" t="s">
        <v>42</v>
      </c>
      <c r="D25" s="60" t="s">
        <v>12</v>
      </c>
      <c r="E25" s="61"/>
      <c r="F25" s="61"/>
      <c r="G25" s="61"/>
      <c r="H25" s="61">
        <v>1061.02398816</v>
      </c>
      <c r="I25" s="62">
        <v>10850.174729189999</v>
      </c>
    </row>
    <row r="26" spans="1:9">
      <c r="A26" s="72"/>
      <c r="B26" s="72"/>
      <c r="C26" s="73" t="s">
        <v>43</v>
      </c>
      <c r="D26" s="60" t="s">
        <v>12</v>
      </c>
      <c r="E26" s="61"/>
      <c r="F26" s="61"/>
      <c r="G26" s="61"/>
      <c r="H26" s="61">
        <v>364.03699822599998</v>
      </c>
      <c r="I26" s="62">
        <v>3383.8297007209999</v>
      </c>
    </row>
    <row r="27" spans="1:9">
      <c r="A27" s="72"/>
      <c r="B27" s="72"/>
      <c r="C27" s="73" t="s">
        <v>44</v>
      </c>
      <c r="D27" s="60" t="s">
        <v>12</v>
      </c>
      <c r="E27" s="61"/>
      <c r="F27" s="61"/>
      <c r="G27" s="61"/>
      <c r="H27" s="61">
        <v>19.101681124999999</v>
      </c>
      <c r="I27" s="62">
        <v>603.8885173228</v>
      </c>
    </row>
    <row r="28" spans="1:9">
      <c r="A28" s="72"/>
      <c r="B28" s="72"/>
      <c r="C28" s="73" t="s">
        <v>45</v>
      </c>
      <c r="D28" s="60" t="s">
        <v>12</v>
      </c>
      <c r="E28" s="61"/>
      <c r="F28" s="61"/>
      <c r="G28" s="61"/>
      <c r="H28" s="61">
        <v>4.4499161126000004</v>
      </c>
      <c r="I28" s="62">
        <v>1791.1959193518001</v>
      </c>
    </row>
    <row r="29" spans="1:9">
      <c r="A29" s="74"/>
      <c r="B29" s="74"/>
      <c r="C29" s="75" t="s">
        <v>46</v>
      </c>
      <c r="D29" s="66" t="s">
        <v>12</v>
      </c>
      <c r="E29" s="67"/>
      <c r="F29" s="67"/>
      <c r="G29" s="67"/>
      <c r="H29" s="67">
        <v>0</v>
      </c>
      <c r="I29" s="68">
        <v>67.728827081299997</v>
      </c>
    </row>
    <row r="30" spans="1:9">
      <c r="B30" s="3"/>
      <c r="C30" s="4"/>
      <c r="D30" s="7"/>
      <c r="E30" s="79"/>
      <c r="F30" s="79"/>
      <c r="G30" s="79"/>
    </row>
    <row r="31" spans="1:9">
      <c r="A31" s="79" t="s">
        <v>47</v>
      </c>
      <c r="B31" s="3"/>
      <c r="C31" s="4"/>
      <c r="D31" s="7"/>
      <c r="E31" s="79"/>
      <c r="F31" s="79"/>
      <c r="G31" s="79"/>
    </row>
    <row r="32" spans="1:9">
      <c r="A32" s="79" t="s">
        <v>48</v>
      </c>
      <c r="B32" s="3"/>
      <c r="C32" s="4"/>
      <c r="D32" s="7"/>
      <c r="E32" s="79"/>
      <c r="F32" s="79"/>
      <c r="G32" s="79"/>
    </row>
    <row r="33" spans="1:7">
      <c r="B33" s="3"/>
      <c r="C33" s="4"/>
      <c r="D33" s="7"/>
      <c r="E33" s="79"/>
      <c r="F33" s="79"/>
      <c r="G33" s="79"/>
    </row>
    <row r="34" spans="1:7">
      <c r="A34" s="78" t="s">
        <v>49</v>
      </c>
      <c r="B34" s="3"/>
      <c r="C34" s="4"/>
      <c r="D34" s="7"/>
      <c r="E34" s="79"/>
      <c r="F34" s="79"/>
      <c r="G34" s="79"/>
    </row>
    <row r="35" spans="1:7">
      <c r="A35" s="79" t="s">
        <v>50</v>
      </c>
      <c r="B35" s="3"/>
      <c r="C35" s="4"/>
      <c r="D35" s="7"/>
      <c r="E35" s="81" t="s">
        <v>51</v>
      </c>
      <c r="F35" s="79"/>
      <c r="G35" s="79"/>
    </row>
    <row r="36" spans="1:7">
      <c r="A36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4"/>
      <c r="D36" s="7"/>
      <c r="E36" s="79"/>
      <c r="F36" s="79"/>
      <c r="G36" s="79"/>
    </row>
    <row r="37" spans="1:7">
      <c r="A37" s="79" t="str">
        <f>CONCATENATE(CHAR(169)," European Union / Copernicus Emergency Management Service")</f>
        <v>© European Union / Copernicus Emergency Management Service</v>
      </c>
      <c r="B37" s="3"/>
      <c r="C37" s="4"/>
      <c r="D37" s="7"/>
      <c r="E37" s="79"/>
      <c r="F37" s="79"/>
      <c r="G37" s="79"/>
    </row>
    <row r="38" spans="1:7">
      <c r="B38" s="3"/>
      <c r="C38" s="4"/>
      <c r="D38" s="7"/>
      <c r="E38" s="79"/>
      <c r="F38" s="79"/>
      <c r="G38" s="79"/>
    </row>
    <row r="39" spans="1:7">
      <c r="B39" s="3"/>
      <c r="C39" s="4"/>
      <c r="D39" s="7"/>
      <c r="E39" s="79"/>
      <c r="F39" s="79"/>
      <c r="G39" s="79"/>
    </row>
    <row r="40" spans="1:7">
      <c r="A40" s="78" t="s">
        <v>52</v>
      </c>
      <c r="B40" s="3"/>
      <c r="C40" s="4"/>
      <c r="D40" s="7"/>
      <c r="E40" s="79"/>
      <c r="F40" s="79"/>
      <c r="G40" s="79"/>
    </row>
    <row r="41" spans="1:7">
      <c r="A41" s="79" t="s">
        <v>53</v>
      </c>
      <c r="B41" s="3"/>
      <c r="C41" s="4"/>
      <c r="D41" s="7"/>
      <c r="E41" s="79"/>
      <c r="F41" s="79"/>
      <c r="G41" s="79"/>
    </row>
    <row r="42" spans="1:7">
      <c r="A42" s="79" t="s">
        <v>54</v>
      </c>
      <c r="B42" s="3"/>
      <c r="C42" s="4"/>
      <c r="D42" s="7"/>
      <c r="E42" s="79"/>
      <c r="F42" s="79"/>
      <c r="G42" s="79"/>
    </row>
    <row r="43" spans="1:7">
      <c r="A43" s="79" t="s">
        <v>55</v>
      </c>
      <c r="B43" s="3"/>
      <c r="C43" s="5"/>
      <c r="D43" s="7"/>
      <c r="E43" s="79"/>
      <c r="F43" s="79"/>
      <c r="G43" s="79"/>
    </row>
    <row r="44" spans="1:7">
      <c r="A44" s="79" t="s">
        <v>56</v>
      </c>
      <c r="B44" s="3"/>
      <c r="C44" s="5"/>
      <c r="D44" s="7"/>
      <c r="E44" s="79"/>
      <c r="F44" s="79"/>
      <c r="G44" s="79"/>
    </row>
    <row r="45" spans="1:7">
      <c r="B45" s="3"/>
      <c r="C45" s="5"/>
      <c r="D45" s="7"/>
      <c r="E45" s="79"/>
      <c r="F45" s="79"/>
      <c r="G45" s="79"/>
    </row>
    <row r="46" spans="1:7">
      <c r="B46" s="3"/>
      <c r="C46" s="5"/>
      <c r="D46" s="7"/>
      <c r="E46" s="79"/>
      <c r="F46" s="79"/>
      <c r="G46" s="79"/>
    </row>
    <row r="47" spans="1:7">
      <c r="A47" s="78" t="s">
        <v>57</v>
      </c>
      <c r="B47" s="3"/>
      <c r="C47" s="5"/>
      <c r="D47" s="7"/>
      <c r="E47" s="79"/>
      <c r="F47" s="79"/>
      <c r="G47" s="79"/>
    </row>
    <row r="48" spans="1:7">
      <c r="A48" s="79" t="s">
        <v>58</v>
      </c>
      <c r="B48" s="3"/>
      <c r="C48" s="5"/>
      <c r="D48" s="7"/>
      <c r="E48" s="79"/>
      <c r="F48" s="79"/>
      <c r="G48" s="79"/>
    </row>
    <row r="49" spans="1:7">
      <c r="A49" s="79" t="s">
        <v>59</v>
      </c>
      <c r="B49" s="3"/>
      <c r="C49" s="5"/>
      <c r="D49" s="7"/>
      <c r="E49" s="79"/>
      <c r="F49" s="79"/>
      <c r="G49" s="79"/>
    </row>
    <row r="50" spans="1:7">
      <c r="B50" s="3"/>
      <c r="C50" s="5"/>
      <c r="D50" s="7"/>
      <c r="E50" s="79"/>
      <c r="F50" s="79"/>
      <c r="G50" s="79"/>
    </row>
    <row r="51" spans="1:7">
      <c r="B51" s="3"/>
      <c r="C51" s="5"/>
      <c r="D51" s="7"/>
      <c r="E51" s="79"/>
      <c r="F51" s="79"/>
      <c r="G51" s="79"/>
    </row>
    <row r="52" spans="1:7">
      <c r="A52" s="78" t="s">
        <v>60</v>
      </c>
      <c r="B52" s="3"/>
      <c r="C52" s="5"/>
      <c r="D52" s="7"/>
      <c r="E52" s="79"/>
      <c r="F52" s="79"/>
      <c r="G52" s="79"/>
    </row>
    <row r="53" spans="1:7">
      <c r="A53" s="79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3"/>
      <c r="C53" s="5"/>
      <c r="D53" s="7"/>
      <c r="E53" s="79"/>
      <c r="F53" s="79"/>
      <c r="G53" s="79"/>
    </row>
    <row r="54" spans="1:7">
      <c r="A54" s="79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3"/>
      <c r="C54" s="5"/>
      <c r="D54" s="7"/>
      <c r="E54" s="79"/>
      <c r="F54" s="79"/>
      <c r="G54" s="79"/>
    </row>
    <row r="55" spans="1:7">
      <c r="A55" s="79" t="s">
        <v>61</v>
      </c>
      <c r="E55" s="79"/>
      <c r="F55" s="79"/>
      <c r="G55" s="79"/>
    </row>
    <row r="56" spans="1:7">
      <c r="E56" s="79"/>
      <c r="F56" s="79"/>
      <c r="G56" s="79"/>
    </row>
    <row r="57" spans="1:7">
      <c r="A57" s="79" t="s">
        <v>62</v>
      </c>
      <c r="E57" s="79"/>
      <c r="F57" s="79"/>
      <c r="G57" s="79"/>
    </row>
    <row r="58" spans="1:7">
      <c r="A58" s="79" t="str">
        <f>CONCATENATE("",CHAR(169)," EuroGeographics, ",CHAR(169)," TurkStat. Source: European Commission – Eurostat/GISCO, 2024." )</f>
        <v>© EuroGeographics, © TurkStat. Source: European Commission – Eurostat/GISCO, 2024.</v>
      </c>
      <c r="E58" s="79"/>
      <c r="F58" s="79"/>
      <c r="G58" s="79"/>
    </row>
    <row r="59" spans="1:7">
      <c r="E59" s="79"/>
      <c r="F59" s="79"/>
      <c r="G59" s="79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5"/>
  <cols>
    <col min="1" max="10" width="23" style="2" customWidth="1"/>
  </cols>
  <sheetData>
    <row r="1" spans="1:10">
      <c r="A1" t="s">
        <v>63</v>
      </c>
    </row>
    <row r="3" spans="1:10" ht="39">
      <c r="A3" s="82" t="s">
        <v>64</v>
      </c>
      <c r="B3" s="82" t="s">
        <v>65</v>
      </c>
      <c r="C3" s="82" t="s">
        <v>66</v>
      </c>
      <c r="D3" s="82" t="s">
        <v>67</v>
      </c>
      <c r="E3" s="82" t="s">
        <v>68</v>
      </c>
      <c r="F3" s="82" t="s">
        <v>69</v>
      </c>
      <c r="G3" s="82" t="s">
        <v>70</v>
      </c>
      <c r="H3" s="82" t="s">
        <v>71</v>
      </c>
      <c r="I3" s="82" t="s">
        <v>72</v>
      </c>
      <c r="J3" s="82" t="s">
        <v>73</v>
      </c>
    </row>
    <row r="4" spans="1:10" ht="50">
      <c r="A4" s="83" t="s">
        <v>74</v>
      </c>
      <c r="B4" s="84" t="s">
        <v>75</v>
      </c>
      <c r="C4" s="84" t="s">
        <v>76</v>
      </c>
      <c r="D4" s="84" t="s">
        <v>77</v>
      </c>
      <c r="E4" s="84" t="s">
        <v>78</v>
      </c>
      <c r="F4" s="84" t="str">
        <f>HYPERLINK("https://www.worldpop.org", "WorldPop (www.worldpop.org)")</f>
        <v>WorldPop (www.worldpop.org)</v>
      </c>
      <c r="G4" s="84" t="s">
        <v>79</v>
      </c>
      <c r="H4" s="84" t="s">
        <v>79</v>
      </c>
      <c r="I4" s="84" t="s">
        <v>79</v>
      </c>
      <c r="J4" s="84" t="s">
        <v>80</v>
      </c>
    </row>
    <row r="5" spans="1:10">
      <c r="A5" s="85" t="s">
        <v>18</v>
      </c>
      <c r="B5" s="86">
        <v>23985</v>
      </c>
      <c r="C5" s="87">
        <v>17901</v>
      </c>
      <c r="D5" s="87">
        <v>23445</v>
      </c>
      <c r="E5" s="87">
        <v>27210</v>
      </c>
      <c r="F5" s="87">
        <v>20015</v>
      </c>
      <c r="G5" s="88">
        <v>22511</v>
      </c>
      <c r="H5" s="88">
        <v>3244</v>
      </c>
      <c r="I5" s="89">
        <v>14.4</v>
      </c>
      <c r="J5" s="90" t="s">
        <v>81</v>
      </c>
    </row>
    <row r="6" spans="1:10">
      <c r="A6" s="85" t="s">
        <v>82</v>
      </c>
      <c r="B6" s="86">
        <v>43</v>
      </c>
      <c r="C6" s="87">
        <v>1552</v>
      </c>
      <c r="D6" s="87">
        <v>414</v>
      </c>
      <c r="E6" s="87">
        <v>97</v>
      </c>
      <c r="F6" s="87">
        <v>363</v>
      </c>
      <c r="G6" s="88">
        <v>494</v>
      </c>
      <c r="H6" s="88">
        <v>548</v>
      </c>
      <c r="I6" s="89">
        <v>111.1</v>
      </c>
      <c r="J6" s="91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84</v>
      </c>
    </row>
    <row r="4" spans="1:8">
      <c r="A4" s="42" t="s">
        <v>85</v>
      </c>
      <c r="B4" s="42" t="s">
        <v>86</v>
      </c>
      <c r="C4" s="42" t="s">
        <v>87</v>
      </c>
      <c r="D4" s="42" t="s">
        <v>88</v>
      </c>
      <c r="E4" s="42" t="s">
        <v>89</v>
      </c>
      <c r="F4" s="42" t="s">
        <v>90</v>
      </c>
      <c r="G4" s="42" t="s">
        <v>91</v>
      </c>
      <c r="H4" s="42" t="s">
        <v>92</v>
      </c>
    </row>
    <row r="6" spans="1:8">
      <c r="A6" s="79">
        <v>0</v>
      </c>
      <c r="B6" s="79" t="s">
        <v>93</v>
      </c>
      <c r="C6" s="79" t="s">
        <v>94</v>
      </c>
      <c r="D6" s="79" t="s">
        <v>95</v>
      </c>
      <c r="E6" s="79" t="s">
        <v>11</v>
      </c>
      <c r="F6" s="79">
        <v>2</v>
      </c>
      <c r="G6" s="79">
        <v>1</v>
      </c>
      <c r="H6" s="79">
        <v>30.835981969300001</v>
      </c>
    </row>
    <row r="7" spans="1:8">
      <c r="A7" s="79">
        <v>1</v>
      </c>
      <c r="B7" s="79" t="s">
        <v>93</v>
      </c>
      <c r="C7" s="79" t="s">
        <v>94</v>
      </c>
      <c r="D7" s="79" t="s">
        <v>95</v>
      </c>
      <c r="E7" s="79" t="s">
        <v>11</v>
      </c>
      <c r="F7" s="79">
        <v>3</v>
      </c>
      <c r="G7" s="79">
        <v>135</v>
      </c>
      <c r="H7" s="79">
        <v>2518.0252378099999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96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79">
        <v>0</v>
      </c>
      <c r="B6" s="79">
        <v>11</v>
      </c>
      <c r="C6" s="79" t="s">
        <v>24</v>
      </c>
      <c r="D6" s="79">
        <v>997</v>
      </c>
      <c r="E6" s="79" t="s">
        <v>104</v>
      </c>
      <c r="F6" s="79" t="s">
        <v>105</v>
      </c>
      <c r="G6" s="79" t="s">
        <v>28</v>
      </c>
      <c r="H6" s="79">
        <v>997</v>
      </c>
      <c r="I6" s="79">
        <v>994</v>
      </c>
      <c r="J6" s="79" t="s">
        <v>104</v>
      </c>
      <c r="K6" s="79">
        <v>425</v>
      </c>
      <c r="L6" s="79">
        <v>417.66235092900001</v>
      </c>
    </row>
    <row r="7" spans="1:12">
      <c r="A7" s="79">
        <v>1</v>
      </c>
      <c r="B7" s="79">
        <v>12</v>
      </c>
      <c r="C7" s="79" t="s">
        <v>106</v>
      </c>
      <c r="D7" s="79">
        <v>1251</v>
      </c>
      <c r="E7" s="79" t="s">
        <v>25</v>
      </c>
      <c r="F7" s="79" t="s">
        <v>105</v>
      </c>
      <c r="G7" s="79" t="s">
        <v>28</v>
      </c>
      <c r="H7" s="79">
        <v>997</v>
      </c>
      <c r="I7" s="79">
        <v>994</v>
      </c>
      <c r="J7" s="79" t="s">
        <v>104</v>
      </c>
      <c r="K7" s="79">
        <v>13</v>
      </c>
      <c r="L7" s="79">
        <v>32.787434519800001</v>
      </c>
    </row>
    <row r="8" spans="1:12">
      <c r="A8" s="79">
        <v>2</v>
      </c>
      <c r="B8" s="79">
        <v>12</v>
      </c>
      <c r="C8" s="79" t="s">
        <v>106</v>
      </c>
      <c r="D8" s="79">
        <v>1263</v>
      </c>
      <c r="E8" s="79" t="s">
        <v>26</v>
      </c>
      <c r="F8" s="79" t="s">
        <v>105</v>
      </c>
      <c r="G8" s="79" t="s">
        <v>28</v>
      </c>
      <c r="H8" s="79">
        <v>997</v>
      </c>
      <c r="I8" s="79">
        <v>994</v>
      </c>
      <c r="J8" s="79" t="s">
        <v>104</v>
      </c>
      <c r="K8" s="79">
        <v>1</v>
      </c>
      <c r="L8" s="79">
        <v>1.9284041568000001</v>
      </c>
    </row>
    <row r="9" spans="1:12">
      <c r="A9" s="79">
        <v>3</v>
      </c>
      <c r="B9" s="79">
        <v>12</v>
      </c>
      <c r="C9" s="79" t="s">
        <v>106</v>
      </c>
      <c r="D9" s="79">
        <v>1280</v>
      </c>
      <c r="E9" s="79" t="s">
        <v>27</v>
      </c>
      <c r="F9" s="79" t="s">
        <v>105</v>
      </c>
      <c r="G9" s="79" t="s">
        <v>28</v>
      </c>
      <c r="H9" s="79">
        <v>997</v>
      </c>
      <c r="I9" s="79">
        <v>994</v>
      </c>
      <c r="J9" s="79" t="s">
        <v>104</v>
      </c>
      <c r="K9" s="79">
        <v>6</v>
      </c>
      <c r="L9" s="79">
        <v>6.6608146817999998</v>
      </c>
    </row>
    <row r="10" spans="1:12">
      <c r="A10" s="79">
        <v>4</v>
      </c>
      <c r="B10" s="79">
        <v>12</v>
      </c>
      <c r="C10" s="79" t="s">
        <v>106</v>
      </c>
      <c r="D10" s="79">
        <v>997</v>
      </c>
      <c r="E10" s="79" t="s">
        <v>104</v>
      </c>
      <c r="F10" s="79" t="s">
        <v>105</v>
      </c>
      <c r="G10" s="79" t="s">
        <v>28</v>
      </c>
      <c r="H10" s="79">
        <v>997</v>
      </c>
      <c r="I10" s="79">
        <v>994</v>
      </c>
      <c r="J10" s="79" t="s">
        <v>104</v>
      </c>
      <c r="K10" s="79">
        <v>91</v>
      </c>
      <c r="L10" s="79">
        <v>643.86241629699998</v>
      </c>
    </row>
    <row r="11" spans="1:12">
      <c r="A11" s="79">
        <v>5</v>
      </c>
      <c r="B11" s="79">
        <v>12</v>
      </c>
      <c r="C11" s="79" t="s">
        <v>106</v>
      </c>
      <c r="D11" s="79">
        <v>997</v>
      </c>
      <c r="E11" s="79" t="s">
        <v>104</v>
      </c>
      <c r="F11" s="79" t="s">
        <v>107</v>
      </c>
      <c r="G11" s="79" t="s">
        <v>28</v>
      </c>
      <c r="H11" s="79">
        <v>3</v>
      </c>
      <c r="I11" s="79">
        <v>994</v>
      </c>
      <c r="J11" s="79" t="s">
        <v>104</v>
      </c>
      <c r="K11" s="79">
        <v>5</v>
      </c>
      <c r="L11" s="79">
        <v>36.116027625599997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108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79">
        <v>0</v>
      </c>
      <c r="B6" s="79">
        <v>12</v>
      </c>
      <c r="C6" s="79" t="s">
        <v>106</v>
      </c>
      <c r="D6" s="79">
        <v>997</v>
      </c>
      <c r="E6" s="79" t="s">
        <v>104</v>
      </c>
      <c r="F6" s="79" t="s">
        <v>105</v>
      </c>
      <c r="G6" s="79" t="s">
        <v>28</v>
      </c>
      <c r="H6" s="79">
        <v>997</v>
      </c>
      <c r="I6" s="79">
        <v>994</v>
      </c>
      <c r="J6" s="79" t="s">
        <v>104</v>
      </c>
      <c r="K6" s="79">
        <v>6</v>
      </c>
      <c r="L6" s="79">
        <v>1.9851946596000001</v>
      </c>
    </row>
    <row r="7" spans="1:12">
      <c r="A7" s="79">
        <v>1</v>
      </c>
      <c r="B7" s="79">
        <v>12</v>
      </c>
      <c r="C7" s="79" t="s">
        <v>106</v>
      </c>
      <c r="D7" s="79">
        <v>997</v>
      </c>
      <c r="E7" s="79" t="s">
        <v>104</v>
      </c>
      <c r="F7" s="79" t="s">
        <v>107</v>
      </c>
      <c r="G7" s="79" t="s">
        <v>28</v>
      </c>
      <c r="H7" s="79">
        <v>3</v>
      </c>
      <c r="I7" s="79">
        <v>994</v>
      </c>
      <c r="J7" s="79" t="s">
        <v>104</v>
      </c>
      <c r="K7" s="79">
        <v>5</v>
      </c>
      <c r="L7" s="79">
        <v>14.254236796100001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109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110</v>
      </c>
    </row>
    <row r="6" spans="1:12">
      <c r="A6" s="79">
        <v>0</v>
      </c>
      <c r="B6" s="79">
        <v>211</v>
      </c>
      <c r="C6" s="79" t="s">
        <v>111</v>
      </c>
      <c r="D6" s="79">
        <v>21120</v>
      </c>
      <c r="E6" s="79" t="s">
        <v>30</v>
      </c>
      <c r="F6" s="79" t="s">
        <v>105</v>
      </c>
      <c r="G6" s="79" t="s">
        <v>104</v>
      </c>
      <c r="H6" s="79">
        <v>2</v>
      </c>
      <c r="I6" s="79">
        <v>994</v>
      </c>
      <c r="J6" s="79" t="s">
        <v>104</v>
      </c>
      <c r="K6" s="79">
        <v>3</v>
      </c>
      <c r="L6" s="79">
        <v>7.9266562304999999</v>
      </c>
    </row>
    <row r="7" spans="1:12">
      <c r="A7" s="79">
        <v>1</v>
      </c>
      <c r="B7" s="79">
        <v>211</v>
      </c>
      <c r="C7" s="79" t="s">
        <v>111</v>
      </c>
      <c r="D7" s="79">
        <v>21121</v>
      </c>
      <c r="E7" s="79" t="s">
        <v>32</v>
      </c>
      <c r="F7" s="79" t="s">
        <v>105</v>
      </c>
      <c r="G7" s="79" t="s">
        <v>104</v>
      </c>
      <c r="H7" s="79">
        <v>2</v>
      </c>
      <c r="I7" s="79">
        <v>994</v>
      </c>
      <c r="J7" s="79" t="s">
        <v>104</v>
      </c>
      <c r="K7" s="79">
        <v>5</v>
      </c>
      <c r="L7" s="79">
        <v>5.5594047032000002</v>
      </c>
    </row>
    <row r="8" spans="1:12">
      <c r="A8" s="79">
        <v>2</v>
      </c>
      <c r="B8" s="79">
        <v>211</v>
      </c>
      <c r="C8" s="79" t="s">
        <v>111</v>
      </c>
      <c r="D8" s="79">
        <v>21122</v>
      </c>
      <c r="E8" s="79" t="s">
        <v>33</v>
      </c>
      <c r="F8" s="79" t="s">
        <v>105</v>
      </c>
      <c r="G8" s="79" t="s">
        <v>104</v>
      </c>
      <c r="H8" s="79">
        <v>2</v>
      </c>
      <c r="I8" s="79">
        <v>994</v>
      </c>
      <c r="J8" s="79" t="s">
        <v>104</v>
      </c>
      <c r="K8" s="79">
        <v>85</v>
      </c>
      <c r="L8" s="79">
        <v>31.167300546300002</v>
      </c>
    </row>
    <row r="9" spans="1:12">
      <c r="A9" s="79">
        <v>3</v>
      </c>
      <c r="B9" s="79">
        <v>211</v>
      </c>
      <c r="C9" s="79" t="s">
        <v>111</v>
      </c>
      <c r="D9" s="79">
        <v>21124</v>
      </c>
      <c r="E9" s="79" t="s">
        <v>34</v>
      </c>
      <c r="F9" s="79" t="s">
        <v>105</v>
      </c>
      <c r="G9" s="79" t="s">
        <v>104</v>
      </c>
      <c r="H9" s="79">
        <v>2</v>
      </c>
      <c r="I9" s="79">
        <v>994</v>
      </c>
      <c r="J9" s="79" t="s">
        <v>104</v>
      </c>
      <c r="K9" s="79">
        <v>303</v>
      </c>
      <c r="L9" s="79">
        <v>254.449345816</v>
      </c>
    </row>
    <row r="10" spans="1:12">
      <c r="A10" s="79">
        <v>4</v>
      </c>
      <c r="B10" s="79">
        <v>211</v>
      </c>
      <c r="C10" s="79" t="s">
        <v>111</v>
      </c>
      <c r="D10" s="79">
        <v>21124</v>
      </c>
      <c r="E10" s="79" t="s">
        <v>34</v>
      </c>
      <c r="F10" s="79" t="s">
        <v>112</v>
      </c>
      <c r="G10" s="79" t="s">
        <v>104</v>
      </c>
      <c r="H10" s="79">
        <v>2</v>
      </c>
      <c r="I10" s="79">
        <v>994</v>
      </c>
      <c r="J10" s="79" t="s">
        <v>104</v>
      </c>
      <c r="K10" s="79">
        <v>5</v>
      </c>
      <c r="L10" s="79">
        <v>1.8246463625</v>
      </c>
    </row>
    <row r="11" spans="1:12">
      <c r="A11" s="79">
        <v>5</v>
      </c>
      <c r="B11" s="79">
        <v>211</v>
      </c>
      <c r="C11" s="79" t="s">
        <v>111</v>
      </c>
      <c r="D11" s="79">
        <v>21120</v>
      </c>
      <c r="E11" s="79" t="s">
        <v>30</v>
      </c>
      <c r="F11" s="79" t="s">
        <v>105</v>
      </c>
      <c r="G11" s="79" t="s">
        <v>104</v>
      </c>
      <c r="H11" s="79">
        <v>3</v>
      </c>
      <c r="I11" s="79">
        <v>994</v>
      </c>
      <c r="J11" s="79" t="s">
        <v>104</v>
      </c>
      <c r="K11" s="79">
        <v>48</v>
      </c>
      <c r="L11" s="79">
        <v>28.741074464699999</v>
      </c>
    </row>
    <row r="12" spans="1:12">
      <c r="A12" s="79">
        <v>6</v>
      </c>
      <c r="B12" s="79">
        <v>211</v>
      </c>
      <c r="C12" s="79" t="s">
        <v>111</v>
      </c>
      <c r="D12" s="79">
        <v>21121</v>
      </c>
      <c r="E12" s="79" t="s">
        <v>32</v>
      </c>
      <c r="F12" s="79" t="s">
        <v>105</v>
      </c>
      <c r="G12" s="79" t="s">
        <v>104</v>
      </c>
      <c r="H12" s="79">
        <v>3</v>
      </c>
      <c r="I12" s="79">
        <v>994</v>
      </c>
      <c r="J12" s="79" t="s">
        <v>104</v>
      </c>
      <c r="K12" s="79">
        <v>29</v>
      </c>
      <c r="L12" s="79">
        <v>13.316445224600001</v>
      </c>
    </row>
    <row r="13" spans="1:12">
      <c r="A13" s="79">
        <v>7</v>
      </c>
      <c r="B13" s="79">
        <v>211</v>
      </c>
      <c r="C13" s="79" t="s">
        <v>111</v>
      </c>
      <c r="D13" s="79">
        <v>21122</v>
      </c>
      <c r="E13" s="79" t="s">
        <v>33</v>
      </c>
      <c r="F13" s="79" t="s">
        <v>105</v>
      </c>
      <c r="G13" s="79" t="s">
        <v>104</v>
      </c>
      <c r="H13" s="79">
        <v>3</v>
      </c>
      <c r="I13" s="79">
        <v>994</v>
      </c>
      <c r="J13" s="79" t="s">
        <v>104</v>
      </c>
      <c r="K13" s="79">
        <v>821</v>
      </c>
      <c r="L13" s="79">
        <v>209.17773743800001</v>
      </c>
    </row>
    <row r="14" spans="1:12">
      <c r="A14" s="79">
        <v>8</v>
      </c>
      <c r="B14" s="79">
        <v>211</v>
      </c>
      <c r="C14" s="79" t="s">
        <v>111</v>
      </c>
      <c r="D14" s="79">
        <v>21124</v>
      </c>
      <c r="E14" s="79" t="s">
        <v>34</v>
      </c>
      <c r="F14" s="79" t="s">
        <v>105</v>
      </c>
      <c r="G14" s="79" t="s">
        <v>104</v>
      </c>
      <c r="H14" s="79">
        <v>3</v>
      </c>
      <c r="I14" s="79">
        <v>994</v>
      </c>
      <c r="J14" s="79" t="s">
        <v>104</v>
      </c>
      <c r="K14" s="79">
        <v>477</v>
      </c>
      <c r="L14" s="79">
        <v>336.33163464500001</v>
      </c>
    </row>
    <row r="15" spans="1:12">
      <c r="A15" s="79">
        <v>9</v>
      </c>
      <c r="B15" s="79">
        <v>211</v>
      </c>
      <c r="C15" s="79" t="s">
        <v>111</v>
      </c>
      <c r="D15" s="79">
        <v>21122</v>
      </c>
      <c r="E15" s="79" t="s">
        <v>33</v>
      </c>
      <c r="F15" s="79" t="s">
        <v>112</v>
      </c>
      <c r="G15" s="79" t="s">
        <v>104</v>
      </c>
      <c r="H15" s="79">
        <v>3</v>
      </c>
      <c r="I15" s="79">
        <v>994</v>
      </c>
      <c r="J15" s="79" t="s">
        <v>104</v>
      </c>
      <c r="K15" s="79">
        <v>6</v>
      </c>
      <c r="L15" s="79">
        <v>3.9682188402</v>
      </c>
    </row>
    <row r="16" spans="1:12">
      <c r="A16" s="79">
        <v>10</v>
      </c>
      <c r="B16" s="79">
        <v>211</v>
      </c>
      <c r="C16" s="79" t="s">
        <v>111</v>
      </c>
      <c r="D16" s="79">
        <v>21124</v>
      </c>
      <c r="E16" s="79" t="s">
        <v>34</v>
      </c>
      <c r="F16" s="79" t="s">
        <v>112</v>
      </c>
      <c r="G16" s="79" t="s">
        <v>104</v>
      </c>
      <c r="H16" s="79">
        <v>3</v>
      </c>
      <c r="I16" s="79">
        <v>994</v>
      </c>
      <c r="J16" s="79" t="s">
        <v>104</v>
      </c>
      <c r="K16" s="79">
        <v>23</v>
      </c>
      <c r="L16" s="79">
        <v>10.629071634400001</v>
      </c>
    </row>
    <row r="17" spans="1:12">
      <c r="A17" s="79">
        <v>11</v>
      </c>
      <c r="B17" s="79">
        <v>212</v>
      </c>
      <c r="C17" s="79" t="s">
        <v>113</v>
      </c>
      <c r="D17" s="79">
        <v>2121</v>
      </c>
      <c r="E17" s="79" t="s">
        <v>35</v>
      </c>
      <c r="F17" s="79" t="s">
        <v>105</v>
      </c>
      <c r="G17" s="79" t="s">
        <v>104</v>
      </c>
      <c r="H17" s="79">
        <v>2</v>
      </c>
      <c r="I17" s="79">
        <v>994</v>
      </c>
      <c r="J17" s="79" t="s">
        <v>104</v>
      </c>
      <c r="K17" s="79">
        <v>2</v>
      </c>
      <c r="L17" s="79">
        <v>7.9289136443999997</v>
      </c>
    </row>
    <row r="18" spans="1:12">
      <c r="A18" s="79">
        <v>12</v>
      </c>
      <c r="B18" s="79">
        <v>212</v>
      </c>
      <c r="C18" s="79" t="s">
        <v>113</v>
      </c>
      <c r="D18" s="79">
        <v>2121</v>
      </c>
      <c r="E18" s="79" t="s">
        <v>35</v>
      </c>
      <c r="F18" s="79" t="s">
        <v>105</v>
      </c>
      <c r="G18" s="79" t="s">
        <v>104</v>
      </c>
      <c r="H18" s="79">
        <v>3</v>
      </c>
      <c r="I18" s="79">
        <v>994</v>
      </c>
      <c r="J18" s="79" t="s">
        <v>104</v>
      </c>
      <c r="K18" s="79">
        <v>118</v>
      </c>
      <c r="L18" s="79">
        <v>45.779270714299997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114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110</v>
      </c>
    </row>
    <row r="6" spans="1:12">
      <c r="A6" s="79">
        <v>0</v>
      </c>
      <c r="B6" s="79">
        <v>211</v>
      </c>
      <c r="C6" s="79" t="s">
        <v>111</v>
      </c>
      <c r="D6" s="79">
        <v>21124</v>
      </c>
      <c r="E6" s="79" t="s">
        <v>34</v>
      </c>
      <c r="F6" s="79" t="s">
        <v>105</v>
      </c>
      <c r="G6" s="79" t="s">
        <v>104</v>
      </c>
      <c r="H6" s="79">
        <v>2</v>
      </c>
      <c r="I6" s="79">
        <v>994</v>
      </c>
      <c r="J6" s="79" t="s">
        <v>104</v>
      </c>
      <c r="K6" s="79">
        <v>18</v>
      </c>
      <c r="L6" s="79">
        <v>9.5794689204000001</v>
      </c>
    </row>
    <row r="7" spans="1:12">
      <c r="A7" s="79">
        <v>1</v>
      </c>
      <c r="B7" s="79">
        <v>211</v>
      </c>
      <c r="C7" s="79" t="s">
        <v>111</v>
      </c>
      <c r="D7" s="79">
        <v>21122</v>
      </c>
      <c r="E7" s="79" t="s">
        <v>33</v>
      </c>
      <c r="F7" s="79" t="s">
        <v>105</v>
      </c>
      <c r="G7" s="79" t="s">
        <v>104</v>
      </c>
      <c r="H7" s="79">
        <v>3</v>
      </c>
      <c r="I7" s="79">
        <v>994</v>
      </c>
      <c r="J7" s="79" t="s">
        <v>104</v>
      </c>
      <c r="K7" s="79">
        <v>15</v>
      </c>
      <c r="L7" s="79">
        <v>3.5590032550999999</v>
      </c>
    </row>
    <row r="8" spans="1:12">
      <c r="A8" s="79">
        <v>2</v>
      </c>
      <c r="B8" s="79">
        <v>211</v>
      </c>
      <c r="C8" s="79" t="s">
        <v>111</v>
      </c>
      <c r="D8" s="79">
        <v>21124</v>
      </c>
      <c r="E8" s="79" t="s">
        <v>34</v>
      </c>
      <c r="F8" s="79" t="s">
        <v>105</v>
      </c>
      <c r="G8" s="79" t="s">
        <v>104</v>
      </c>
      <c r="H8" s="79">
        <v>3</v>
      </c>
      <c r="I8" s="79">
        <v>994</v>
      </c>
      <c r="J8" s="79" t="s">
        <v>104</v>
      </c>
      <c r="K8" s="79">
        <v>130</v>
      </c>
      <c r="L8" s="79">
        <v>67.461240437900003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115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79">
        <v>0</v>
      </c>
      <c r="B6" s="79">
        <v>215</v>
      </c>
      <c r="C6" s="79" t="s">
        <v>116</v>
      </c>
      <c r="D6" s="79">
        <v>21513</v>
      </c>
      <c r="E6" s="79" t="s">
        <v>37</v>
      </c>
      <c r="F6" s="79" t="s">
        <v>105</v>
      </c>
      <c r="G6" s="79" t="s">
        <v>104</v>
      </c>
      <c r="H6" s="79">
        <v>997</v>
      </c>
      <c r="I6" s="79">
        <v>994</v>
      </c>
      <c r="J6" s="79" t="s">
        <v>104</v>
      </c>
      <c r="K6" s="79">
        <v>1</v>
      </c>
      <c r="L6" s="79">
        <v>9.9427604099999997E-2</v>
      </c>
    </row>
    <row r="7" spans="1:12">
      <c r="A7" s="79">
        <v>1</v>
      </c>
      <c r="B7" s="79">
        <v>24</v>
      </c>
      <c r="C7" s="79" t="s">
        <v>117</v>
      </c>
      <c r="D7" s="79">
        <v>241</v>
      </c>
      <c r="E7" s="79" t="s">
        <v>38</v>
      </c>
      <c r="F7" s="79" t="s">
        <v>105</v>
      </c>
      <c r="G7" s="79" t="s">
        <v>104</v>
      </c>
      <c r="H7" s="79">
        <v>997</v>
      </c>
      <c r="I7" s="79">
        <v>994</v>
      </c>
      <c r="J7" s="79" t="s">
        <v>104</v>
      </c>
      <c r="K7" s="79">
        <v>31</v>
      </c>
      <c r="L7" s="79">
        <v>45.306340952900001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118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110</v>
      </c>
    </row>
    <row r="6" spans="1:12">
      <c r="A6" s="79">
        <v>0</v>
      </c>
      <c r="B6" s="79">
        <v>22</v>
      </c>
      <c r="C6" s="79" t="s">
        <v>119</v>
      </c>
      <c r="D6" s="79">
        <v>221</v>
      </c>
      <c r="E6" s="79" t="s">
        <v>39</v>
      </c>
      <c r="F6" s="79" t="s">
        <v>105</v>
      </c>
      <c r="G6" s="79" t="s">
        <v>104</v>
      </c>
      <c r="H6" s="79">
        <v>997</v>
      </c>
      <c r="I6" s="79">
        <v>994</v>
      </c>
      <c r="J6" s="79" t="s">
        <v>104</v>
      </c>
      <c r="K6" s="79">
        <v>6</v>
      </c>
      <c r="L6" s="79">
        <v>56.7068299528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110</v>
      </c>
    </row>
    <row r="6" spans="1:12">
      <c r="A6" s="79">
        <v>0</v>
      </c>
      <c r="B6" s="79">
        <v>22</v>
      </c>
      <c r="C6" s="79" t="s">
        <v>119</v>
      </c>
      <c r="D6" s="79">
        <v>221</v>
      </c>
      <c r="E6" s="79" t="s">
        <v>39</v>
      </c>
      <c r="F6" s="79" t="s">
        <v>105</v>
      </c>
      <c r="G6" s="79" t="s">
        <v>104</v>
      </c>
      <c r="H6" s="79">
        <v>997</v>
      </c>
      <c r="I6" s="79">
        <v>994</v>
      </c>
      <c r="J6" s="79" t="s">
        <v>104</v>
      </c>
      <c r="K6" s="79">
        <v>3</v>
      </c>
      <c r="L6" s="79">
        <v>9.9545802458000008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121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79">
        <v>0</v>
      </c>
      <c r="B6" s="79">
        <v>2</v>
      </c>
      <c r="C6" s="79" t="s">
        <v>122</v>
      </c>
      <c r="D6" s="79">
        <v>24</v>
      </c>
      <c r="E6" s="79" t="s">
        <v>123</v>
      </c>
      <c r="F6" s="79" t="s">
        <v>124</v>
      </c>
      <c r="G6" s="79" t="s">
        <v>104</v>
      </c>
      <c r="H6" s="79">
        <v>3</v>
      </c>
      <c r="I6" s="79">
        <v>982</v>
      </c>
      <c r="J6" s="79" t="s">
        <v>104</v>
      </c>
      <c r="K6" s="79">
        <v>191</v>
      </c>
      <c r="L6" s="79">
        <v>1100.2486388299999</v>
      </c>
    </row>
    <row r="7" spans="1:12">
      <c r="A7" s="79">
        <v>1</v>
      </c>
      <c r="B7" s="79">
        <v>3</v>
      </c>
      <c r="C7" s="79" t="s">
        <v>125</v>
      </c>
      <c r="D7" s="79">
        <v>31</v>
      </c>
      <c r="E7" s="79" t="s">
        <v>126</v>
      </c>
      <c r="F7" s="79" t="s">
        <v>124</v>
      </c>
      <c r="G7" s="79" t="s">
        <v>104</v>
      </c>
      <c r="H7" s="79">
        <v>3</v>
      </c>
      <c r="I7" s="79">
        <v>982</v>
      </c>
      <c r="J7" s="79" t="s">
        <v>104</v>
      </c>
      <c r="K7" s="79">
        <v>416</v>
      </c>
      <c r="L7" s="79">
        <v>1061.0239894599999</v>
      </c>
    </row>
    <row r="8" spans="1:12">
      <c r="A8" s="79">
        <v>2</v>
      </c>
      <c r="B8" s="79">
        <v>3</v>
      </c>
      <c r="C8" s="79" t="s">
        <v>125</v>
      </c>
      <c r="D8" s="79">
        <v>32</v>
      </c>
      <c r="E8" s="79" t="s">
        <v>43</v>
      </c>
      <c r="F8" s="79" t="s">
        <v>124</v>
      </c>
      <c r="G8" s="79" t="s">
        <v>104</v>
      </c>
      <c r="H8" s="79">
        <v>3</v>
      </c>
      <c r="I8" s="79">
        <v>982</v>
      </c>
      <c r="J8" s="79" t="s">
        <v>104</v>
      </c>
      <c r="K8" s="79">
        <v>160</v>
      </c>
      <c r="L8" s="79">
        <v>364.03699938099999</v>
      </c>
    </row>
    <row r="9" spans="1:12">
      <c r="A9" s="79">
        <v>3</v>
      </c>
      <c r="B9" s="79">
        <v>4</v>
      </c>
      <c r="C9" s="79" t="s">
        <v>127</v>
      </c>
      <c r="D9" s="79">
        <v>41</v>
      </c>
      <c r="E9" s="79" t="s">
        <v>128</v>
      </c>
      <c r="F9" s="79" t="s">
        <v>124</v>
      </c>
      <c r="G9" s="79" t="s">
        <v>104</v>
      </c>
      <c r="H9" s="79">
        <v>3</v>
      </c>
      <c r="I9" s="79">
        <v>982</v>
      </c>
      <c r="J9" s="79" t="s">
        <v>104</v>
      </c>
      <c r="K9" s="79">
        <v>17</v>
      </c>
      <c r="L9" s="79">
        <v>19.101681043799999</v>
      </c>
    </row>
    <row r="10" spans="1:12">
      <c r="A10" s="79">
        <v>4</v>
      </c>
      <c r="B10" s="79">
        <v>998</v>
      </c>
      <c r="C10" s="79" t="s">
        <v>45</v>
      </c>
      <c r="D10" s="79">
        <v>998</v>
      </c>
      <c r="E10" s="79" t="s">
        <v>45</v>
      </c>
      <c r="F10" s="79" t="s">
        <v>124</v>
      </c>
      <c r="G10" s="79" t="s">
        <v>104</v>
      </c>
      <c r="H10" s="79">
        <v>3</v>
      </c>
      <c r="I10" s="79">
        <v>982</v>
      </c>
      <c r="J10" s="79" t="s">
        <v>104</v>
      </c>
      <c r="K10" s="79">
        <v>3</v>
      </c>
      <c r="L10" s="79">
        <v>4.4499160917999996</v>
      </c>
    </row>
    <row r="11" spans="1:12">
      <c r="A11" s="79">
        <v>5</v>
      </c>
      <c r="B11" s="79">
        <v>2</v>
      </c>
      <c r="C11" s="79" t="s">
        <v>122</v>
      </c>
      <c r="D11" s="79">
        <v>24</v>
      </c>
      <c r="E11" s="79" t="s">
        <v>123</v>
      </c>
      <c r="F11" s="79" t="s">
        <v>129</v>
      </c>
      <c r="G11" s="79" t="s">
        <v>104</v>
      </c>
      <c r="H11" s="79">
        <v>997</v>
      </c>
      <c r="I11" s="79">
        <v>982</v>
      </c>
      <c r="J11" s="79" t="s">
        <v>104</v>
      </c>
      <c r="K11" s="79">
        <v>179</v>
      </c>
      <c r="L11" s="79">
        <v>9245.8459574799999</v>
      </c>
    </row>
    <row r="12" spans="1:12">
      <c r="A12" s="79">
        <v>6</v>
      </c>
      <c r="B12" s="79">
        <v>3</v>
      </c>
      <c r="C12" s="79" t="s">
        <v>125</v>
      </c>
      <c r="D12" s="79">
        <v>31</v>
      </c>
      <c r="E12" s="79" t="s">
        <v>126</v>
      </c>
      <c r="F12" s="79" t="s">
        <v>129</v>
      </c>
      <c r="G12" s="79" t="s">
        <v>104</v>
      </c>
      <c r="H12" s="79">
        <v>997</v>
      </c>
      <c r="I12" s="79">
        <v>982</v>
      </c>
      <c r="J12" s="79" t="s">
        <v>104</v>
      </c>
      <c r="K12" s="79">
        <v>1657</v>
      </c>
      <c r="L12" s="79">
        <v>9789.1507397299993</v>
      </c>
    </row>
    <row r="13" spans="1:12">
      <c r="A13" s="79">
        <v>7</v>
      </c>
      <c r="B13" s="79">
        <v>3</v>
      </c>
      <c r="C13" s="79" t="s">
        <v>125</v>
      </c>
      <c r="D13" s="79">
        <v>32</v>
      </c>
      <c r="E13" s="79" t="s">
        <v>43</v>
      </c>
      <c r="F13" s="79" t="s">
        <v>129</v>
      </c>
      <c r="G13" s="79" t="s">
        <v>104</v>
      </c>
      <c r="H13" s="79">
        <v>997</v>
      </c>
      <c r="I13" s="79">
        <v>982</v>
      </c>
      <c r="J13" s="79" t="s">
        <v>104</v>
      </c>
      <c r="K13" s="79">
        <v>565</v>
      </c>
      <c r="L13" s="79">
        <v>3019.7927013399999</v>
      </c>
    </row>
    <row r="14" spans="1:12">
      <c r="A14" s="79">
        <v>8</v>
      </c>
      <c r="B14" s="79">
        <v>3</v>
      </c>
      <c r="C14" s="79" t="s">
        <v>125</v>
      </c>
      <c r="D14" s="79">
        <v>33</v>
      </c>
      <c r="E14" s="79" t="s">
        <v>46</v>
      </c>
      <c r="F14" s="79" t="s">
        <v>129</v>
      </c>
      <c r="G14" s="79" t="s">
        <v>104</v>
      </c>
      <c r="H14" s="79">
        <v>997</v>
      </c>
      <c r="I14" s="79">
        <v>982</v>
      </c>
      <c r="J14" s="79" t="s">
        <v>104</v>
      </c>
      <c r="K14" s="79">
        <v>26</v>
      </c>
      <c r="L14" s="79">
        <v>67.728827081299997</v>
      </c>
    </row>
    <row r="15" spans="1:12">
      <c r="A15" s="79">
        <v>9</v>
      </c>
      <c r="B15" s="79">
        <v>4</v>
      </c>
      <c r="C15" s="79" t="s">
        <v>127</v>
      </c>
      <c r="D15" s="79">
        <v>41</v>
      </c>
      <c r="E15" s="79" t="s">
        <v>128</v>
      </c>
      <c r="F15" s="79" t="s">
        <v>129</v>
      </c>
      <c r="G15" s="79" t="s">
        <v>104</v>
      </c>
      <c r="H15" s="79">
        <v>997</v>
      </c>
      <c r="I15" s="79">
        <v>982</v>
      </c>
      <c r="J15" s="79" t="s">
        <v>104</v>
      </c>
      <c r="K15" s="79">
        <v>169</v>
      </c>
      <c r="L15" s="79">
        <v>584.786836279</v>
      </c>
    </row>
    <row r="16" spans="1:12">
      <c r="A16" s="79">
        <v>10</v>
      </c>
      <c r="B16" s="79">
        <v>998</v>
      </c>
      <c r="C16" s="79" t="s">
        <v>45</v>
      </c>
      <c r="D16" s="79">
        <v>998</v>
      </c>
      <c r="E16" s="79" t="s">
        <v>45</v>
      </c>
      <c r="F16" s="79" t="s">
        <v>129</v>
      </c>
      <c r="G16" s="79" t="s">
        <v>104</v>
      </c>
      <c r="H16" s="79">
        <v>997</v>
      </c>
      <c r="I16" s="79">
        <v>982</v>
      </c>
      <c r="J16" s="79" t="s">
        <v>104</v>
      </c>
      <c r="K16" s="79">
        <v>32</v>
      </c>
      <c r="L16" s="79">
        <v>1786.74600326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79">
        <v>0</v>
      </c>
      <c r="B6" s="79">
        <v>2</v>
      </c>
      <c r="C6" s="79" t="s">
        <v>122</v>
      </c>
      <c r="D6" s="79">
        <v>24</v>
      </c>
      <c r="E6" s="79" t="s">
        <v>123</v>
      </c>
      <c r="F6" s="79" t="s">
        <v>124</v>
      </c>
      <c r="G6" s="79" t="s">
        <v>104</v>
      </c>
      <c r="H6" s="79">
        <v>3</v>
      </c>
      <c r="I6" s="79">
        <v>982</v>
      </c>
      <c r="J6" s="79" t="s">
        <v>104</v>
      </c>
      <c r="K6" s="79">
        <v>191</v>
      </c>
      <c r="L6" s="79">
        <v>1100.2486396700001</v>
      </c>
    </row>
    <row r="7" spans="1:12">
      <c r="A7" s="79">
        <v>1</v>
      </c>
      <c r="B7" s="79">
        <v>3</v>
      </c>
      <c r="C7" s="79" t="s">
        <v>125</v>
      </c>
      <c r="D7" s="79">
        <v>31</v>
      </c>
      <c r="E7" s="79" t="s">
        <v>126</v>
      </c>
      <c r="F7" s="79" t="s">
        <v>124</v>
      </c>
      <c r="G7" s="79" t="s">
        <v>104</v>
      </c>
      <c r="H7" s="79">
        <v>3</v>
      </c>
      <c r="I7" s="79">
        <v>982</v>
      </c>
      <c r="J7" s="79" t="s">
        <v>104</v>
      </c>
      <c r="K7" s="79">
        <v>416</v>
      </c>
      <c r="L7" s="79">
        <v>1061.02398816</v>
      </c>
    </row>
    <row r="8" spans="1:12">
      <c r="A8" s="79">
        <v>2</v>
      </c>
      <c r="B8" s="79">
        <v>3</v>
      </c>
      <c r="C8" s="79" t="s">
        <v>125</v>
      </c>
      <c r="D8" s="79">
        <v>32</v>
      </c>
      <c r="E8" s="79" t="s">
        <v>43</v>
      </c>
      <c r="F8" s="79" t="s">
        <v>124</v>
      </c>
      <c r="G8" s="79" t="s">
        <v>104</v>
      </c>
      <c r="H8" s="79">
        <v>3</v>
      </c>
      <c r="I8" s="79">
        <v>982</v>
      </c>
      <c r="J8" s="79" t="s">
        <v>104</v>
      </c>
      <c r="K8" s="79">
        <v>160</v>
      </c>
      <c r="L8" s="79">
        <v>364.03699822599998</v>
      </c>
    </row>
    <row r="9" spans="1:12">
      <c r="A9" s="79">
        <v>3</v>
      </c>
      <c r="B9" s="79">
        <v>4</v>
      </c>
      <c r="C9" s="79" t="s">
        <v>127</v>
      </c>
      <c r="D9" s="79">
        <v>41</v>
      </c>
      <c r="E9" s="79" t="s">
        <v>128</v>
      </c>
      <c r="F9" s="79" t="s">
        <v>124</v>
      </c>
      <c r="G9" s="79" t="s">
        <v>104</v>
      </c>
      <c r="H9" s="79">
        <v>3</v>
      </c>
      <c r="I9" s="79">
        <v>982</v>
      </c>
      <c r="J9" s="79" t="s">
        <v>104</v>
      </c>
      <c r="K9" s="79">
        <v>17</v>
      </c>
      <c r="L9" s="79">
        <v>19.101681124999999</v>
      </c>
    </row>
    <row r="10" spans="1:12">
      <c r="A10" s="79">
        <v>4</v>
      </c>
      <c r="B10" s="79">
        <v>998</v>
      </c>
      <c r="C10" s="79" t="s">
        <v>45</v>
      </c>
      <c r="D10" s="79">
        <v>998</v>
      </c>
      <c r="E10" s="79" t="s">
        <v>45</v>
      </c>
      <c r="F10" s="79" t="s">
        <v>124</v>
      </c>
      <c r="G10" s="79" t="s">
        <v>104</v>
      </c>
      <c r="H10" s="79">
        <v>3</v>
      </c>
      <c r="I10" s="79">
        <v>982</v>
      </c>
      <c r="J10" s="79" t="s">
        <v>104</v>
      </c>
      <c r="K10" s="79">
        <v>3</v>
      </c>
      <c r="L10" s="79">
        <v>4.4499161126000004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2026-01-22T02:17:36Z</dcterms:modified>
</cp:coreProperties>
</file>