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ocal-activations\EMSR859\08OUTPUT\EMSR859\AOI02\DEL_MONIT03\"/>
    </mc:Choice>
  </mc:AlternateContent>
  <xr:revisionPtr revIDLastSave="0" documentId="13_ncr:1_{63D70F38-0C0D-4B6C-A085-494548480124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8" i="2"/>
  <c r="A54" i="2"/>
  <c r="A53" i="2"/>
  <c r="A37" i="2"/>
  <c r="A36" i="2"/>
</calcChain>
</file>

<file path=xl/sharedStrings.xml><?xml version="1.0" encoding="utf-8"?>
<sst xmlns="http://schemas.openxmlformats.org/spreadsheetml/2006/main" count="429" uniqueCount="129">
  <si>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</si>
  <si>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</si>
  <si>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</si>
  <si>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</si>
  <si>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</si>
  <si>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02 Chiguaihue Delineation-Monit03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</si>
  <si>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</si>
  <si>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</si>
  <si>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</si>
  <si>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</si>
  <si>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</si>
  <si>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</si>
  <si>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</si>
  <si>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</si>
  <si>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</si>
  <si>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</si>
  <si>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</si>
  <si>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</si>
  <si>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</si>
  <si>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</si>
  <si>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</si>
  <si>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</si>
  <si>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</si>
  <si>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</si>
  <si>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</si>
  <si>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</si>
  <si>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</si>
  <si>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</si>
  <si>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</si>
  <si>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</si>
  <si>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</si>
  <si>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</si>
  <si>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</si>
  <si>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</si>
  <si>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</si>
  <si>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</si>
  <si>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</si>
  <si>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Long-distance pipelines, communication and electricity lines</t>
  </si>
  <si>
    <t>Dams</t>
  </si>
  <si>
    <t>Land use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</si>
  <si>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</si>
  <si>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</si>
  <si>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</si>
  <si>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</si>
  <si>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</si>
  <si>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</si>
  <si>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</si>
  <si>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</si>
  <si>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</si>
  <si>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</si>
  <si>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</si>
  <si>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</si>
  <si>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</si>
  <si>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</si>
  <si>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</si>
  <si>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</si>
  <si>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</si>
  <si>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</si>
  <si>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</si>
  <si>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</si>
  <si>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Chiguaihue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</si>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</sst>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24" zoomScale="70" zoomScaleNormal="70" workbookViewId="0">
      <selection activeCell="A60" sqref="A60:XFD65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2475.3947707299999</v>
      </c>
    </row>
    <row r="7" spans="1:11">
      <c r="A7" s="47"/>
      <c r="B7" s="48" t="s">
        <v>13</v>
      </c>
      <c r="C7" s="48"/>
      <c r="D7" s="49" t="s">
        <v>14</v>
      </c>
      <c r="E7" s="50">
        <v>5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50</v>
      </c>
      <c r="F10" s="81">
        <v>17000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0.40768194270000002</v>
      </c>
      <c r="F11" s="58">
        <v>312.00094289399999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6.9559389079000002</v>
      </c>
      <c r="G12" s="2"/>
      <c r="H12" s="2"/>
      <c r="I12" s="2"/>
      <c r="J12" s="7"/>
      <c r="K12" s="10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4.1854922152</v>
      </c>
      <c r="G13" s="2"/>
      <c r="H13" s="2"/>
      <c r="I13" s="2"/>
      <c r="J13" s="7"/>
      <c r="K13" s="10"/>
    </row>
    <row r="14" spans="1:11">
      <c r="A14" s="59"/>
      <c r="B14" s="60"/>
      <c r="C14" s="61" t="s">
        <v>24</v>
      </c>
      <c r="D14" s="62" t="s">
        <v>12</v>
      </c>
      <c r="E14" s="63">
        <v>0</v>
      </c>
      <c r="F14" s="64">
        <v>1.6044973252000001</v>
      </c>
    </row>
    <row r="15" spans="1:11">
      <c r="A15" s="65"/>
      <c r="B15" s="66"/>
      <c r="C15" s="67" t="s">
        <v>25</v>
      </c>
      <c r="D15" s="68" t="s">
        <v>12</v>
      </c>
      <c r="E15" s="69">
        <v>0</v>
      </c>
      <c r="F15" s="70">
        <v>4.2225740482000003</v>
      </c>
    </row>
    <row r="16" spans="1:11">
      <c r="A16" s="55"/>
      <c r="B16" s="51" t="s">
        <v>26</v>
      </c>
      <c r="C16" s="71" t="s">
        <v>27</v>
      </c>
      <c r="D16" s="52" t="s">
        <v>28</v>
      </c>
      <c r="E16" s="57">
        <v>0</v>
      </c>
      <c r="F16" s="58">
        <v>62.339910929799998</v>
      </c>
    </row>
    <row r="17" spans="1:6">
      <c r="A17" s="59"/>
      <c r="B17" s="60"/>
      <c r="C17" s="61" t="s">
        <v>29</v>
      </c>
      <c r="D17" s="62" t="s">
        <v>28</v>
      </c>
      <c r="E17" s="63">
        <v>8.0259032999999994E-2</v>
      </c>
      <c r="F17" s="64">
        <v>22.271860718399999</v>
      </c>
    </row>
    <row r="18" spans="1:6">
      <c r="A18" s="59"/>
      <c r="B18" s="60"/>
      <c r="C18" s="61" t="s">
        <v>30</v>
      </c>
      <c r="D18" s="62" t="s">
        <v>28</v>
      </c>
      <c r="E18" s="63">
        <v>0</v>
      </c>
      <c r="F18" s="64">
        <v>1.6733184000000002E-2</v>
      </c>
    </row>
    <row r="19" spans="1:6">
      <c r="A19" s="59"/>
      <c r="B19" s="60"/>
      <c r="C19" s="61" t="s">
        <v>31</v>
      </c>
      <c r="D19" s="62" t="s">
        <v>28</v>
      </c>
      <c r="E19" s="63">
        <v>7.0315730225999999</v>
      </c>
      <c r="F19" s="64">
        <v>269.12617663399999</v>
      </c>
    </row>
    <row r="20" spans="1:6">
      <c r="A20" s="59"/>
      <c r="B20" s="60"/>
      <c r="C20" s="61" t="s">
        <v>32</v>
      </c>
      <c r="D20" s="62" t="s">
        <v>28</v>
      </c>
      <c r="E20" s="63">
        <v>29.2909145749</v>
      </c>
      <c r="F20" s="64">
        <v>833.60047468499999</v>
      </c>
    </row>
    <row r="21" spans="1:6">
      <c r="A21" s="65"/>
      <c r="B21" s="66"/>
      <c r="C21" s="67" t="s">
        <v>33</v>
      </c>
      <c r="D21" s="68" t="s">
        <v>28</v>
      </c>
      <c r="E21" s="69">
        <v>4.5563687200000001E-2</v>
      </c>
      <c r="F21" s="70">
        <v>27.4719849512</v>
      </c>
    </row>
    <row r="22" spans="1:6">
      <c r="A22" s="55"/>
      <c r="B22" s="51" t="s">
        <v>34</v>
      </c>
      <c r="C22" s="71" t="s">
        <v>35</v>
      </c>
      <c r="D22" s="52" t="s">
        <v>12</v>
      </c>
      <c r="E22" s="57">
        <v>0</v>
      </c>
      <c r="F22" s="58">
        <v>1.3331070106</v>
      </c>
    </row>
    <row r="23" spans="1:6">
      <c r="A23" s="59"/>
      <c r="B23" s="60"/>
      <c r="C23" s="61" t="s">
        <v>36</v>
      </c>
      <c r="D23" s="62" t="s">
        <v>12</v>
      </c>
      <c r="E23" s="63">
        <v>0</v>
      </c>
      <c r="F23" s="64">
        <v>17.235289814400002</v>
      </c>
    </row>
    <row r="24" spans="1:6">
      <c r="A24" s="59"/>
      <c r="B24" s="60"/>
      <c r="C24" s="61" t="s">
        <v>37</v>
      </c>
      <c r="D24" s="62" t="s">
        <v>28</v>
      </c>
      <c r="E24" s="63">
        <v>2.4302480527000001</v>
      </c>
      <c r="F24" s="64">
        <v>52.6607282987</v>
      </c>
    </row>
    <row r="25" spans="1:6">
      <c r="A25" s="65"/>
      <c r="B25" s="66"/>
      <c r="C25" s="67" t="s">
        <v>38</v>
      </c>
      <c r="D25" s="68" t="s">
        <v>28</v>
      </c>
      <c r="E25" s="69">
        <v>0.18373079989999999</v>
      </c>
      <c r="F25" s="70">
        <v>0.18373079989999999</v>
      </c>
    </row>
    <row r="26" spans="1:6">
      <c r="A26" s="72"/>
      <c r="B26" s="73" t="s">
        <v>39</v>
      </c>
      <c r="C26" s="74" t="s">
        <v>40</v>
      </c>
      <c r="D26" s="52" t="s">
        <v>12</v>
      </c>
      <c r="E26" s="57">
        <v>1121.79270142</v>
      </c>
      <c r="F26" s="75">
        <v>27208.0236229</v>
      </c>
    </row>
    <row r="27" spans="1:6">
      <c r="A27" s="76"/>
      <c r="B27" s="76"/>
      <c r="C27" s="77" t="s">
        <v>41</v>
      </c>
      <c r="D27" s="62" t="s">
        <v>12</v>
      </c>
      <c r="E27" s="63">
        <v>927.46533400700002</v>
      </c>
      <c r="F27" s="78">
        <v>18629.838066799999</v>
      </c>
    </row>
    <row r="28" spans="1:6">
      <c r="A28" s="76"/>
      <c r="B28" s="76"/>
      <c r="C28" s="77" t="s">
        <v>42</v>
      </c>
      <c r="D28" s="62" t="s">
        <v>12</v>
      </c>
      <c r="E28" s="63">
        <v>408.77642191699999</v>
      </c>
      <c r="F28" s="78">
        <v>6768.3919103199996</v>
      </c>
    </row>
    <row r="29" spans="1:6">
      <c r="A29" s="76"/>
      <c r="B29" s="76"/>
      <c r="C29" s="77" t="s">
        <v>43</v>
      </c>
      <c r="D29" s="62" t="s">
        <v>12</v>
      </c>
      <c r="E29" s="63">
        <v>17.066526801199998</v>
      </c>
      <c r="F29" s="78">
        <v>259.95173919000001</v>
      </c>
    </row>
    <row r="30" spans="1:6">
      <c r="A30" s="76"/>
      <c r="B30" s="76"/>
      <c r="C30" s="77" t="s">
        <v>44</v>
      </c>
      <c r="D30" s="62" t="s">
        <v>12</v>
      </c>
      <c r="E30" s="63">
        <v>0.20113127459999999</v>
      </c>
      <c r="F30" s="78">
        <v>394.61239487500001</v>
      </c>
    </row>
    <row r="31" spans="1:6">
      <c r="A31" s="47"/>
      <c r="B31" s="47"/>
      <c r="C31" s="79" t="s">
        <v>45</v>
      </c>
      <c r="D31" s="68" t="s">
        <v>12</v>
      </c>
      <c r="E31" s="69">
        <v>9.2641825900000002E-2</v>
      </c>
      <c r="F31" s="80">
        <v>0.96066558459999996</v>
      </c>
    </row>
    <row r="32" spans="1:6">
      <c r="B32" s="5"/>
      <c r="C32" s="14"/>
      <c r="D32" s="7"/>
      <c r="E32" s="7"/>
      <c r="F32" s="10"/>
    </row>
    <row r="33" spans="1:6">
      <c r="B33" s="5"/>
      <c r="C33" s="14"/>
      <c r="D33" s="7"/>
      <c r="E33" s="7"/>
      <c r="F33" s="10"/>
    </row>
    <row r="34" spans="1:6">
      <c r="A34" s="83" t="s">
        <v>46</v>
      </c>
      <c r="B34" s="5"/>
      <c r="C34" s="14"/>
      <c r="D34" s="7"/>
      <c r="E34" s="7"/>
    </row>
    <row r="35" spans="1:6">
      <c r="A35" s="42" t="s">
        <v>47</v>
      </c>
      <c r="B35" s="5"/>
      <c r="C35" s="14"/>
      <c r="D35" s="7"/>
      <c r="E35" s="85" t="s">
        <v>48</v>
      </c>
    </row>
    <row r="36" spans="1:6">
      <c r="A36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5"/>
      <c r="C36" s="14"/>
      <c r="D36" s="7"/>
      <c r="E36" s="7"/>
    </row>
    <row r="37" spans="1:6">
      <c r="A37" s="42" t="str">
        <f>CONCATENATE(CHAR(169)," European Union / Copernicus Emergency Management Service")</f>
        <v>© European Union / Copernicus Emergency Management Service</v>
      </c>
      <c r="B37" s="5"/>
      <c r="C37" s="14"/>
      <c r="D37" s="7"/>
      <c r="E37" s="7"/>
    </row>
    <row r="38" spans="1:6">
      <c r="B38" s="5"/>
      <c r="C38" s="14"/>
      <c r="D38" s="7"/>
      <c r="E38" s="7"/>
    </row>
    <row r="39" spans="1:6">
      <c r="B39" s="5"/>
      <c r="C39" s="14"/>
      <c r="D39" s="7"/>
      <c r="E39" s="7"/>
    </row>
    <row r="40" spans="1:6">
      <c r="A40" s="83" t="s">
        <v>49</v>
      </c>
      <c r="B40" s="5"/>
      <c r="C40" s="14"/>
      <c r="D40" s="7"/>
      <c r="E40" s="7"/>
    </row>
    <row r="41" spans="1:6">
      <c r="A41" s="42" t="s">
        <v>50</v>
      </c>
      <c r="B41" s="5"/>
      <c r="C41" s="14"/>
      <c r="D41" s="7"/>
      <c r="E41" s="7"/>
    </row>
    <row r="42" spans="1:6">
      <c r="A42" s="42" t="s">
        <v>51</v>
      </c>
      <c r="B42" s="5"/>
      <c r="C42" s="14"/>
      <c r="D42" s="7"/>
      <c r="E42" s="7"/>
    </row>
    <row r="43" spans="1:6">
      <c r="A43" s="42" t="s">
        <v>52</v>
      </c>
      <c r="B43" s="5"/>
      <c r="C43" s="15"/>
      <c r="D43" s="7"/>
      <c r="E43" s="7"/>
    </row>
    <row r="44" spans="1:6">
      <c r="A44" s="42" t="s">
        <v>53</v>
      </c>
      <c r="B44" s="5"/>
      <c r="C44" s="15"/>
      <c r="D44" s="7"/>
      <c r="E44" s="7"/>
    </row>
    <row r="45" spans="1:6">
      <c r="B45" s="5"/>
      <c r="C45" s="15"/>
      <c r="D45" s="7"/>
      <c r="E45" s="7"/>
    </row>
    <row r="46" spans="1:6">
      <c r="B46" s="5"/>
      <c r="C46" s="15"/>
      <c r="D46" s="7"/>
      <c r="E46" s="7"/>
    </row>
    <row r="47" spans="1:6">
      <c r="A47" s="83" t="s">
        <v>54</v>
      </c>
      <c r="B47" s="5"/>
      <c r="C47" s="15"/>
      <c r="D47" s="7"/>
      <c r="E47" s="7"/>
    </row>
    <row r="48" spans="1:6">
      <c r="A48" s="42" t="s">
        <v>55</v>
      </c>
      <c r="B48" s="5"/>
      <c r="C48" s="15"/>
      <c r="D48" s="7"/>
      <c r="E48" s="7"/>
    </row>
    <row r="49" spans="1:5">
      <c r="A49" s="42" t="s">
        <v>56</v>
      </c>
      <c r="B49" s="5"/>
      <c r="C49" s="15"/>
      <c r="D49" s="7"/>
      <c r="E49" s="7"/>
    </row>
    <row r="50" spans="1:5">
      <c r="B50" s="5"/>
      <c r="C50" s="15"/>
      <c r="D50" s="7"/>
      <c r="E50" s="7"/>
    </row>
    <row r="51" spans="1:5">
      <c r="B51" s="5"/>
      <c r="C51" s="15"/>
      <c r="D51" s="7"/>
      <c r="E51" s="7"/>
    </row>
    <row r="52" spans="1:5">
      <c r="A52" s="83" t="s">
        <v>57</v>
      </c>
      <c r="B52" s="5"/>
      <c r="C52" s="15"/>
      <c r="D52" s="7"/>
      <c r="E52" s="7"/>
    </row>
    <row r="53" spans="1:5">
      <c r="A53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5"/>
      <c r="C53" s="15"/>
      <c r="D53" s="7"/>
      <c r="E53" s="7"/>
    </row>
    <row r="54" spans="1:5">
      <c r="A54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5"/>
      <c r="C54" s="15"/>
      <c r="D54" s="7"/>
      <c r="E54" s="7"/>
    </row>
    <row r="55" spans="1:5">
      <c r="A55" s="42" t="s">
        <v>58</v>
      </c>
    </row>
    <row r="57" spans="1:5">
      <c r="A57" s="42" t="s">
        <v>59</v>
      </c>
    </row>
    <row r="58" spans="1:5">
      <c r="A58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customWidth="1"/>
  </cols>
  <sheetData>
    <row r="1" spans="1:10">
      <c r="A1" t="s">
        <v>60</v>
      </c>
    </row>
    <row r="3" spans="1:10" ht="38.25">
      <c r="A3" s="86" t="s">
        <v>61</v>
      </c>
      <c r="B3" s="86" t="s">
        <v>62</v>
      </c>
      <c r="C3" s="86" t="s">
        <v>63</v>
      </c>
      <c r="D3" s="86" t="s">
        <v>64</v>
      </c>
      <c r="E3" s="86" t="s">
        <v>65</v>
      </c>
      <c r="F3" s="86" t="s">
        <v>66</v>
      </c>
      <c r="G3" s="86" t="s">
        <v>67</v>
      </c>
      <c r="H3" s="86" t="s">
        <v>68</v>
      </c>
      <c r="I3" s="86" t="s">
        <v>69</v>
      </c>
      <c r="J3" s="86" t="s">
        <v>70</v>
      </c>
    </row>
    <row r="4" spans="1:10" ht="56.25">
      <c r="A4" s="87" t="s">
        <v>71</v>
      </c>
      <c r="B4" s="88" t="s">
        <v>72</v>
      </c>
      <c r="C4" s="88" t="s">
        <v>73</v>
      </c>
      <c r="D4" s="88" t="s">
        <v>74</v>
      </c>
      <c r="E4" s="88" t="s">
        <v>75</v>
      </c>
      <c r="F4" s="88" t="str">
        <f>HYPERLINK("https://www.worldpop.org", "WorldPop (www.worldpop.org)")</f>
        <v>WorldPop (www.worldpop.org)</v>
      </c>
      <c r="G4" s="88" t="s">
        <v>76</v>
      </c>
      <c r="H4" s="88" t="s">
        <v>76</v>
      </c>
      <c r="I4" s="88" t="s">
        <v>76</v>
      </c>
      <c r="J4" s="88" t="s">
        <v>77</v>
      </c>
    </row>
    <row r="5" spans="1:10">
      <c r="A5" s="89" t="s">
        <v>16</v>
      </c>
      <c r="B5" s="90">
        <v>16838</v>
      </c>
      <c r="C5" s="91">
        <v>12936</v>
      </c>
      <c r="D5" s="91">
        <v>19606</v>
      </c>
      <c r="E5" s="91">
        <v>22154</v>
      </c>
      <c r="F5" s="91">
        <v>14635</v>
      </c>
      <c r="G5" s="92">
        <v>17234</v>
      </c>
      <c r="H5" s="92">
        <v>3323</v>
      </c>
      <c r="I5" s="93">
        <v>19.3</v>
      </c>
      <c r="J5" s="94" t="s">
        <v>78</v>
      </c>
    </row>
    <row r="6" spans="1:10">
      <c r="A6" s="89" t="s">
        <v>79</v>
      </c>
      <c r="B6" s="90">
        <v>49</v>
      </c>
      <c r="C6" s="91">
        <v>738</v>
      </c>
      <c r="D6" s="91">
        <v>240</v>
      </c>
      <c r="E6" s="91">
        <v>52</v>
      </c>
      <c r="F6" s="91">
        <v>788</v>
      </c>
      <c r="G6" s="92">
        <v>373</v>
      </c>
      <c r="H6" s="92">
        <v>326</v>
      </c>
      <c r="I6" s="93">
        <v>87.3</v>
      </c>
      <c r="J6" s="95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81</v>
      </c>
    </row>
    <row r="4" spans="1:8">
      <c r="A4" s="41" t="s">
        <v>82</v>
      </c>
      <c r="B4" s="41" t="s">
        <v>83</v>
      </c>
      <c r="C4" s="41" t="s">
        <v>84</v>
      </c>
      <c r="D4" s="41" t="s">
        <v>85</v>
      </c>
      <c r="E4" s="41" t="s">
        <v>86</v>
      </c>
      <c r="F4" s="41" t="s">
        <v>87</v>
      </c>
      <c r="G4" s="41" t="s">
        <v>88</v>
      </c>
      <c r="H4" s="41" t="s">
        <v>89</v>
      </c>
    </row>
    <row r="6" spans="1:8">
      <c r="A6" s="42">
        <v>0</v>
      </c>
      <c r="B6" s="42" t="s">
        <v>90</v>
      </c>
      <c r="C6" s="42" t="s">
        <v>91</v>
      </c>
      <c r="D6" s="42" t="s">
        <v>92</v>
      </c>
      <c r="E6" s="42" t="s">
        <v>11</v>
      </c>
      <c r="F6" s="42">
        <v>6</v>
      </c>
      <c r="G6" s="42">
        <v>12108</v>
      </c>
      <c r="H6" s="42">
        <v>2475.3947707299999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93</v>
      </c>
    </row>
    <row r="4" spans="1:8">
      <c r="A4" s="41" t="s">
        <v>82</v>
      </c>
      <c r="B4" s="41" t="s">
        <v>83</v>
      </c>
      <c r="C4" s="41" t="s">
        <v>84</v>
      </c>
      <c r="D4" s="41" t="s">
        <v>85</v>
      </c>
      <c r="E4" s="41" t="s">
        <v>86</v>
      </c>
      <c r="F4" s="41" t="s">
        <v>87</v>
      </c>
      <c r="G4" s="41" t="s">
        <v>88</v>
      </c>
      <c r="H4" s="41" t="s">
        <v>94</v>
      </c>
    </row>
    <row r="6" spans="1:8">
      <c r="A6" s="42">
        <v>0</v>
      </c>
      <c r="B6" s="42" t="s">
        <v>90</v>
      </c>
      <c r="C6" s="42" t="s">
        <v>91</v>
      </c>
      <c r="D6" s="42" t="s">
        <v>95</v>
      </c>
      <c r="E6" s="42" t="s">
        <v>13</v>
      </c>
      <c r="F6" s="42">
        <v>6</v>
      </c>
      <c r="G6" s="42">
        <v>5</v>
      </c>
      <c r="H6" s="42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96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104</v>
      </c>
      <c r="F6" s="42" t="s">
        <v>105</v>
      </c>
      <c r="G6" s="42" t="s">
        <v>106</v>
      </c>
      <c r="H6" s="42">
        <v>997</v>
      </c>
      <c r="I6" s="42">
        <v>994</v>
      </c>
      <c r="J6" s="42" t="s">
        <v>104</v>
      </c>
      <c r="K6" s="42">
        <v>379</v>
      </c>
      <c r="L6" s="42">
        <v>312.00094289399999</v>
      </c>
    </row>
    <row r="7" spans="1:12">
      <c r="A7" s="42">
        <v>1</v>
      </c>
      <c r="B7" s="42">
        <v>12</v>
      </c>
      <c r="C7" s="42" t="s">
        <v>107</v>
      </c>
      <c r="D7" s="42">
        <v>1251</v>
      </c>
      <c r="E7" s="42" t="s">
        <v>22</v>
      </c>
      <c r="F7" s="42" t="s">
        <v>105</v>
      </c>
      <c r="G7" s="42" t="s">
        <v>106</v>
      </c>
      <c r="H7" s="42">
        <v>997</v>
      </c>
      <c r="I7" s="42">
        <v>994</v>
      </c>
      <c r="J7" s="42" t="s">
        <v>104</v>
      </c>
      <c r="K7" s="42">
        <v>5</v>
      </c>
      <c r="L7" s="42">
        <v>6.9559389079000002</v>
      </c>
    </row>
    <row r="8" spans="1:12">
      <c r="A8" s="42">
        <v>2</v>
      </c>
      <c r="B8" s="42">
        <v>12</v>
      </c>
      <c r="C8" s="42" t="s">
        <v>107</v>
      </c>
      <c r="D8" s="42">
        <v>1263</v>
      </c>
      <c r="E8" s="42" t="s">
        <v>23</v>
      </c>
      <c r="F8" s="42" t="s">
        <v>105</v>
      </c>
      <c r="G8" s="42" t="s">
        <v>106</v>
      </c>
      <c r="H8" s="42">
        <v>997</v>
      </c>
      <c r="I8" s="42">
        <v>994</v>
      </c>
      <c r="J8" s="42" t="s">
        <v>104</v>
      </c>
      <c r="K8" s="42">
        <v>9</v>
      </c>
      <c r="L8" s="42">
        <v>4.1854922152</v>
      </c>
    </row>
    <row r="9" spans="1:12">
      <c r="A9" s="42">
        <v>3</v>
      </c>
      <c r="B9" s="42">
        <v>12</v>
      </c>
      <c r="C9" s="42" t="s">
        <v>107</v>
      </c>
      <c r="D9" s="42">
        <v>1264</v>
      </c>
      <c r="E9" s="42" t="s">
        <v>24</v>
      </c>
      <c r="F9" s="42" t="s">
        <v>105</v>
      </c>
      <c r="G9" s="42" t="s">
        <v>106</v>
      </c>
      <c r="H9" s="42">
        <v>997</v>
      </c>
      <c r="I9" s="42">
        <v>994</v>
      </c>
      <c r="J9" s="42" t="s">
        <v>104</v>
      </c>
      <c r="K9" s="42">
        <v>8</v>
      </c>
      <c r="L9" s="42">
        <v>1.6044973252000001</v>
      </c>
    </row>
    <row r="10" spans="1:12">
      <c r="A10" s="42">
        <v>4</v>
      </c>
      <c r="B10" s="42">
        <v>12</v>
      </c>
      <c r="C10" s="42" t="s">
        <v>107</v>
      </c>
      <c r="D10" s="42">
        <v>1280</v>
      </c>
      <c r="E10" s="42" t="s">
        <v>25</v>
      </c>
      <c r="F10" s="42" t="s">
        <v>105</v>
      </c>
      <c r="G10" s="42" t="s">
        <v>106</v>
      </c>
      <c r="H10" s="42">
        <v>997</v>
      </c>
      <c r="I10" s="42">
        <v>994</v>
      </c>
      <c r="J10" s="42" t="s">
        <v>104</v>
      </c>
      <c r="K10" s="42">
        <v>1</v>
      </c>
      <c r="L10" s="42">
        <v>4.2225740482000003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108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104</v>
      </c>
      <c r="F6" s="42" t="s">
        <v>105</v>
      </c>
      <c r="G6" s="42" t="s">
        <v>106</v>
      </c>
      <c r="H6" s="42">
        <v>997</v>
      </c>
      <c r="I6" s="42">
        <v>994</v>
      </c>
      <c r="J6" s="42" t="s">
        <v>104</v>
      </c>
      <c r="K6" s="42">
        <v>3</v>
      </c>
      <c r="L6" s="42">
        <v>0.40768194270000002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211</v>
      </c>
      <c r="C6" s="42" t="s">
        <v>111</v>
      </c>
      <c r="D6" s="42">
        <v>2111</v>
      </c>
      <c r="E6" s="42" t="s">
        <v>27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155</v>
      </c>
      <c r="L6" s="42">
        <v>62.339910929799998</v>
      </c>
    </row>
    <row r="7" spans="1:12">
      <c r="A7" s="42">
        <v>1</v>
      </c>
      <c r="B7" s="42">
        <v>211</v>
      </c>
      <c r="C7" s="42" t="s">
        <v>111</v>
      </c>
      <c r="D7" s="42">
        <v>21120</v>
      </c>
      <c r="E7" s="42" t="s">
        <v>29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49</v>
      </c>
      <c r="L7" s="42">
        <v>22.271860718399999</v>
      </c>
    </row>
    <row r="8" spans="1:12">
      <c r="A8" s="42">
        <v>2</v>
      </c>
      <c r="B8" s="42">
        <v>211</v>
      </c>
      <c r="C8" s="42" t="s">
        <v>111</v>
      </c>
      <c r="D8" s="42">
        <v>21121</v>
      </c>
      <c r="E8" s="42" t="s">
        <v>30</v>
      </c>
      <c r="F8" s="42" t="s">
        <v>105</v>
      </c>
      <c r="G8" s="42" t="s">
        <v>104</v>
      </c>
      <c r="H8" s="42">
        <v>997</v>
      </c>
      <c r="I8" s="42">
        <v>994</v>
      </c>
      <c r="J8" s="42" t="s">
        <v>104</v>
      </c>
      <c r="K8" s="42">
        <v>1</v>
      </c>
      <c r="L8" s="42">
        <v>1.6733184000000002E-2</v>
      </c>
    </row>
    <row r="9" spans="1:12">
      <c r="A9" s="42">
        <v>3</v>
      </c>
      <c r="B9" s="42">
        <v>211</v>
      </c>
      <c r="C9" s="42" t="s">
        <v>111</v>
      </c>
      <c r="D9" s="42">
        <v>21122</v>
      </c>
      <c r="E9" s="42" t="s">
        <v>31</v>
      </c>
      <c r="F9" s="42" t="s">
        <v>105</v>
      </c>
      <c r="G9" s="42" t="s">
        <v>104</v>
      </c>
      <c r="H9" s="42">
        <v>997</v>
      </c>
      <c r="I9" s="42">
        <v>994</v>
      </c>
      <c r="J9" s="42" t="s">
        <v>104</v>
      </c>
      <c r="K9" s="42">
        <v>519</v>
      </c>
      <c r="L9" s="42">
        <v>269.12617663399999</v>
      </c>
    </row>
    <row r="10" spans="1:12">
      <c r="A10" s="42">
        <v>4</v>
      </c>
      <c r="B10" s="42">
        <v>211</v>
      </c>
      <c r="C10" s="42" t="s">
        <v>111</v>
      </c>
      <c r="D10" s="42">
        <v>21124</v>
      </c>
      <c r="E10" s="42" t="s">
        <v>32</v>
      </c>
      <c r="F10" s="42" t="s">
        <v>105</v>
      </c>
      <c r="G10" s="42" t="s">
        <v>104</v>
      </c>
      <c r="H10" s="42">
        <v>997</v>
      </c>
      <c r="I10" s="42">
        <v>994</v>
      </c>
      <c r="J10" s="42" t="s">
        <v>104</v>
      </c>
      <c r="K10" s="42">
        <v>899</v>
      </c>
      <c r="L10" s="42">
        <v>833.60047468499999</v>
      </c>
    </row>
    <row r="11" spans="1:12">
      <c r="A11" s="42">
        <v>5</v>
      </c>
      <c r="B11" s="42">
        <v>212</v>
      </c>
      <c r="C11" s="42" t="s">
        <v>112</v>
      </c>
      <c r="D11" s="42">
        <v>2121</v>
      </c>
      <c r="E11" s="42" t="s">
        <v>33</v>
      </c>
      <c r="F11" s="42" t="s">
        <v>105</v>
      </c>
      <c r="G11" s="42" t="s">
        <v>104</v>
      </c>
      <c r="H11" s="42">
        <v>997</v>
      </c>
      <c r="I11" s="42">
        <v>994</v>
      </c>
      <c r="J11" s="42" t="s">
        <v>104</v>
      </c>
      <c r="K11" s="42">
        <v>19</v>
      </c>
      <c r="L11" s="42">
        <v>27.4719849512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211</v>
      </c>
      <c r="C6" s="42" t="s">
        <v>111</v>
      </c>
      <c r="D6" s="42">
        <v>21120</v>
      </c>
      <c r="E6" s="42" t="s">
        <v>29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2</v>
      </c>
      <c r="L6" s="42">
        <v>8.0259032999999994E-2</v>
      </c>
    </row>
    <row r="7" spans="1:12">
      <c r="A7" s="42">
        <v>1</v>
      </c>
      <c r="B7" s="42">
        <v>211</v>
      </c>
      <c r="C7" s="42" t="s">
        <v>111</v>
      </c>
      <c r="D7" s="42">
        <v>21122</v>
      </c>
      <c r="E7" s="42" t="s">
        <v>31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15</v>
      </c>
      <c r="L7" s="42">
        <v>7.0315730225999999</v>
      </c>
    </row>
    <row r="8" spans="1:12">
      <c r="A8" s="42">
        <v>2</v>
      </c>
      <c r="B8" s="42">
        <v>211</v>
      </c>
      <c r="C8" s="42" t="s">
        <v>111</v>
      </c>
      <c r="D8" s="42">
        <v>21124</v>
      </c>
      <c r="E8" s="42" t="s">
        <v>32</v>
      </c>
      <c r="F8" s="42" t="s">
        <v>105</v>
      </c>
      <c r="G8" s="42" t="s">
        <v>104</v>
      </c>
      <c r="H8" s="42">
        <v>997</v>
      </c>
      <c r="I8" s="42">
        <v>994</v>
      </c>
      <c r="J8" s="42" t="s">
        <v>104</v>
      </c>
      <c r="K8" s="42">
        <v>86</v>
      </c>
      <c r="L8" s="42">
        <v>29.2909145749</v>
      </c>
    </row>
    <row r="9" spans="1:12">
      <c r="A9" s="42">
        <v>3</v>
      </c>
      <c r="B9" s="42">
        <v>212</v>
      </c>
      <c r="C9" s="42" t="s">
        <v>112</v>
      </c>
      <c r="D9" s="42">
        <v>2121</v>
      </c>
      <c r="E9" s="42" t="s">
        <v>33</v>
      </c>
      <c r="F9" s="42" t="s">
        <v>105</v>
      </c>
      <c r="G9" s="42" t="s">
        <v>104</v>
      </c>
      <c r="H9" s="42">
        <v>997</v>
      </c>
      <c r="I9" s="42">
        <v>994</v>
      </c>
      <c r="J9" s="42" t="s">
        <v>104</v>
      </c>
      <c r="K9" s="42">
        <v>1</v>
      </c>
      <c r="L9" s="42">
        <v>4.5563687200000001E-2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215</v>
      </c>
      <c r="C6" s="42" t="s">
        <v>115</v>
      </c>
      <c r="D6" s="42">
        <v>21512</v>
      </c>
      <c r="E6" s="42" t="s">
        <v>35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4</v>
      </c>
      <c r="L6" s="42">
        <v>1.3331070106</v>
      </c>
    </row>
    <row r="7" spans="1:12">
      <c r="A7" s="42">
        <v>1</v>
      </c>
      <c r="B7" s="42">
        <v>24</v>
      </c>
      <c r="C7" s="42" t="s">
        <v>116</v>
      </c>
      <c r="D7" s="42">
        <v>241</v>
      </c>
      <c r="E7" s="42" t="s">
        <v>36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22</v>
      </c>
      <c r="L7" s="42">
        <v>17.235289814400002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215</v>
      </c>
      <c r="C6" s="42" t="s">
        <v>115</v>
      </c>
      <c r="D6" s="42">
        <v>2152</v>
      </c>
      <c r="E6" s="42" t="s">
        <v>38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1</v>
      </c>
      <c r="L6" s="42">
        <v>0.18373079989999999</v>
      </c>
    </row>
    <row r="7" spans="1:12">
      <c r="A7" s="42">
        <v>1</v>
      </c>
      <c r="B7" s="42">
        <v>22</v>
      </c>
      <c r="C7" s="42" t="s">
        <v>118</v>
      </c>
      <c r="D7" s="42">
        <v>221</v>
      </c>
      <c r="E7" s="42" t="s">
        <v>37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7</v>
      </c>
      <c r="L7" s="42">
        <v>52.6607282987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215</v>
      </c>
      <c r="C6" s="42" t="s">
        <v>115</v>
      </c>
      <c r="D6" s="42">
        <v>2152</v>
      </c>
      <c r="E6" s="42" t="s">
        <v>38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1</v>
      </c>
      <c r="L6" s="42">
        <v>0.18373079989999999</v>
      </c>
    </row>
    <row r="7" spans="1:12">
      <c r="A7" s="42">
        <v>1</v>
      </c>
      <c r="B7" s="42">
        <v>22</v>
      </c>
      <c r="C7" s="42" t="s">
        <v>118</v>
      </c>
      <c r="D7" s="42">
        <v>221</v>
      </c>
      <c r="E7" s="42" t="s">
        <v>37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4</v>
      </c>
      <c r="L7" s="42">
        <v>2.4302480527000001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2</v>
      </c>
      <c r="C6" s="42" t="s">
        <v>121</v>
      </c>
      <c r="D6" s="42">
        <v>24</v>
      </c>
      <c r="E6" s="42" t="s">
        <v>122</v>
      </c>
      <c r="F6" s="42" t="s">
        <v>123</v>
      </c>
      <c r="G6" s="42" t="s">
        <v>104</v>
      </c>
      <c r="H6" s="42">
        <v>997</v>
      </c>
      <c r="I6" s="42">
        <v>982</v>
      </c>
      <c r="J6" s="42" t="s">
        <v>104</v>
      </c>
      <c r="K6" s="42">
        <v>516</v>
      </c>
      <c r="L6" s="42">
        <v>18629.838066799999</v>
      </c>
    </row>
    <row r="7" spans="1:12">
      <c r="A7" s="42">
        <v>1</v>
      </c>
      <c r="B7" s="42">
        <v>3</v>
      </c>
      <c r="C7" s="42" t="s">
        <v>124</v>
      </c>
      <c r="D7" s="42">
        <v>31</v>
      </c>
      <c r="E7" s="42" t="s">
        <v>125</v>
      </c>
      <c r="F7" s="42" t="s">
        <v>123</v>
      </c>
      <c r="G7" s="42" t="s">
        <v>104</v>
      </c>
      <c r="H7" s="42">
        <v>997</v>
      </c>
      <c r="I7" s="42">
        <v>982</v>
      </c>
      <c r="J7" s="42" t="s">
        <v>104</v>
      </c>
      <c r="K7" s="42">
        <v>3634</v>
      </c>
      <c r="L7" s="42">
        <v>27208.0236229</v>
      </c>
    </row>
    <row r="8" spans="1:12">
      <c r="A8" s="42">
        <v>2</v>
      </c>
      <c r="B8" s="42">
        <v>3</v>
      </c>
      <c r="C8" s="42" t="s">
        <v>124</v>
      </c>
      <c r="D8" s="42">
        <v>32</v>
      </c>
      <c r="E8" s="42" t="s">
        <v>42</v>
      </c>
      <c r="F8" s="42" t="s">
        <v>123</v>
      </c>
      <c r="G8" s="42" t="s">
        <v>104</v>
      </c>
      <c r="H8" s="42">
        <v>997</v>
      </c>
      <c r="I8" s="42">
        <v>982</v>
      </c>
      <c r="J8" s="42" t="s">
        <v>104</v>
      </c>
      <c r="K8" s="42">
        <v>1272</v>
      </c>
      <c r="L8" s="42">
        <v>6768.3919103199996</v>
      </c>
    </row>
    <row r="9" spans="1:12">
      <c r="A9" s="42">
        <v>3</v>
      </c>
      <c r="B9" s="42">
        <v>3</v>
      </c>
      <c r="C9" s="42" t="s">
        <v>124</v>
      </c>
      <c r="D9" s="42">
        <v>33</v>
      </c>
      <c r="E9" s="42" t="s">
        <v>45</v>
      </c>
      <c r="F9" s="42" t="s">
        <v>123</v>
      </c>
      <c r="G9" s="42" t="s">
        <v>104</v>
      </c>
      <c r="H9" s="42">
        <v>997</v>
      </c>
      <c r="I9" s="42">
        <v>982</v>
      </c>
      <c r="J9" s="42" t="s">
        <v>104</v>
      </c>
      <c r="K9" s="42">
        <v>1</v>
      </c>
      <c r="L9" s="42">
        <v>0.96066558459999996</v>
      </c>
    </row>
    <row r="10" spans="1:12">
      <c r="A10" s="42">
        <v>4</v>
      </c>
      <c r="B10" s="42">
        <v>4</v>
      </c>
      <c r="C10" s="42" t="s">
        <v>126</v>
      </c>
      <c r="D10" s="42">
        <v>41</v>
      </c>
      <c r="E10" s="42" t="s">
        <v>127</v>
      </c>
      <c r="F10" s="42" t="s">
        <v>123</v>
      </c>
      <c r="G10" s="42" t="s">
        <v>104</v>
      </c>
      <c r="H10" s="42">
        <v>997</v>
      </c>
      <c r="I10" s="42">
        <v>982</v>
      </c>
      <c r="J10" s="42" t="s">
        <v>104</v>
      </c>
      <c r="K10" s="42">
        <v>91</v>
      </c>
      <c r="L10" s="42">
        <v>259.95173919000001</v>
      </c>
    </row>
    <row r="11" spans="1:12">
      <c r="A11" s="42">
        <v>5</v>
      </c>
      <c r="B11" s="42">
        <v>998</v>
      </c>
      <c r="C11" s="42" t="s">
        <v>44</v>
      </c>
      <c r="D11" s="42">
        <v>998</v>
      </c>
      <c r="E11" s="42" t="s">
        <v>44</v>
      </c>
      <c r="F11" s="42" t="s">
        <v>123</v>
      </c>
      <c r="G11" s="42" t="s">
        <v>104</v>
      </c>
      <c r="H11" s="42">
        <v>997</v>
      </c>
      <c r="I11" s="42">
        <v>982</v>
      </c>
      <c r="J11" s="42" t="s">
        <v>104</v>
      </c>
      <c r="K11" s="42">
        <v>25</v>
      </c>
      <c r="L11" s="42">
        <v>394.61239487500001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2</v>
      </c>
      <c r="C6" s="42" t="s">
        <v>121</v>
      </c>
      <c r="D6" s="42">
        <v>24</v>
      </c>
      <c r="E6" s="42" t="s">
        <v>122</v>
      </c>
      <c r="F6" s="42" t="s">
        <v>123</v>
      </c>
      <c r="G6" s="42" t="s">
        <v>104</v>
      </c>
      <c r="H6" s="42">
        <v>997</v>
      </c>
      <c r="I6" s="42">
        <v>982</v>
      </c>
      <c r="J6" s="42" t="s">
        <v>104</v>
      </c>
      <c r="K6" s="42">
        <v>57</v>
      </c>
      <c r="L6" s="42">
        <v>927.46533400700002</v>
      </c>
    </row>
    <row r="7" spans="1:12">
      <c r="A7" s="42">
        <v>1</v>
      </c>
      <c r="B7" s="42">
        <v>3</v>
      </c>
      <c r="C7" s="42" t="s">
        <v>124</v>
      </c>
      <c r="D7" s="42">
        <v>31</v>
      </c>
      <c r="E7" s="42" t="s">
        <v>125</v>
      </c>
      <c r="F7" s="42" t="s">
        <v>123</v>
      </c>
      <c r="G7" s="42" t="s">
        <v>104</v>
      </c>
      <c r="H7" s="42">
        <v>997</v>
      </c>
      <c r="I7" s="42">
        <v>982</v>
      </c>
      <c r="J7" s="42" t="s">
        <v>104</v>
      </c>
      <c r="K7" s="42">
        <v>352</v>
      </c>
      <c r="L7" s="42">
        <v>1121.79270142</v>
      </c>
    </row>
    <row r="8" spans="1:12">
      <c r="A8" s="42">
        <v>2</v>
      </c>
      <c r="B8" s="42">
        <v>3</v>
      </c>
      <c r="C8" s="42" t="s">
        <v>124</v>
      </c>
      <c r="D8" s="42">
        <v>32</v>
      </c>
      <c r="E8" s="42" t="s">
        <v>42</v>
      </c>
      <c r="F8" s="42" t="s">
        <v>123</v>
      </c>
      <c r="G8" s="42" t="s">
        <v>104</v>
      </c>
      <c r="H8" s="42">
        <v>997</v>
      </c>
      <c r="I8" s="42">
        <v>982</v>
      </c>
      <c r="J8" s="42" t="s">
        <v>104</v>
      </c>
      <c r="K8" s="42">
        <v>173</v>
      </c>
      <c r="L8" s="42">
        <v>408.77642191699999</v>
      </c>
    </row>
    <row r="9" spans="1:12">
      <c r="A9" s="42">
        <v>3</v>
      </c>
      <c r="B9" s="42">
        <v>3</v>
      </c>
      <c r="C9" s="42" t="s">
        <v>124</v>
      </c>
      <c r="D9" s="42">
        <v>33</v>
      </c>
      <c r="E9" s="42" t="s">
        <v>45</v>
      </c>
      <c r="F9" s="42" t="s">
        <v>123</v>
      </c>
      <c r="G9" s="42" t="s">
        <v>104</v>
      </c>
      <c r="H9" s="42">
        <v>997</v>
      </c>
      <c r="I9" s="42">
        <v>982</v>
      </c>
      <c r="J9" s="42" t="s">
        <v>104</v>
      </c>
      <c r="K9" s="42">
        <v>1</v>
      </c>
      <c r="L9" s="42">
        <v>9.2641825900000002E-2</v>
      </c>
    </row>
    <row r="10" spans="1:12">
      <c r="A10" s="42">
        <v>4</v>
      </c>
      <c r="B10" s="42">
        <v>4</v>
      </c>
      <c r="C10" s="42" t="s">
        <v>126</v>
      </c>
      <c r="D10" s="42">
        <v>41</v>
      </c>
      <c r="E10" s="42" t="s">
        <v>127</v>
      </c>
      <c r="F10" s="42" t="s">
        <v>123</v>
      </c>
      <c r="G10" s="42" t="s">
        <v>104</v>
      </c>
      <c r="H10" s="42">
        <v>997</v>
      </c>
      <c r="I10" s="42">
        <v>982</v>
      </c>
      <c r="J10" s="42" t="s">
        <v>104</v>
      </c>
      <c r="K10" s="42">
        <v>20</v>
      </c>
      <c r="L10" s="42">
        <v>17.066526801199998</v>
      </c>
    </row>
    <row r="11" spans="1:12">
      <c r="A11" s="42">
        <v>5</v>
      </c>
      <c r="B11" s="42">
        <v>998</v>
      </c>
      <c r="C11" s="42" t="s">
        <v>44</v>
      </c>
      <c r="D11" s="42">
        <v>998</v>
      </c>
      <c r="E11" s="42" t="s">
        <v>44</v>
      </c>
      <c r="F11" s="42" t="s">
        <v>123</v>
      </c>
      <c r="G11" s="42" t="s">
        <v>104</v>
      </c>
      <c r="H11" s="42">
        <v>997</v>
      </c>
      <c r="I11" s="42">
        <v>982</v>
      </c>
      <c r="J11" s="42" t="s">
        <v>104</v>
      </c>
      <c r="K11" s="42">
        <v>2</v>
      </c>
      <c r="L11" s="42">
        <v>0.20113127459999999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_observedEventA_v2_aoi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2026-01-26T12:25:56Z</dcterms:modified>
</cp:coreProperties>
</file>