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59\EMSR859-AOI-02-CHIGUAIHUE\08OUTPUT\EMSR859\AOI02\DEL_PRODUCT\FCT\"/>
    </mc:Choice>
  </mc:AlternateContent>
  <bookViews>
    <workbookView xWindow="-120" yWindow="-120" windowWidth="29040" windowHeight="17520" tabRatio="844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L_v1_aoi" sheetId="7" r:id="rId7"/>
    <sheet name="_transportationL_v1_aff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62913"/>
</workbook>
</file>

<file path=xl/calcChain.xml><?xml version="1.0" encoding="utf-8"?>
<calcChain xmlns="http://schemas.openxmlformats.org/spreadsheetml/2006/main">
  <c r="F4" i="3" l="1"/>
  <c r="A53" i="2"/>
  <c r="A49" i="2"/>
  <c r="A48" i="2"/>
  <c r="A32" i="2"/>
  <c r="A31" i="2"/>
</calcChain>
</file>

<file path=xl/sharedStrings.xml><?xml version="1.0" encoding="utf-8"?>
<sst xmlns="http://schemas.openxmlformats.org/spreadsheetml/2006/main" count="346" uniqueCount="121">
  <si>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</si>
  <si>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</si>
  <si>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</si>
  <si>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</si>
  <si>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</si>
  <si>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02 Chiguaihue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</si>
  <si>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</si>
  <si>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</si>
  <si>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</si>
  <si>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</si>
  <si>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</si>
  <si>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</si>
  <si>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</si>
  <si>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</si>
  <si>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</si>
  <si>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</si>
  <si>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</si>
  <si>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</si>
  <si>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</si>
  <si>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</si>
  <si>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</si>
  <si>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</si>
  <si>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</si>
  <si>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</si>
  <si>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</si>
  <si>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</si>
  <si>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</si>
  <si>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</si>
  <si>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</si>
  <si>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</si>
  <si>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</si>
  <si>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</si>
  <si>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Long-distance pipelines, communication and electricity lines</t>
  </si>
  <si>
    <t>Dams</t>
  </si>
  <si>
    <t>Land use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</si>
  <si>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</si>
  <si>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</si>
  <si>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</si>
  <si>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</si>
  <si>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</si>
  <si>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</si>
  <si>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</si>
  <si>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</si>
  <si>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</si>
  <si>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</si>
  <si>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</si>
  <si>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</si>
  <si>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</si>
  <si>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</si>
  <si>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</si>
  <si>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</si>
  <si>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</si>
  <si>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</si>
  <si>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</si>
  <si>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</si>
  <si>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Chiguaihue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</si>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</sst>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GridLines="0" tabSelected="1" topLeftCell="A10" zoomScale="70" zoomScaleNormal="70" workbookViewId="0">
      <selection activeCell="B41" sqref="B41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5" width="32.85546875" style="9" customWidth="1"/>
    <col min="6" max="6" width="15" style="10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1197.62196711</v>
      </c>
    </row>
    <row r="7" spans="1:11">
      <c r="A7" s="47"/>
      <c r="B7" s="48" t="s">
        <v>13</v>
      </c>
      <c r="C7" s="48"/>
      <c r="D7" s="49" t="s">
        <v>14</v>
      </c>
      <c r="E7" s="50">
        <v>7</v>
      </c>
    </row>
    <row r="8" spans="1:11">
      <c r="A8" s="41"/>
      <c r="B8" s="19"/>
      <c r="C8" s="24"/>
      <c r="D8" s="24"/>
      <c r="E8" s="33"/>
      <c r="F8" s="27"/>
      <c r="G8" s="28"/>
      <c r="H8" s="28"/>
      <c r="I8" s="16"/>
      <c r="J8" s="16"/>
      <c r="K8" s="4"/>
    </row>
    <row r="9" spans="1:11">
      <c r="A9" s="41"/>
      <c r="B9" s="30"/>
      <c r="C9" s="32"/>
      <c r="D9" s="32"/>
      <c r="E9" s="35" t="s">
        <v>15</v>
      </c>
      <c r="F9" s="35" t="s">
        <v>16</v>
      </c>
      <c r="G9" s="28"/>
      <c r="H9" s="28"/>
      <c r="I9" s="16"/>
      <c r="J9" s="16"/>
      <c r="K9" s="4"/>
    </row>
    <row r="10" spans="1:11">
      <c r="A10" s="37" t="s">
        <v>17</v>
      </c>
      <c r="B10" s="18"/>
      <c r="C10" s="38" t="s">
        <v>18</v>
      </c>
      <c r="D10" s="39" t="s">
        <v>14</v>
      </c>
      <c r="E10" s="82">
        <v>30</v>
      </c>
      <c r="F10" s="81">
        <v>4200</v>
      </c>
      <c r="G10" s="28"/>
      <c r="H10" s="28"/>
      <c r="I10" s="3"/>
      <c r="J10" s="3"/>
      <c r="K10" s="5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0</v>
      </c>
      <c r="F11" s="58">
        <v>151.48259771799999</v>
      </c>
      <c r="G11" s="28"/>
      <c r="H11" s="28"/>
      <c r="I11" s="6"/>
      <c r="J11" s="16"/>
      <c r="K11" s="7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4.5058270964</v>
      </c>
      <c r="G12" s="28"/>
      <c r="H12" s="28"/>
      <c r="I12" s="28"/>
      <c r="J12" s="16"/>
      <c r="K12" s="8"/>
    </row>
    <row r="13" spans="1:11">
      <c r="A13" s="55"/>
      <c r="B13" s="51" t="s">
        <v>23</v>
      </c>
      <c r="C13" s="65" t="s">
        <v>24</v>
      </c>
      <c r="D13" s="52" t="s">
        <v>25</v>
      </c>
      <c r="E13" s="57">
        <v>0</v>
      </c>
      <c r="F13" s="58">
        <v>23.547503195800001</v>
      </c>
    </row>
    <row r="14" spans="1:11">
      <c r="A14" s="66"/>
      <c r="B14" s="67"/>
      <c r="C14" s="68" t="s">
        <v>26</v>
      </c>
      <c r="D14" s="69" t="s">
        <v>25</v>
      </c>
      <c r="E14" s="70">
        <v>0</v>
      </c>
      <c r="F14" s="71">
        <v>9.5133192582999992</v>
      </c>
    </row>
    <row r="15" spans="1:11">
      <c r="A15" s="66"/>
      <c r="B15" s="67"/>
      <c r="C15" s="68" t="s">
        <v>27</v>
      </c>
      <c r="D15" s="69" t="s">
        <v>25</v>
      </c>
      <c r="E15" s="70">
        <v>0</v>
      </c>
      <c r="F15" s="71">
        <v>1.6733184000000002E-2</v>
      </c>
    </row>
    <row r="16" spans="1:11">
      <c r="A16" s="66"/>
      <c r="B16" s="67"/>
      <c r="C16" s="68" t="s">
        <v>28</v>
      </c>
      <c r="D16" s="69" t="s">
        <v>25</v>
      </c>
      <c r="E16" s="70">
        <v>3.388132261</v>
      </c>
      <c r="F16" s="71">
        <v>170.10782862900001</v>
      </c>
    </row>
    <row r="17" spans="1:6">
      <c r="A17" s="66"/>
      <c r="B17" s="67"/>
      <c r="C17" s="68" t="s">
        <v>29</v>
      </c>
      <c r="D17" s="69" t="s">
        <v>25</v>
      </c>
      <c r="E17" s="70">
        <v>12.125788762699999</v>
      </c>
      <c r="F17" s="71">
        <v>642.22300536600005</v>
      </c>
    </row>
    <row r="18" spans="1:6">
      <c r="A18" s="59"/>
      <c r="B18" s="60"/>
      <c r="C18" s="61" t="s">
        <v>30</v>
      </c>
      <c r="D18" s="62" t="s">
        <v>25</v>
      </c>
      <c r="E18" s="63">
        <v>0</v>
      </c>
      <c r="F18" s="64">
        <v>10.882326860099999</v>
      </c>
    </row>
    <row r="19" spans="1:6">
      <c r="A19" s="55"/>
      <c r="B19" s="51" t="s">
        <v>31</v>
      </c>
      <c r="C19" s="65" t="s">
        <v>32</v>
      </c>
      <c r="D19" s="52" t="s">
        <v>25</v>
      </c>
      <c r="E19" s="57">
        <v>1.7740016842999999</v>
      </c>
      <c r="F19" s="58">
        <v>29.656593854400001</v>
      </c>
    </row>
    <row r="20" spans="1:6">
      <c r="A20" s="59"/>
      <c r="B20" s="60"/>
      <c r="C20" s="61" t="s">
        <v>33</v>
      </c>
      <c r="D20" s="62" t="s">
        <v>25</v>
      </c>
      <c r="E20" s="63">
        <v>0</v>
      </c>
      <c r="F20" s="64">
        <v>0.18373079989999999</v>
      </c>
    </row>
    <row r="21" spans="1:6">
      <c r="A21" s="72"/>
      <c r="B21" s="73" t="s">
        <v>34</v>
      </c>
      <c r="C21" s="74" t="s">
        <v>35</v>
      </c>
      <c r="D21" s="52" t="s">
        <v>12</v>
      </c>
      <c r="E21" s="57">
        <v>703.39631639799995</v>
      </c>
      <c r="F21" s="75">
        <v>18344.6306654</v>
      </c>
    </row>
    <row r="22" spans="1:6">
      <c r="A22" s="76"/>
      <c r="B22" s="76"/>
      <c r="C22" s="77" t="s">
        <v>36</v>
      </c>
      <c r="D22" s="69" t="s">
        <v>12</v>
      </c>
      <c r="E22" s="70">
        <v>255.465426619</v>
      </c>
      <c r="F22" s="78">
        <v>14052.1928274</v>
      </c>
    </row>
    <row r="23" spans="1:6">
      <c r="A23" s="76"/>
      <c r="B23" s="76"/>
      <c r="C23" s="77" t="s">
        <v>37</v>
      </c>
      <c r="D23" s="69" t="s">
        <v>12</v>
      </c>
      <c r="E23" s="70">
        <v>230.50281530399999</v>
      </c>
      <c r="F23" s="78">
        <v>5560.15745075</v>
      </c>
    </row>
    <row r="24" spans="1:6">
      <c r="A24" s="76"/>
      <c r="B24" s="76"/>
      <c r="C24" s="77" t="s">
        <v>38</v>
      </c>
      <c r="D24" s="69" t="s">
        <v>12</v>
      </c>
      <c r="E24" s="70">
        <v>8.198341976</v>
      </c>
      <c r="F24" s="78">
        <v>90.767233893799997</v>
      </c>
    </row>
    <row r="25" spans="1:6">
      <c r="A25" s="76"/>
      <c r="B25" s="76"/>
      <c r="C25" s="77" t="s">
        <v>39</v>
      </c>
      <c r="D25" s="69" t="s">
        <v>12</v>
      </c>
      <c r="E25" s="70">
        <v>3.8364942700000002E-2</v>
      </c>
      <c r="F25" s="78">
        <v>27.858243031600001</v>
      </c>
    </row>
    <row r="26" spans="1:6">
      <c r="A26" s="47"/>
      <c r="B26" s="47"/>
      <c r="C26" s="79" t="s">
        <v>40</v>
      </c>
      <c r="D26" s="62" t="s">
        <v>12</v>
      </c>
      <c r="E26" s="63">
        <v>2.0789333399999999E-2</v>
      </c>
      <c r="F26" s="80">
        <v>0.96066558459999996</v>
      </c>
    </row>
    <row r="27" spans="1:6">
      <c r="B27" s="11"/>
      <c r="C27" s="13"/>
      <c r="D27" s="16"/>
      <c r="E27" s="16"/>
      <c r="F27" s="8"/>
    </row>
    <row r="28" spans="1:6">
      <c r="B28" s="11"/>
      <c r="C28" s="13"/>
      <c r="D28" s="16"/>
      <c r="E28" s="16"/>
      <c r="F28" s="8"/>
    </row>
    <row r="29" spans="1:6">
      <c r="A29" s="83" t="s">
        <v>41</v>
      </c>
      <c r="B29" s="11"/>
      <c r="C29" s="13"/>
      <c r="D29" s="16"/>
      <c r="E29" s="16"/>
    </row>
    <row r="30" spans="1:6">
      <c r="A30" s="84" t="s">
        <v>42</v>
      </c>
      <c r="B30" s="11"/>
      <c r="C30" s="13"/>
      <c r="D30" s="16"/>
      <c r="E30" s="86" t="s">
        <v>43</v>
      </c>
    </row>
    <row r="31" spans="1:6">
      <c r="A31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11"/>
      <c r="C31" s="13"/>
      <c r="D31" s="16"/>
      <c r="E31" s="16"/>
    </row>
    <row r="32" spans="1:6">
      <c r="A32" s="84" t="str">
        <f>CONCATENATE(CHAR(169)," European Union / Copernicus Emergency Management Service")</f>
        <v>© European Union / Copernicus Emergency Management Service</v>
      </c>
      <c r="B32" s="11"/>
      <c r="C32" s="13"/>
      <c r="D32" s="16"/>
      <c r="E32" s="16"/>
    </row>
    <row r="33" spans="1:5">
      <c r="B33" s="11"/>
      <c r="C33" s="13"/>
      <c r="D33" s="16"/>
      <c r="E33" s="16"/>
    </row>
    <row r="34" spans="1:5">
      <c r="B34" s="11"/>
      <c r="C34" s="13"/>
      <c r="D34" s="16"/>
      <c r="E34" s="16"/>
    </row>
    <row r="35" spans="1:5">
      <c r="A35" s="83" t="s">
        <v>44</v>
      </c>
      <c r="B35" s="11"/>
      <c r="C35" s="13"/>
      <c r="D35" s="16"/>
      <c r="E35" s="16"/>
    </row>
    <row r="36" spans="1:5">
      <c r="A36" s="84" t="s">
        <v>45</v>
      </c>
      <c r="B36" s="11"/>
      <c r="C36" s="13"/>
      <c r="D36" s="16"/>
      <c r="E36" s="16"/>
    </row>
    <row r="37" spans="1:5">
      <c r="A37" s="84" t="s">
        <v>46</v>
      </c>
      <c r="B37" s="11"/>
      <c r="C37" s="13"/>
      <c r="D37" s="16"/>
      <c r="E37" s="16"/>
    </row>
    <row r="38" spans="1:5">
      <c r="A38" s="84" t="s">
        <v>47</v>
      </c>
      <c r="B38" s="11"/>
      <c r="C38" s="14"/>
      <c r="D38" s="16"/>
      <c r="E38" s="16"/>
    </row>
    <row r="39" spans="1:5">
      <c r="A39" s="84" t="s">
        <v>48</v>
      </c>
      <c r="B39" s="11"/>
      <c r="C39" s="14"/>
      <c r="D39" s="16"/>
      <c r="E39" s="16"/>
    </row>
    <row r="40" spans="1:5">
      <c r="B40" s="11"/>
      <c r="C40" s="14"/>
      <c r="D40" s="16"/>
      <c r="E40" s="16"/>
    </row>
    <row r="41" spans="1:5">
      <c r="B41" s="11"/>
      <c r="C41" s="14"/>
      <c r="D41" s="16"/>
      <c r="E41" s="16"/>
    </row>
    <row r="42" spans="1:5">
      <c r="A42" s="83" t="s">
        <v>49</v>
      </c>
      <c r="B42" s="11"/>
      <c r="C42" s="14"/>
      <c r="D42" s="16"/>
      <c r="E42" s="16"/>
    </row>
    <row r="43" spans="1:5">
      <c r="A43" s="84" t="s">
        <v>50</v>
      </c>
      <c r="B43" s="11"/>
      <c r="C43" s="14"/>
      <c r="D43" s="16"/>
      <c r="E43" s="16"/>
    </row>
    <row r="44" spans="1:5">
      <c r="A44" s="84" t="s">
        <v>51</v>
      </c>
      <c r="B44" s="11"/>
      <c r="C44" s="14"/>
      <c r="D44" s="16"/>
      <c r="E44" s="16"/>
    </row>
    <row r="45" spans="1:5">
      <c r="B45" s="11"/>
      <c r="C45" s="14"/>
      <c r="D45" s="16"/>
      <c r="E45" s="16"/>
    </row>
    <row r="46" spans="1:5">
      <c r="B46" s="11"/>
      <c r="C46" s="14"/>
      <c r="D46" s="16"/>
      <c r="E46" s="16"/>
    </row>
    <row r="47" spans="1:5">
      <c r="A47" s="83" t="s">
        <v>52</v>
      </c>
      <c r="B47" s="11"/>
      <c r="C47" s="14"/>
      <c r="D47" s="16"/>
      <c r="E47" s="16"/>
    </row>
    <row r="48" spans="1:5">
      <c r="A48" s="8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8" s="11"/>
      <c r="C48" s="14"/>
      <c r="D48" s="16"/>
      <c r="E48" s="16"/>
    </row>
    <row r="49" spans="1:5">
      <c r="A49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B49" s="11"/>
      <c r="C49" s="14"/>
      <c r="D49" s="16"/>
      <c r="E49" s="16"/>
    </row>
    <row r="50" spans="1:5">
      <c r="A50" s="84" t="s">
        <v>53</v>
      </c>
    </row>
    <row r="52" spans="1:5">
      <c r="A52" s="84" t="s">
        <v>54</v>
      </c>
    </row>
    <row r="53" spans="1:5">
      <c r="A53" s="84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22" style="2" customWidth="1"/>
  </cols>
  <sheetData>
    <row r="1" spans="1:10">
      <c r="A1" t="s">
        <v>55</v>
      </c>
    </row>
    <row r="3" spans="1:10" ht="38.25">
      <c r="A3" s="87" t="s">
        <v>56</v>
      </c>
      <c r="B3" s="87" t="s">
        <v>57</v>
      </c>
      <c r="C3" s="87" t="s">
        <v>58</v>
      </c>
      <c r="D3" s="87" t="s">
        <v>59</v>
      </c>
      <c r="E3" s="87" t="s">
        <v>60</v>
      </c>
      <c r="F3" s="87" t="s">
        <v>61</v>
      </c>
      <c r="G3" s="87" t="s">
        <v>62</v>
      </c>
      <c r="H3" s="87" t="s">
        <v>63</v>
      </c>
      <c r="I3" s="87" t="s">
        <v>64</v>
      </c>
      <c r="J3" s="87" t="s">
        <v>65</v>
      </c>
    </row>
    <row r="4" spans="1:10" ht="56.25">
      <c r="A4" s="88" t="s">
        <v>66</v>
      </c>
      <c r="B4" s="89" t="s">
        <v>67</v>
      </c>
      <c r="C4" s="89" t="s">
        <v>68</v>
      </c>
      <c r="D4" s="89" t="s">
        <v>69</v>
      </c>
      <c r="E4" s="89" t="s">
        <v>70</v>
      </c>
      <c r="F4" s="89" t="str">
        <f>HYPERLINK("https://www.worldpop.org", "WorldPop (www.worldpop.org)")</f>
        <v>WorldPop (www.worldpop.org)</v>
      </c>
      <c r="G4" s="89" t="s">
        <v>71</v>
      </c>
      <c r="H4" s="89" t="s">
        <v>71</v>
      </c>
      <c r="I4" s="89" t="s">
        <v>71</v>
      </c>
      <c r="J4" s="89" t="s">
        <v>72</v>
      </c>
    </row>
    <row r="5" spans="1:10">
      <c r="A5" s="90" t="s">
        <v>16</v>
      </c>
      <c r="B5" s="91">
        <v>4218</v>
      </c>
      <c r="C5" s="92">
        <v>10451</v>
      </c>
      <c r="D5" s="92">
        <v>4724</v>
      </c>
      <c r="E5" s="92">
        <v>3786</v>
      </c>
      <c r="F5" s="92">
        <v>5772</v>
      </c>
      <c r="G5" s="93">
        <v>5790</v>
      </c>
      <c r="H5" s="93">
        <v>2423</v>
      </c>
      <c r="I5" s="94">
        <v>41.8</v>
      </c>
      <c r="J5" s="95" t="s">
        <v>73</v>
      </c>
    </row>
    <row r="6" spans="1:10">
      <c r="A6" s="90" t="s">
        <v>74</v>
      </c>
      <c r="B6" s="91">
        <v>26</v>
      </c>
      <c r="C6" s="92">
        <v>512</v>
      </c>
      <c r="D6" s="92">
        <v>295</v>
      </c>
      <c r="E6" s="92">
        <v>34</v>
      </c>
      <c r="F6" s="92">
        <v>175</v>
      </c>
      <c r="G6" s="93">
        <v>208</v>
      </c>
      <c r="H6" s="93">
        <v>181</v>
      </c>
      <c r="I6" s="94">
        <v>87</v>
      </c>
      <c r="J6" s="96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76</v>
      </c>
    </row>
    <row r="4" spans="1:8">
      <c r="A4" s="42" t="s">
        <v>77</v>
      </c>
      <c r="B4" s="42" t="s">
        <v>78</v>
      </c>
      <c r="C4" s="42" t="s">
        <v>79</v>
      </c>
      <c r="D4" s="42" t="s">
        <v>80</v>
      </c>
      <c r="E4" s="42" t="s">
        <v>81</v>
      </c>
      <c r="F4" s="42" t="s">
        <v>82</v>
      </c>
      <c r="G4" s="42" t="s">
        <v>83</v>
      </c>
      <c r="H4" s="42" t="s">
        <v>84</v>
      </c>
    </row>
    <row r="6" spans="1:8">
      <c r="A6" s="84">
        <v>0</v>
      </c>
      <c r="B6" s="84" t="s">
        <v>85</v>
      </c>
      <c r="C6" s="84" t="s">
        <v>86</v>
      </c>
      <c r="D6" s="84" t="s">
        <v>87</v>
      </c>
      <c r="E6" s="84" t="s">
        <v>11</v>
      </c>
      <c r="F6" s="84">
        <v>2</v>
      </c>
      <c r="G6" s="84">
        <v>57</v>
      </c>
      <c r="H6" s="84">
        <v>1197.62196711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88</v>
      </c>
    </row>
    <row r="4" spans="1:8">
      <c r="A4" s="42" t="s">
        <v>77</v>
      </c>
      <c r="B4" s="42" t="s">
        <v>78</v>
      </c>
      <c r="C4" s="42" t="s">
        <v>79</v>
      </c>
      <c r="D4" s="42" t="s">
        <v>80</v>
      </c>
      <c r="E4" s="42" t="s">
        <v>81</v>
      </c>
      <c r="F4" s="42" t="s">
        <v>82</v>
      </c>
      <c r="G4" s="42" t="s">
        <v>83</v>
      </c>
      <c r="H4" s="42" t="s">
        <v>89</v>
      </c>
    </row>
    <row r="6" spans="1:8">
      <c r="A6" s="84">
        <v>0</v>
      </c>
      <c r="B6" s="84" t="s">
        <v>85</v>
      </c>
      <c r="C6" s="84" t="s">
        <v>86</v>
      </c>
      <c r="D6" s="84" t="s">
        <v>90</v>
      </c>
      <c r="E6" s="84" t="s">
        <v>13</v>
      </c>
      <c r="F6" s="84">
        <v>2</v>
      </c>
      <c r="G6" s="84">
        <v>7</v>
      </c>
      <c r="H6" s="84">
        <v>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91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84</v>
      </c>
    </row>
    <row r="6" spans="1:12">
      <c r="A6" s="84">
        <v>0</v>
      </c>
      <c r="B6" s="84">
        <v>12</v>
      </c>
      <c r="C6" s="84" t="s">
        <v>99</v>
      </c>
      <c r="D6" s="84">
        <v>1251</v>
      </c>
      <c r="E6" s="84" t="s">
        <v>22</v>
      </c>
      <c r="F6" s="84" t="s">
        <v>100</v>
      </c>
      <c r="G6" s="84" t="s">
        <v>101</v>
      </c>
      <c r="H6" s="84">
        <v>997</v>
      </c>
      <c r="I6" s="84">
        <v>994</v>
      </c>
      <c r="J6" s="84" t="s">
        <v>102</v>
      </c>
      <c r="K6" s="84">
        <v>1</v>
      </c>
      <c r="L6" s="84">
        <v>4.5058270964</v>
      </c>
    </row>
    <row r="7" spans="1:12">
      <c r="A7" s="84">
        <v>1</v>
      </c>
      <c r="B7" s="84">
        <v>11</v>
      </c>
      <c r="C7" s="84" t="s">
        <v>21</v>
      </c>
      <c r="D7" s="84">
        <v>997</v>
      </c>
      <c r="E7" s="84" t="s">
        <v>102</v>
      </c>
      <c r="F7" s="84" t="s">
        <v>100</v>
      </c>
      <c r="G7" s="84" t="s">
        <v>101</v>
      </c>
      <c r="H7" s="84">
        <v>997</v>
      </c>
      <c r="I7" s="84">
        <v>994</v>
      </c>
      <c r="J7" s="84" t="s">
        <v>102</v>
      </c>
      <c r="K7" s="84">
        <v>31</v>
      </c>
      <c r="L7" s="84">
        <v>151.48259771799999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103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104</v>
      </c>
    </row>
    <row r="6" spans="1:12">
      <c r="A6" s="84">
        <v>0</v>
      </c>
      <c r="B6" s="84">
        <v>211</v>
      </c>
      <c r="C6" s="84" t="s">
        <v>105</v>
      </c>
      <c r="D6" s="84">
        <v>2111</v>
      </c>
      <c r="E6" s="84" t="s">
        <v>24</v>
      </c>
      <c r="F6" s="84" t="s">
        <v>100</v>
      </c>
      <c r="G6" s="84" t="s">
        <v>102</v>
      </c>
      <c r="H6" s="84">
        <v>997</v>
      </c>
      <c r="I6" s="84">
        <v>994</v>
      </c>
      <c r="J6" s="84" t="s">
        <v>102</v>
      </c>
      <c r="K6" s="84">
        <v>40</v>
      </c>
      <c r="L6" s="84">
        <v>23.547503195800001</v>
      </c>
    </row>
    <row r="7" spans="1:12">
      <c r="A7" s="84">
        <v>1</v>
      </c>
      <c r="B7" s="84">
        <v>211</v>
      </c>
      <c r="C7" s="84" t="s">
        <v>105</v>
      </c>
      <c r="D7" s="84">
        <v>21120</v>
      </c>
      <c r="E7" s="84" t="s">
        <v>26</v>
      </c>
      <c r="F7" s="84" t="s">
        <v>100</v>
      </c>
      <c r="G7" s="84" t="s">
        <v>102</v>
      </c>
      <c r="H7" s="84">
        <v>997</v>
      </c>
      <c r="I7" s="84">
        <v>994</v>
      </c>
      <c r="J7" s="84" t="s">
        <v>102</v>
      </c>
      <c r="K7" s="84">
        <v>18</v>
      </c>
      <c r="L7" s="84">
        <v>9.5133192582999992</v>
      </c>
    </row>
    <row r="8" spans="1:12">
      <c r="A8" s="84">
        <v>2</v>
      </c>
      <c r="B8" s="84">
        <v>211</v>
      </c>
      <c r="C8" s="84" t="s">
        <v>105</v>
      </c>
      <c r="D8" s="84">
        <v>21121</v>
      </c>
      <c r="E8" s="84" t="s">
        <v>27</v>
      </c>
      <c r="F8" s="84" t="s">
        <v>100</v>
      </c>
      <c r="G8" s="84" t="s">
        <v>102</v>
      </c>
      <c r="H8" s="84">
        <v>997</v>
      </c>
      <c r="I8" s="84">
        <v>994</v>
      </c>
      <c r="J8" s="84" t="s">
        <v>102</v>
      </c>
      <c r="K8" s="84">
        <v>1</v>
      </c>
      <c r="L8" s="84">
        <v>1.6733184000000002E-2</v>
      </c>
    </row>
    <row r="9" spans="1:12">
      <c r="A9" s="84">
        <v>3</v>
      </c>
      <c r="B9" s="84">
        <v>211</v>
      </c>
      <c r="C9" s="84" t="s">
        <v>105</v>
      </c>
      <c r="D9" s="84">
        <v>21122</v>
      </c>
      <c r="E9" s="84" t="s">
        <v>28</v>
      </c>
      <c r="F9" s="84" t="s">
        <v>100</v>
      </c>
      <c r="G9" s="84" t="s">
        <v>102</v>
      </c>
      <c r="H9" s="84">
        <v>997</v>
      </c>
      <c r="I9" s="84">
        <v>994</v>
      </c>
      <c r="J9" s="84" t="s">
        <v>102</v>
      </c>
      <c r="K9" s="84">
        <v>157</v>
      </c>
      <c r="L9" s="84">
        <v>170.10782862900001</v>
      </c>
    </row>
    <row r="10" spans="1:12">
      <c r="A10" s="84">
        <v>4</v>
      </c>
      <c r="B10" s="84">
        <v>211</v>
      </c>
      <c r="C10" s="84" t="s">
        <v>105</v>
      </c>
      <c r="D10" s="84">
        <v>21124</v>
      </c>
      <c r="E10" s="84" t="s">
        <v>29</v>
      </c>
      <c r="F10" s="84" t="s">
        <v>100</v>
      </c>
      <c r="G10" s="84" t="s">
        <v>102</v>
      </c>
      <c r="H10" s="84">
        <v>997</v>
      </c>
      <c r="I10" s="84">
        <v>994</v>
      </c>
      <c r="J10" s="84" t="s">
        <v>102</v>
      </c>
      <c r="K10" s="84">
        <v>753</v>
      </c>
      <c r="L10" s="84">
        <v>642.22300536600005</v>
      </c>
    </row>
    <row r="11" spans="1:12">
      <c r="A11" s="84">
        <v>5</v>
      </c>
      <c r="B11" s="84">
        <v>212</v>
      </c>
      <c r="C11" s="84" t="s">
        <v>106</v>
      </c>
      <c r="D11" s="84">
        <v>2121</v>
      </c>
      <c r="E11" s="84" t="s">
        <v>30</v>
      </c>
      <c r="F11" s="84" t="s">
        <v>100</v>
      </c>
      <c r="G11" s="84" t="s">
        <v>102</v>
      </c>
      <c r="H11" s="84">
        <v>997</v>
      </c>
      <c r="I11" s="84">
        <v>994</v>
      </c>
      <c r="J11" s="84" t="s">
        <v>102</v>
      </c>
      <c r="K11" s="84">
        <v>6</v>
      </c>
      <c r="L11" s="84">
        <v>10.882326860099999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107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104</v>
      </c>
    </row>
    <row r="6" spans="1:12">
      <c r="A6" s="84">
        <v>0</v>
      </c>
      <c r="B6" s="84">
        <v>211</v>
      </c>
      <c r="C6" s="84" t="s">
        <v>105</v>
      </c>
      <c r="D6" s="84">
        <v>21122</v>
      </c>
      <c r="E6" s="84" t="s">
        <v>28</v>
      </c>
      <c r="F6" s="84" t="s">
        <v>100</v>
      </c>
      <c r="G6" s="84" t="s">
        <v>102</v>
      </c>
      <c r="H6" s="84">
        <v>997</v>
      </c>
      <c r="I6" s="84">
        <v>994</v>
      </c>
      <c r="J6" s="84" t="s">
        <v>102</v>
      </c>
      <c r="K6" s="84">
        <v>8</v>
      </c>
      <c r="L6" s="84">
        <v>3.388132261</v>
      </c>
    </row>
    <row r="7" spans="1:12">
      <c r="A7" s="84">
        <v>1</v>
      </c>
      <c r="B7" s="84">
        <v>211</v>
      </c>
      <c r="C7" s="84" t="s">
        <v>105</v>
      </c>
      <c r="D7" s="84">
        <v>21124</v>
      </c>
      <c r="E7" s="84" t="s">
        <v>29</v>
      </c>
      <c r="F7" s="84" t="s">
        <v>100</v>
      </c>
      <c r="G7" s="84" t="s">
        <v>102</v>
      </c>
      <c r="H7" s="84">
        <v>997</v>
      </c>
      <c r="I7" s="84">
        <v>994</v>
      </c>
      <c r="J7" s="84" t="s">
        <v>102</v>
      </c>
      <c r="K7" s="84">
        <v>33</v>
      </c>
      <c r="L7" s="84">
        <v>12.125788762699999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108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104</v>
      </c>
    </row>
    <row r="6" spans="1:12">
      <c r="A6" s="84">
        <v>0</v>
      </c>
      <c r="B6" s="84">
        <v>215</v>
      </c>
      <c r="C6" s="84" t="s">
        <v>109</v>
      </c>
      <c r="D6" s="84">
        <v>2152</v>
      </c>
      <c r="E6" s="84" t="s">
        <v>33</v>
      </c>
      <c r="F6" s="84" t="s">
        <v>100</v>
      </c>
      <c r="G6" s="84" t="s">
        <v>102</v>
      </c>
      <c r="H6" s="84">
        <v>997</v>
      </c>
      <c r="I6" s="84">
        <v>994</v>
      </c>
      <c r="J6" s="84" t="s">
        <v>102</v>
      </c>
      <c r="K6" s="84">
        <v>1</v>
      </c>
      <c r="L6" s="84">
        <v>0.18373079989999999</v>
      </c>
    </row>
    <row r="7" spans="1:12">
      <c r="A7" s="84">
        <v>1</v>
      </c>
      <c r="B7" s="84">
        <v>22</v>
      </c>
      <c r="C7" s="84" t="s">
        <v>110</v>
      </c>
      <c r="D7" s="84">
        <v>221</v>
      </c>
      <c r="E7" s="84" t="s">
        <v>32</v>
      </c>
      <c r="F7" s="84" t="s">
        <v>100</v>
      </c>
      <c r="G7" s="84" t="s">
        <v>102</v>
      </c>
      <c r="H7" s="84">
        <v>997</v>
      </c>
      <c r="I7" s="84">
        <v>994</v>
      </c>
      <c r="J7" s="84" t="s">
        <v>102</v>
      </c>
      <c r="K7" s="84">
        <v>3</v>
      </c>
      <c r="L7" s="84">
        <v>29.656593854400001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111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104</v>
      </c>
    </row>
    <row r="6" spans="1:12">
      <c r="A6" s="84">
        <v>0</v>
      </c>
      <c r="B6" s="84">
        <v>22</v>
      </c>
      <c r="C6" s="84" t="s">
        <v>110</v>
      </c>
      <c r="D6" s="84">
        <v>221</v>
      </c>
      <c r="E6" s="84" t="s">
        <v>32</v>
      </c>
      <c r="F6" s="84" t="s">
        <v>100</v>
      </c>
      <c r="G6" s="84" t="s">
        <v>102</v>
      </c>
      <c r="H6" s="84">
        <v>997</v>
      </c>
      <c r="I6" s="84">
        <v>994</v>
      </c>
      <c r="J6" s="84" t="s">
        <v>102</v>
      </c>
      <c r="K6" s="84">
        <v>1</v>
      </c>
      <c r="L6" s="84">
        <v>1.7740016842999999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112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84</v>
      </c>
    </row>
    <row r="6" spans="1:12">
      <c r="A6" s="84">
        <v>0</v>
      </c>
      <c r="B6" s="84">
        <v>2</v>
      </c>
      <c r="C6" s="84" t="s">
        <v>113</v>
      </c>
      <c r="D6" s="84">
        <v>24</v>
      </c>
      <c r="E6" s="84" t="s">
        <v>114</v>
      </c>
      <c r="F6" s="84" t="s">
        <v>115</v>
      </c>
      <c r="G6" s="84" t="s">
        <v>102</v>
      </c>
      <c r="H6" s="84">
        <v>997</v>
      </c>
      <c r="I6" s="84">
        <v>982</v>
      </c>
      <c r="J6" s="84" t="s">
        <v>102</v>
      </c>
      <c r="K6" s="84">
        <v>351</v>
      </c>
      <c r="L6" s="84">
        <v>14052.1928274</v>
      </c>
    </row>
    <row r="7" spans="1:12">
      <c r="A7" s="84">
        <v>1</v>
      </c>
      <c r="B7" s="84">
        <v>3</v>
      </c>
      <c r="C7" s="84" t="s">
        <v>116</v>
      </c>
      <c r="D7" s="84">
        <v>31</v>
      </c>
      <c r="E7" s="84" t="s">
        <v>117</v>
      </c>
      <c r="F7" s="84" t="s">
        <v>115</v>
      </c>
      <c r="G7" s="84" t="s">
        <v>102</v>
      </c>
      <c r="H7" s="84">
        <v>997</v>
      </c>
      <c r="I7" s="84">
        <v>982</v>
      </c>
      <c r="J7" s="84" t="s">
        <v>102</v>
      </c>
      <c r="K7" s="84">
        <v>2565</v>
      </c>
      <c r="L7" s="84">
        <v>18344.6306654</v>
      </c>
    </row>
    <row r="8" spans="1:12">
      <c r="A8" s="84">
        <v>2</v>
      </c>
      <c r="B8" s="84">
        <v>3</v>
      </c>
      <c r="C8" s="84" t="s">
        <v>116</v>
      </c>
      <c r="D8" s="84">
        <v>32</v>
      </c>
      <c r="E8" s="84" t="s">
        <v>37</v>
      </c>
      <c r="F8" s="84" t="s">
        <v>115</v>
      </c>
      <c r="G8" s="84" t="s">
        <v>102</v>
      </c>
      <c r="H8" s="84">
        <v>997</v>
      </c>
      <c r="I8" s="84">
        <v>982</v>
      </c>
      <c r="J8" s="84" t="s">
        <v>102</v>
      </c>
      <c r="K8" s="84">
        <v>935</v>
      </c>
      <c r="L8" s="84">
        <v>5560.15745075</v>
      </c>
    </row>
    <row r="9" spans="1:12">
      <c r="A9" s="84">
        <v>3</v>
      </c>
      <c r="B9" s="84">
        <v>3</v>
      </c>
      <c r="C9" s="84" t="s">
        <v>116</v>
      </c>
      <c r="D9" s="84">
        <v>33</v>
      </c>
      <c r="E9" s="84" t="s">
        <v>40</v>
      </c>
      <c r="F9" s="84" t="s">
        <v>115</v>
      </c>
      <c r="G9" s="84" t="s">
        <v>102</v>
      </c>
      <c r="H9" s="84">
        <v>997</v>
      </c>
      <c r="I9" s="84">
        <v>982</v>
      </c>
      <c r="J9" s="84" t="s">
        <v>102</v>
      </c>
      <c r="K9" s="84">
        <v>1</v>
      </c>
      <c r="L9" s="84">
        <v>0.96066558459999996</v>
      </c>
    </row>
    <row r="10" spans="1:12">
      <c r="A10" s="84">
        <v>4</v>
      </c>
      <c r="B10" s="84">
        <v>4</v>
      </c>
      <c r="C10" s="84" t="s">
        <v>118</v>
      </c>
      <c r="D10" s="84">
        <v>41</v>
      </c>
      <c r="E10" s="84" t="s">
        <v>119</v>
      </c>
      <c r="F10" s="84" t="s">
        <v>115</v>
      </c>
      <c r="G10" s="84" t="s">
        <v>102</v>
      </c>
      <c r="H10" s="84">
        <v>997</v>
      </c>
      <c r="I10" s="84">
        <v>982</v>
      </c>
      <c r="J10" s="84" t="s">
        <v>102</v>
      </c>
      <c r="K10" s="84">
        <v>35</v>
      </c>
      <c r="L10" s="84">
        <v>90.767233893799997</v>
      </c>
    </row>
    <row r="11" spans="1:12">
      <c r="A11" s="84">
        <v>5</v>
      </c>
      <c r="B11" s="84">
        <v>998</v>
      </c>
      <c r="C11" s="84" t="s">
        <v>39</v>
      </c>
      <c r="D11" s="84">
        <v>998</v>
      </c>
      <c r="E11" s="84" t="s">
        <v>39</v>
      </c>
      <c r="F11" s="84" t="s">
        <v>115</v>
      </c>
      <c r="G11" s="84" t="s">
        <v>102</v>
      </c>
      <c r="H11" s="84">
        <v>997</v>
      </c>
      <c r="I11" s="84">
        <v>982</v>
      </c>
      <c r="J11" s="84" t="s">
        <v>102</v>
      </c>
      <c r="K11" s="84">
        <v>12</v>
      </c>
      <c r="L11" s="84">
        <v>27.858243031600001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2" t="s">
        <v>77</v>
      </c>
      <c r="B4" s="42" t="s">
        <v>92</v>
      </c>
      <c r="C4" s="42" t="s">
        <v>93</v>
      </c>
      <c r="D4" s="42" t="s">
        <v>94</v>
      </c>
      <c r="E4" s="42" t="s">
        <v>95</v>
      </c>
      <c r="F4" s="42" t="s">
        <v>96</v>
      </c>
      <c r="G4" s="42" t="s">
        <v>81</v>
      </c>
      <c r="H4" s="42" t="s">
        <v>82</v>
      </c>
      <c r="I4" s="42" t="s">
        <v>97</v>
      </c>
      <c r="J4" s="42" t="s">
        <v>98</v>
      </c>
      <c r="K4" s="42" t="s">
        <v>83</v>
      </c>
      <c r="L4" s="42" t="s">
        <v>84</v>
      </c>
    </row>
    <row r="6" spans="1:12">
      <c r="A6" s="84">
        <v>0</v>
      </c>
      <c r="B6" s="84">
        <v>2</v>
      </c>
      <c r="C6" s="84" t="s">
        <v>113</v>
      </c>
      <c r="D6" s="84">
        <v>24</v>
      </c>
      <c r="E6" s="84" t="s">
        <v>114</v>
      </c>
      <c r="F6" s="84" t="s">
        <v>115</v>
      </c>
      <c r="G6" s="84" t="s">
        <v>102</v>
      </c>
      <c r="H6" s="84">
        <v>997</v>
      </c>
      <c r="I6" s="84">
        <v>982</v>
      </c>
      <c r="J6" s="84" t="s">
        <v>102</v>
      </c>
      <c r="K6" s="84">
        <v>33</v>
      </c>
      <c r="L6" s="84">
        <v>255.465426619</v>
      </c>
    </row>
    <row r="7" spans="1:12">
      <c r="A7" s="84">
        <v>1</v>
      </c>
      <c r="B7" s="84">
        <v>3</v>
      </c>
      <c r="C7" s="84" t="s">
        <v>116</v>
      </c>
      <c r="D7" s="84">
        <v>31</v>
      </c>
      <c r="E7" s="84" t="s">
        <v>117</v>
      </c>
      <c r="F7" s="84" t="s">
        <v>115</v>
      </c>
      <c r="G7" s="84" t="s">
        <v>102</v>
      </c>
      <c r="H7" s="84">
        <v>997</v>
      </c>
      <c r="I7" s="84">
        <v>982</v>
      </c>
      <c r="J7" s="84" t="s">
        <v>102</v>
      </c>
      <c r="K7" s="84">
        <v>149</v>
      </c>
      <c r="L7" s="84">
        <v>703.39631639799995</v>
      </c>
    </row>
    <row r="8" spans="1:12">
      <c r="A8" s="84">
        <v>2</v>
      </c>
      <c r="B8" s="84">
        <v>3</v>
      </c>
      <c r="C8" s="84" t="s">
        <v>116</v>
      </c>
      <c r="D8" s="84">
        <v>32</v>
      </c>
      <c r="E8" s="84" t="s">
        <v>37</v>
      </c>
      <c r="F8" s="84" t="s">
        <v>115</v>
      </c>
      <c r="G8" s="84" t="s">
        <v>102</v>
      </c>
      <c r="H8" s="84">
        <v>997</v>
      </c>
      <c r="I8" s="84">
        <v>982</v>
      </c>
      <c r="J8" s="84" t="s">
        <v>102</v>
      </c>
      <c r="K8" s="84">
        <v>71</v>
      </c>
      <c r="L8" s="84">
        <v>230.50281530399999</v>
      </c>
    </row>
    <row r="9" spans="1:12">
      <c r="A9" s="84">
        <v>3</v>
      </c>
      <c r="B9" s="84">
        <v>3</v>
      </c>
      <c r="C9" s="84" t="s">
        <v>116</v>
      </c>
      <c r="D9" s="84">
        <v>33</v>
      </c>
      <c r="E9" s="84" t="s">
        <v>40</v>
      </c>
      <c r="F9" s="84" t="s">
        <v>115</v>
      </c>
      <c r="G9" s="84" t="s">
        <v>102</v>
      </c>
      <c r="H9" s="84">
        <v>997</v>
      </c>
      <c r="I9" s="84">
        <v>982</v>
      </c>
      <c r="J9" s="84" t="s">
        <v>102</v>
      </c>
      <c r="K9" s="84">
        <v>1</v>
      </c>
      <c r="L9" s="84">
        <v>2.0789333399999999E-2</v>
      </c>
    </row>
    <row r="10" spans="1:12">
      <c r="A10" s="84">
        <v>4</v>
      </c>
      <c r="B10" s="84">
        <v>4</v>
      </c>
      <c r="C10" s="84" t="s">
        <v>118</v>
      </c>
      <c r="D10" s="84">
        <v>41</v>
      </c>
      <c r="E10" s="84" t="s">
        <v>119</v>
      </c>
      <c r="F10" s="84" t="s">
        <v>115</v>
      </c>
      <c r="G10" s="84" t="s">
        <v>102</v>
      </c>
      <c r="H10" s="84">
        <v>997</v>
      </c>
      <c r="I10" s="84">
        <v>982</v>
      </c>
      <c r="J10" s="84" t="s">
        <v>102</v>
      </c>
      <c r="K10" s="84">
        <v>8</v>
      </c>
      <c r="L10" s="84">
        <v>8.198341976</v>
      </c>
    </row>
    <row r="11" spans="1:12">
      <c r="A11" s="84">
        <v>5</v>
      </c>
      <c r="B11" s="84">
        <v>998</v>
      </c>
      <c r="C11" s="84" t="s">
        <v>39</v>
      </c>
      <c r="D11" s="84">
        <v>998</v>
      </c>
      <c r="E11" s="84" t="s">
        <v>39</v>
      </c>
      <c r="F11" s="84" t="s">
        <v>115</v>
      </c>
      <c r="G11" s="84" t="s">
        <v>102</v>
      </c>
      <c r="H11" s="84">
        <v>997</v>
      </c>
      <c r="I11" s="84">
        <v>982</v>
      </c>
      <c r="J11" s="84" t="s">
        <v>102</v>
      </c>
      <c r="K11" s="84">
        <v>1</v>
      </c>
      <c r="L11" s="84">
        <v>3.8364942700000002E-2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_transportationL_v1_aoi</vt:lpstr>
      <vt:lpstr>_transportationL_v1_aff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2026-01-21T19:49:44Z</dcterms:modified>
</cp:coreProperties>
</file>