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Laura\EMSR859-AOI-03-SANTABARBARA\08OUTPUT\EMSR859\AOI03\GRA_PRODUCT\FCT\"/>
    </mc:Choice>
  </mc:AlternateContent>
  <xr:revisionPtr revIDLastSave="0" documentId="13_ncr:1_{685F2A31-1D01-4CD8-8168-7DF88B6DCCF6}" xr6:coauthVersionLast="47" xr6:coauthVersionMax="47" xr10:uidLastSave="{00000000-0000-0000-0000-000000000000}"/>
  <bookViews>
    <workbookView xWindow="-110" yWindow="-110" windowWidth="19420" windowHeight="1030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v1_aoi" sheetId="5" r:id="rId5"/>
    <sheet name="_builtUpP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5" i="2"/>
  <c r="A51" i="2"/>
  <c r="A50" i="2"/>
  <c r="A34" i="2"/>
  <c r="A33" i="2"/>
</calcChain>
</file>

<file path=xl/sharedStrings.xml><?xml version="1.0" encoding="utf-8"?>
<sst xmlns="http://schemas.openxmlformats.org/spreadsheetml/2006/main" count="394" uniqueCount="128">
  <si>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</si>
  <si>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</si>
  <si>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</si>
  <si>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</si>
  <si>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</si>
  <si>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03 Santa Barbara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</si>
  <si>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</si>
  <si>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</si>
  <si>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</si>
  <si>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</si>
  <si>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</si>
  <si>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</si>
  <si>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</si>
  <si>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</si>
  <si>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</si>
  <si>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</si>
  <si>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</si>
  <si>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</si>
  <si>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</si>
  <si>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</si>
  <si>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</si>
  <si>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</si>
  <si>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</si>
  <si>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</si>
  <si>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</si>
  <si>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</si>
  <si>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</si>
  <si>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</si>
  <si>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</si>
  <si>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</si>
  <si>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</si>
  <si>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</si>
  <si>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</si>
  <si>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</si>
  <si>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Power plant constructions</t>
  </si>
  <si>
    <t>Sport and recreation constructions</t>
  </si>
  <si>
    <t>Dams</t>
  </si>
  <si>
    <t>Land use</t>
  </si>
  <si>
    <t xml:space="preserve">Forests </t>
  </si>
  <si>
    <t>Shrub and/or herbaceous vegetation association</t>
  </si>
  <si>
    <t xml:space="preserve">Heterogeneous agricultural areas </t>
  </si>
  <si>
    <t xml:space="preserve">Inland wetlands </t>
  </si>
  <si>
    <t>Other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</si>
  <si>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</si>
  <si>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</si>
  <si>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</si>
  <si>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</si>
  <si>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</si>
  <si>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</si>
  <si>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</si>
  <si>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</si>
  <si>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</si>
  <si>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</si>
  <si>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</si>
  <si>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</si>
  <si>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</si>
  <si>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</si>
  <si>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</si>
  <si>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</si>
  <si>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</si>
  <si>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03 Santa Barbara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</si>
  <si>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</si>
  <si>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</si>
  <si>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</si>
  <si>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</si>
  <si>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</si>
  <si>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</si>
  <si>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</si>
  <si>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</si>
  <si>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</si>
  <si>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</si>
  <si>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</si>
  <si>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</si>
  <si>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</si>
  <si>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</si>
  <si>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</si>
  <si>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</si>
  <si>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</si>
  <si>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</si>
  <si>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</si>
  <si>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</si>
  <si>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</si>
  <si>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</si>
  <si>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</si>
  <si>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</si>
  <si>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</si>
  <si>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</si>
  <si>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</si>
  <si>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</si>
  <si>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</si>
  <si>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</si>
  <si>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</si>
  <si>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</si>
  <si>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</si>
  <si>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</si>
  <si>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</si>
  <si>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</si>
  <si>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</si>
  <si>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</si>
  <si>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</si>
  <si>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</si>
  <si>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</si>
  <si>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</si>
  <si>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Possibly damaged</t>
  </si>
  <si>
    <t>Building point</t>
  </si>
  <si>
    <t>_builtUpP_v1_aff</t>
  </si>
  <si>
    <t>_transportationL_m_v1_aoi</t>
  </si>
  <si>
    <t>Length</t>
  </si>
  <si>
    <t>Highways, Streets and Roads</t>
  </si>
  <si>
    <t>No visible damage</t>
  </si>
  <si>
    <t>Railways</t>
  </si>
  <si>
    <t>_transportationL_m_v1_aff</t>
  </si>
  <si>
    <t>_facilitiesA_m_v1_aoi</t>
  </si>
  <si>
    <t>Other Civil Engineering Works</t>
  </si>
  <si>
    <t>Complex Constructions on Industrial Sites</t>
  </si>
  <si>
    <t>_facilitiesA_m_v1_aff</t>
  </si>
  <si>
    <t>_facilitiesL_v1_aoi</t>
  </si>
  <si>
    <t>Harbours, waterways, dams and other waterworks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</si>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</sst>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3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0" borderId="0" xfId="0" applyFont="1"/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166" fontId="17" fillId="4" borderId="11" xfId="0" applyNumberFormat="1" applyFont="1" applyFill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16" workbookViewId="0"/>
  </sheetViews>
  <sheetFormatPr baseColWidth="10" defaultColWidth="11.453125" defaultRowHeight="14.5"/>
  <cols>
    <col min="2" max="2" width="154.726562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5"/>
  <sheetViews>
    <sheetView showGridLines="0" tabSelected="1" topLeftCell="A38" zoomScale="70" zoomScaleNormal="70" workbookViewId="0">
      <selection activeCell="G47" sqref="G47"/>
    </sheetView>
  </sheetViews>
  <sheetFormatPr baseColWidth="10" defaultColWidth="9.1796875" defaultRowHeight="14.5"/>
  <cols>
    <col min="1" max="1" width="24.2695312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>
      <c r="A1" s="52" t="s">
        <v>5</v>
      </c>
      <c r="B1" s="8"/>
    </row>
    <row r="3" spans="1:11">
      <c r="A3" s="38" t="s">
        <v>6</v>
      </c>
      <c r="B3" s="17"/>
      <c r="C3" s="11"/>
      <c r="D3" s="17"/>
      <c r="E3" s="17"/>
      <c r="F3" s="17"/>
      <c r="G3" s="17"/>
      <c r="H3" s="17"/>
      <c r="I3" s="17"/>
    </row>
    <row r="4" spans="1:11">
      <c r="A4" s="17"/>
      <c r="B4" s="22"/>
      <c r="C4" s="22"/>
      <c r="D4" s="24"/>
      <c r="E4" s="99" t="s">
        <v>7</v>
      </c>
      <c r="F4" s="97"/>
      <c r="G4" s="97"/>
      <c r="H4" s="98"/>
      <c r="I4" s="22"/>
      <c r="J4" s="2"/>
      <c r="K4" s="2"/>
    </row>
    <row r="5" spans="1:11" ht="37.5" customHeight="1">
      <c r="A5" s="17"/>
      <c r="B5" s="23"/>
      <c r="C5" s="26"/>
      <c r="D5" s="15" t="s">
        <v>8</v>
      </c>
      <c r="E5" s="96" t="s">
        <v>9</v>
      </c>
      <c r="F5" s="97"/>
      <c r="G5" s="97"/>
      <c r="H5" s="98"/>
      <c r="I5" s="31"/>
      <c r="J5" s="2"/>
      <c r="K5" s="2"/>
    </row>
    <row r="6" spans="1:11">
      <c r="A6" s="43" t="s">
        <v>10</v>
      </c>
      <c r="B6" s="44" t="s">
        <v>11</v>
      </c>
      <c r="C6" s="44"/>
      <c r="D6" s="45" t="s">
        <v>12</v>
      </c>
      <c r="E6" s="100"/>
      <c r="F6" s="101"/>
      <c r="G6" s="102"/>
      <c r="H6" s="47">
        <v>7894.4730038400003</v>
      </c>
    </row>
    <row r="7" spans="1:11">
      <c r="A7" s="39"/>
      <c r="B7" s="34" t="s">
        <v>13</v>
      </c>
      <c r="C7" s="9"/>
      <c r="D7" s="35" t="s">
        <v>12</v>
      </c>
      <c r="E7" s="36"/>
      <c r="F7" s="37"/>
      <c r="G7" s="37"/>
      <c r="H7" s="48">
        <v>7894.4730038400003</v>
      </c>
      <c r="I7" s="21"/>
      <c r="J7" s="2"/>
      <c r="K7" s="2"/>
    </row>
    <row r="8" spans="1:11">
      <c r="A8" s="17"/>
      <c r="B8" s="10"/>
      <c r="C8" s="18"/>
      <c r="D8" s="18"/>
      <c r="E8" s="16"/>
      <c r="F8" s="16"/>
      <c r="G8" s="16"/>
      <c r="H8" s="27"/>
      <c r="I8" s="30"/>
      <c r="J8" s="2"/>
      <c r="K8" s="2"/>
    </row>
    <row r="9" spans="1:11">
      <c r="A9" s="17"/>
      <c r="B9" s="10"/>
      <c r="C9" s="26"/>
      <c r="D9" s="12"/>
      <c r="E9" s="29" t="s">
        <v>14</v>
      </c>
      <c r="F9" s="29" t="s">
        <v>15</v>
      </c>
      <c r="G9" s="29" t="s">
        <v>16</v>
      </c>
      <c r="H9" s="29" t="s">
        <v>17</v>
      </c>
      <c r="I9" s="29" t="s">
        <v>18</v>
      </c>
      <c r="J9" s="2"/>
      <c r="K9" s="2"/>
    </row>
    <row r="10" spans="1:11">
      <c r="A10" s="25" t="s">
        <v>19</v>
      </c>
      <c r="B10" s="40"/>
      <c r="C10" s="28" t="s">
        <v>20</v>
      </c>
      <c r="D10" s="28" t="s">
        <v>21</v>
      </c>
      <c r="E10" s="32"/>
      <c r="F10" s="32"/>
      <c r="G10" s="33"/>
      <c r="H10" s="82">
        <v>500</v>
      </c>
      <c r="I10" s="81">
        <v>6400</v>
      </c>
      <c r="J10" s="2"/>
      <c r="K10" s="2"/>
    </row>
    <row r="11" spans="1:11">
      <c r="A11" s="54" t="s">
        <v>22</v>
      </c>
      <c r="B11" s="55" t="s">
        <v>23</v>
      </c>
      <c r="C11" s="56" t="s">
        <v>24</v>
      </c>
      <c r="D11" s="57" t="s">
        <v>21</v>
      </c>
      <c r="E11" s="58">
        <v>0</v>
      </c>
      <c r="F11" s="58">
        <v>0</v>
      </c>
      <c r="G11" s="58">
        <v>806</v>
      </c>
      <c r="H11" s="58">
        <v>806</v>
      </c>
      <c r="I11" s="59">
        <v>806</v>
      </c>
    </row>
    <row r="12" spans="1:11">
      <c r="A12" s="60"/>
      <c r="B12" s="49" t="s">
        <v>25</v>
      </c>
      <c r="C12" s="61" t="s">
        <v>26</v>
      </c>
      <c r="D12" s="50" t="s">
        <v>27</v>
      </c>
      <c r="E12" s="62">
        <v>0</v>
      </c>
      <c r="F12" s="62">
        <v>0</v>
      </c>
      <c r="G12" s="62">
        <v>0</v>
      </c>
      <c r="H12" s="62">
        <v>0</v>
      </c>
      <c r="I12" s="51">
        <v>3.3624765711000002</v>
      </c>
    </row>
    <row r="13" spans="1:11">
      <c r="A13" s="63"/>
      <c r="B13" s="64"/>
      <c r="C13" s="65" t="s">
        <v>28</v>
      </c>
      <c r="D13" s="66" t="s">
        <v>27</v>
      </c>
      <c r="E13" s="67">
        <v>0</v>
      </c>
      <c r="F13" s="67">
        <v>0</v>
      </c>
      <c r="G13" s="67">
        <v>0</v>
      </c>
      <c r="H13" s="67">
        <v>0</v>
      </c>
      <c r="I13" s="68">
        <v>41.150519211000002</v>
      </c>
    </row>
    <row r="14" spans="1:11">
      <c r="A14" s="63"/>
      <c r="B14" s="64"/>
      <c r="C14" s="65" t="s">
        <v>29</v>
      </c>
      <c r="D14" s="66" t="s">
        <v>27</v>
      </c>
      <c r="E14" s="67">
        <v>0</v>
      </c>
      <c r="F14" s="67">
        <v>0</v>
      </c>
      <c r="G14" s="67">
        <v>0</v>
      </c>
      <c r="H14" s="67">
        <v>0</v>
      </c>
      <c r="I14" s="68">
        <v>17.7554628257</v>
      </c>
    </row>
    <row r="15" spans="1:11">
      <c r="A15" s="63"/>
      <c r="B15" s="64"/>
      <c r="C15" s="65" t="s">
        <v>30</v>
      </c>
      <c r="D15" s="66" t="s">
        <v>27</v>
      </c>
      <c r="E15" s="67">
        <v>0</v>
      </c>
      <c r="F15" s="67">
        <v>0</v>
      </c>
      <c r="G15" s="67">
        <v>0</v>
      </c>
      <c r="H15" s="67">
        <v>0</v>
      </c>
      <c r="I15" s="68">
        <v>310.71841802199998</v>
      </c>
    </row>
    <row r="16" spans="1:11">
      <c r="A16" s="63"/>
      <c r="B16" s="64"/>
      <c r="C16" s="65" t="s">
        <v>31</v>
      </c>
      <c r="D16" s="66" t="s">
        <v>27</v>
      </c>
      <c r="E16" s="67">
        <v>0</v>
      </c>
      <c r="F16" s="67">
        <v>0</v>
      </c>
      <c r="G16" s="67">
        <v>0</v>
      </c>
      <c r="H16" s="67">
        <v>0</v>
      </c>
      <c r="I16" s="68">
        <v>411.15951443699998</v>
      </c>
    </row>
    <row r="17" spans="1:9">
      <c r="A17" s="69"/>
      <c r="B17" s="70"/>
      <c r="C17" s="71" t="s">
        <v>32</v>
      </c>
      <c r="D17" s="72" t="s">
        <v>27</v>
      </c>
      <c r="E17" s="73">
        <v>0</v>
      </c>
      <c r="F17" s="73">
        <v>0</v>
      </c>
      <c r="G17" s="73">
        <v>0</v>
      </c>
      <c r="H17" s="73">
        <v>0</v>
      </c>
      <c r="I17" s="74">
        <v>4.7325449923000003</v>
      </c>
    </row>
    <row r="18" spans="1:9">
      <c r="A18" s="60"/>
      <c r="B18" s="49" t="s">
        <v>33</v>
      </c>
      <c r="C18" s="61" t="s">
        <v>34</v>
      </c>
      <c r="D18" s="50" t="s">
        <v>12</v>
      </c>
      <c r="E18" s="62">
        <v>0</v>
      </c>
      <c r="F18" s="62">
        <v>0</v>
      </c>
      <c r="G18" s="62">
        <v>8.9992310418999999</v>
      </c>
      <c r="H18" s="62">
        <v>8.9992310418999999</v>
      </c>
      <c r="I18" s="51">
        <v>8.9992310418999999</v>
      </c>
    </row>
    <row r="19" spans="1:9">
      <c r="A19" s="63"/>
      <c r="B19" s="64"/>
      <c r="C19" s="65" t="s">
        <v>35</v>
      </c>
      <c r="D19" s="66" t="s">
        <v>12</v>
      </c>
      <c r="E19" s="67">
        <v>0</v>
      </c>
      <c r="F19" s="67">
        <v>0</v>
      </c>
      <c r="G19" s="67">
        <v>0</v>
      </c>
      <c r="H19" s="67">
        <v>0</v>
      </c>
      <c r="I19" s="68">
        <v>1.6133950737</v>
      </c>
    </row>
    <row r="20" spans="1:9">
      <c r="A20" s="69"/>
      <c r="B20" s="70"/>
      <c r="C20" s="71" t="s">
        <v>36</v>
      </c>
      <c r="D20" s="72" t="s">
        <v>27</v>
      </c>
      <c r="E20" s="73">
        <v>0</v>
      </c>
      <c r="F20" s="73">
        <v>0</v>
      </c>
      <c r="G20" s="73">
        <v>0</v>
      </c>
      <c r="H20" s="73">
        <v>0</v>
      </c>
      <c r="I20" s="74">
        <v>0.159660565</v>
      </c>
    </row>
    <row r="21" spans="1:9">
      <c r="A21" s="46"/>
      <c r="B21" s="75" t="s">
        <v>37</v>
      </c>
      <c r="C21" s="76" t="s">
        <v>38</v>
      </c>
      <c r="D21" s="50" t="s">
        <v>12</v>
      </c>
      <c r="E21" s="62"/>
      <c r="F21" s="62"/>
      <c r="G21" s="62"/>
      <c r="H21" s="62">
        <v>4725.7500320299996</v>
      </c>
      <c r="I21" s="51">
        <v>17159.782274199999</v>
      </c>
    </row>
    <row r="22" spans="1:9">
      <c r="A22" s="77"/>
      <c r="B22" s="77"/>
      <c r="C22" s="78" t="s">
        <v>39</v>
      </c>
      <c r="D22" s="66" t="s">
        <v>12</v>
      </c>
      <c r="E22" s="67"/>
      <c r="F22" s="67"/>
      <c r="G22" s="67"/>
      <c r="H22" s="67">
        <v>1591.67969614</v>
      </c>
      <c r="I22" s="68">
        <v>9262.3695447400005</v>
      </c>
    </row>
    <row r="23" spans="1:9">
      <c r="A23" s="77"/>
      <c r="B23" s="77"/>
      <c r="C23" s="78" t="s">
        <v>40</v>
      </c>
      <c r="D23" s="66" t="s">
        <v>12</v>
      </c>
      <c r="E23" s="67"/>
      <c r="F23" s="67"/>
      <c r="G23" s="67"/>
      <c r="H23" s="67">
        <v>1528.0147307499999</v>
      </c>
      <c r="I23" s="68">
        <v>7791.8160203199996</v>
      </c>
    </row>
    <row r="24" spans="1:9">
      <c r="A24" s="77"/>
      <c r="B24" s="77"/>
      <c r="C24" s="78" t="s">
        <v>41</v>
      </c>
      <c r="D24" s="66" t="s">
        <v>12</v>
      </c>
      <c r="E24" s="67"/>
      <c r="F24" s="67"/>
      <c r="G24" s="67"/>
      <c r="H24" s="67">
        <v>47.318200531899997</v>
      </c>
      <c r="I24" s="68">
        <v>466.06264070899999</v>
      </c>
    </row>
    <row r="25" spans="1:9">
      <c r="A25" s="77"/>
      <c r="B25" s="77"/>
      <c r="C25" s="78" t="s">
        <v>42</v>
      </c>
      <c r="D25" s="66" t="s">
        <v>12</v>
      </c>
      <c r="E25" s="67"/>
      <c r="F25" s="67"/>
      <c r="G25" s="67"/>
      <c r="H25" s="67">
        <v>1.595757498</v>
      </c>
      <c r="I25" s="68">
        <v>318.43609919300002</v>
      </c>
    </row>
    <row r="26" spans="1:9">
      <c r="A26" s="79"/>
      <c r="B26" s="79"/>
      <c r="C26" s="80" t="s">
        <v>43</v>
      </c>
      <c r="D26" s="72" t="s">
        <v>12</v>
      </c>
      <c r="E26" s="73"/>
      <c r="F26" s="73"/>
      <c r="G26" s="73"/>
      <c r="H26" s="73">
        <v>0.1141337934</v>
      </c>
      <c r="I26" s="74">
        <v>137.91304126700001</v>
      </c>
    </row>
    <row r="27" spans="1:9">
      <c r="B27" s="3"/>
      <c r="C27" s="5"/>
      <c r="D27" s="4"/>
      <c r="E27" s="42"/>
      <c r="F27" s="42"/>
      <c r="G27" s="42"/>
    </row>
    <row r="28" spans="1:9">
      <c r="A28" s="42" t="s">
        <v>44</v>
      </c>
      <c r="B28" s="3"/>
      <c r="C28" s="5"/>
      <c r="D28" s="4"/>
      <c r="E28" s="42"/>
      <c r="F28" s="42"/>
      <c r="G28" s="42"/>
    </row>
    <row r="29" spans="1:9">
      <c r="A29" s="42" t="s">
        <v>45</v>
      </c>
      <c r="B29" s="3"/>
      <c r="C29" s="5"/>
      <c r="D29" s="4"/>
      <c r="E29" s="42"/>
      <c r="F29" s="42"/>
      <c r="G29" s="42"/>
    </row>
    <row r="30" spans="1:9">
      <c r="B30" s="3"/>
      <c r="C30" s="5"/>
      <c r="D30" s="4"/>
      <c r="E30" s="42"/>
      <c r="F30" s="42"/>
      <c r="G30" s="42"/>
    </row>
    <row r="31" spans="1:9">
      <c r="A31" s="83" t="s">
        <v>46</v>
      </c>
      <c r="B31" s="3"/>
      <c r="C31" s="5"/>
      <c r="D31" s="4"/>
      <c r="E31" s="42"/>
      <c r="F31" s="42"/>
      <c r="G31" s="42"/>
    </row>
    <row r="32" spans="1:9">
      <c r="A32" s="42" t="s">
        <v>47</v>
      </c>
      <c r="B32" s="3"/>
      <c r="C32" s="5"/>
      <c r="D32" s="4"/>
      <c r="E32" s="85" t="s">
        <v>48</v>
      </c>
      <c r="F32" s="42"/>
      <c r="G32" s="42"/>
    </row>
    <row r="33" spans="1:7">
      <c r="A33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3"/>
      <c r="C33" s="5"/>
      <c r="D33" s="4"/>
      <c r="E33" s="42"/>
      <c r="F33" s="42"/>
      <c r="G33" s="42"/>
    </row>
    <row r="34" spans="1:7">
      <c r="A34" s="42" t="str">
        <f>CONCATENATE(CHAR(169)," European Union / Copernicus Emergency Management Service")</f>
        <v>© European Union / Copernicus Emergency Management Service</v>
      </c>
      <c r="B34" s="3"/>
      <c r="C34" s="5"/>
      <c r="D34" s="4"/>
      <c r="E34" s="42"/>
      <c r="F34" s="42"/>
      <c r="G34" s="42"/>
    </row>
    <row r="35" spans="1:7">
      <c r="B35" s="3"/>
      <c r="C35" s="5"/>
      <c r="D35" s="4"/>
      <c r="E35" s="42"/>
      <c r="F35" s="42"/>
      <c r="G35" s="42"/>
    </row>
    <row r="36" spans="1:7">
      <c r="B36" s="3"/>
      <c r="C36" s="5"/>
      <c r="D36" s="4"/>
      <c r="E36" s="42"/>
      <c r="F36" s="42"/>
      <c r="G36" s="42"/>
    </row>
    <row r="37" spans="1:7">
      <c r="A37" s="83" t="s">
        <v>49</v>
      </c>
      <c r="B37" s="3"/>
      <c r="C37" s="5"/>
      <c r="D37" s="4"/>
      <c r="E37" s="42"/>
      <c r="F37" s="42"/>
      <c r="G37" s="42"/>
    </row>
    <row r="38" spans="1:7">
      <c r="A38" s="42" t="s">
        <v>50</v>
      </c>
      <c r="B38" s="3"/>
      <c r="C38" s="5"/>
      <c r="D38" s="4"/>
      <c r="E38" s="42"/>
      <c r="F38" s="42"/>
      <c r="G38" s="42"/>
    </row>
    <row r="39" spans="1:7">
      <c r="A39" s="42" t="s">
        <v>51</v>
      </c>
      <c r="B39" s="3"/>
      <c r="C39" s="5"/>
      <c r="D39" s="4"/>
      <c r="E39" s="42"/>
      <c r="F39" s="42"/>
      <c r="G39" s="42"/>
    </row>
    <row r="40" spans="1:7">
      <c r="A40" s="42" t="s">
        <v>52</v>
      </c>
      <c r="B40" s="3"/>
      <c r="C40" s="6"/>
      <c r="D40" s="4"/>
      <c r="E40" s="42"/>
      <c r="F40" s="42"/>
      <c r="G40" s="42"/>
    </row>
    <row r="41" spans="1:7">
      <c r="A41" s="42" t="s">
        <v>53</v>
      </c>
      <c r="B41" s="3"/>
      <c r="C41" s="6"/>
      <c r="D41" s="4"/>
      <c r="E41" s="42"/>
      <c r="F41" s="42"/>
      <c r="G41" s="42"/>
    </row>
    <row r="42" spans="1:7">
      <c r="B42" s="3"/>
      <c r="C42" s="6"/>
      <c r="D42" s="4"/>
      <c r="E42" s="42"/>
      <c r="F42" s="42"/>
      <c r="G42" s="42"/>
    </row>
    <row r="43" spans="1:7">
      <c r="B43" s="3"/>
      <c r="C43" s="6"/>
      <c r="D43" s="4"/>
      <c r="E43" s="42"/>
      <c r="F43" s="42"/>
      <c r="G43" s="42"/>
    </row>
    <row r="44" spans="1:7">
      <c r="A44" s="83" t="s">
        <v>54</v>
      </c>
      <c r="B44" s="3"/>
      <c r="C44" s="6"/>
      <c r="D44" s="4"/>
      <c r="E44" s="42"/>
      <c r="F44" s="42"/>
      <c r="G44" s="42"/>
    </row>
    <row r="45" spans="1:7">
      <c r="A45" s="42" t="s">
        <v>55</v>
      </c>
      <c r="B45" s="3"/>
      <c r="C45" s="6"/>
      <c r="D45" s="4"/>
      <c r="E45" s="42"/>
      <c r="F45" s="42"/>
      <c r="G45" s="42"/>
    </row>
    <row r="46" spans="1:7">
      <c r="A46" s="42" t="s">
        <v>56</v>
      </c>
      <c r="B46" s="3"/>
      <c r="C46" s="6"/>
      <c r="D46" s="4"/>
      <c r="E46" s="42"/>
      <c r="F46" s="42"/>
      <c r="G46" s="42"/>
    </row>
    <row r="47" spans="1:7">
      <c r="B47" s="3"/>
      <c r="C47" s="6"/>
      <c r="D47" s="4"/>
      <c r="E47" s="42"/>
      <c r="F47" s="42"/>
      <c r="G47" s="42"/>
    </row>
    <row r="48" spans="1:7">
      <c r="B48" s="3"/>
      <c r="C48" s="6"/>
      <c r="D48" s="4"/>
      <c r="E48" s="42"/>
      <c r="F48" s="42"/>
      <c r="G48" s="42"/>
    </row>
    <row r="49" spans="1:7">
      <c r="A49" s="83" t="s">
        <v>57</v>
      </c>
      <c r="B49" s="3"/>
      <c r="C49" s="6"/>
      <c r="D49" s="4"/>
      <c r="E49" s="42"/>
      <c r="F49" s="42"/>
      <c r="G49" s="42"/>
    </row>
    <row r="50" spans="1:7">
      <c r="A50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0" s="3"/>
      <c r="C50" s="6"/>
      <c r="D50" s="4"/>
      <c r="E50" s="42"/>
      <c r="F50" s="42"/>
      <c r="G50" s="42"/>
    </row>
    <row r="51" spans="1:7">
      <c r="A51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51" s="3"/>
      <c r="C51" s="6"/>
      <c r="D51" s="4"/>
      <c r="E51" s="42"/>
      <c r="F51" s="42"/>
      <c r="G51" s="42"/>
    </row>
    <row r="52" spans="1:7">
      <c r="A52" s="42" t="s">
        <v>58</v>
      </c>
      <c r="E52" s="42"/>
      <c r="F52" s="42"/>
      <c r="G52" s="42"/>
    </row>
    <row r="53" spans="1:7">
      <c r="E53" s="42"/>
      <c r="F53" s="42"/>
      <c r="G53" s="42"/>
    </row>
    <row r="54" spans="1:7">
      <c r="A54" s="42" t="s">
        <v>59</v>
      </c>
      <c r="E54" s="42"/>
      <c r="F54" s="42"/>
      <c r="G54" s="42"/>
    </row>
    <row r="55" spans="1:7">
      <c r="A55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E55" s="42"/>
      <c r="F55" s="42"/>
      <c r="G55" s="42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7265625" defaultRowHeight="14.5"/>
  <cols>
    <col min="1" max="10" width="25" customWidth="1"/>
  </cols>
  <sheetData>
    <row r="1" spans="1:10">
      <c r="A1" t="s">
        <v>60</v>
      </c>
    </row>
    <row r="3" spans="1:10" ht="26">
      <c r="A3" s="86" t="s">
        <v>61</v>
      </c>
      <c r="B3" s="86" t="s">
        <v>62</v>
      </c>
      <c r="C3" s="86" t="s">
        <v>63</v>
      </c>
      <c r="D3" s="86" t="s">
        <v>64</v>
      </c>
      <c r="E3" s="86" t="s">
        <v>65</v>
      </c>
      <c r="F3" s="86" t="s">
        <v>66</v>
      </c>
      <c r="G3" s="86" t="s">
        <v>67</v>
      </c>
      <c r="H3" s="86" t="s">
        <v>68</v>
      </c>
      <c r="I3" s="86" t="s">
        <v>69</v>
      </c>
      <c r="J3" s="86" t="s">
        <v>70</v>
      </c>
    </row>
    <row r="4" spans="1:10" ht="50">
      <c r="A4" s="87" t="s">
        <v>71</v>
      </c>
      <c r="B4" s="88" t="s">
        <v>72</v>
      </c>
      <c r="C4" s="88" t="s">
        <v>73</v>
      </c>
      <c r="D4" s="88" t="s">
        <v>74</v>
      </c>
      <c r="E4" s="88" t="s">
        <v>75</v>
      </c>
      <c r="F4" s="88" t="str">
        <f>HYPERLINK("https://www.worldpop.org", "WorldPop (www.worldpop.org)")</f>
        <v>WorldPop (www.worldpop.org)</v>
      </c>
      <c r="G4" s="88" t="s">
        <v>76</v>
      </c>
      <c r="H4" s="88" t="s">
        <v>76</v>
      </c>
      <c r="I4" s="88" t="s">
        <v>76</v>
      </c>
      <c r="J4" s="88" t="s">
        <v>77</v>
      </c>
    </row>
    <row r="5" spans="1:10">
      <c r="A5" s="89" t="s">
        <v>18</v>
      </c>
      <c r="B5" s="90">
        <v>6431</v>
      </c>
      <c r="C5" s="91">
        <v>8789</v>
      </c>
      <c r="D5" s="91">
        <v>5722</v>
      </c>
      <c r="E5" s="91">
        <v>6761</v>
      </c>
      <c r="F5" s="91">
        <v>4444</v>
      </c>
      <c r="G5" s="92">
        <v>6429</v>
      </c>
      <c r="H5" s="92">
        <v>1423</v>
      </c>
      <c r="I5" s="93">
        <v>22.1</v>
      </c>
      <c r="J5" s="94" t="s">
        <v>78</v>
      </c>
    </row>
    <row r="6" spans="1:10">
      <c r="A6" s="89" t="s">
        <v>79</v>
      </c>
      <c r="B6" s="90">
        <v>476</v>
      </c>
      <c r="C6" s="91">
        <v>1619</v>
      </c>
      <c r="D6" s="91">
        <v>1258</v>
      </c>
      <c r="E6" s="91">
        <v>520</v>
      </c>
      <c r="F6" s="91">
        <v>630</v>
      </c>
      <c r="G6" s="92">
        <v>901</v>
      </c>
      <c r="H6" s="92">
        <v>457</v>
      </c>
      <c r="I6" s="93">
        <v>50.7</v>
      </c>
      <c r="J6" s="95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/>
  <cols>
    <col min="1" max="1" width="10" customWidth="1"/>
    <col min="2" max="5" width="30" customWidth="1"/>
    <col min="6" max="7" width="10" customWidth="1"/>
  </cols>
  <sheetData>
    <row r="1" spans="1:8">
      <c r="A1" s="53" t="s">
        <v>5</v>
      </c>
    </row>
    <row r="2" spans="1:8">
      <c r="A2" s="53" t="s">
        <v>81</v>
      </c>
    </row>
    <row r="4" spans="1:8">
      <c r="A4" s="41" t="s">
        <v>82</v>
      </c>
      <c r="B4" s="41" t="s">
        <v>83</v>
      </c>
      <c r="C4" s="41" t="s">
        <v>84</v>
      </c>
      <c r="D4" s="41" t="s">
        <v>85</v>
      </c>
      <c r="E4" s="41" t="s">
        <v>86</v>
      </c>
      <c r="F4" s="41" t="s">
        <v>87</v>
      </c>
      <c r="G4" s="41" t="s">
        <v>88</v>
      </c>
      <c r="H4" s="41" t="s">
        <v>89</v>
      </c>
    </row>
    <row r="6" spans="1:8">
      <c r="A6" s="42">
        <v>0</v>
      </c>
      <c r="B6" s="42" t="s">
        <v>90</v>
      </c>
      <c r="C6" s="42" t="s">
        <v>91</v>
      </c>
      <c r="D6" s="42" t="s">
        <v>92</v>
      </c>
      <c r="E6" s="42" t="s">
        <v>11</v>
      </c>
      <c r="F6" s="42">
        <v>4</v>
      </c>
      <c r="G6" s="42">
        <v>836</v>
      </c>
      <c r="H6" s="42">
        <v>7894.4730038400003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93</v>
      </c>
    </row>
    <row r="4" spans="1:12">
      <c r="A4" s="41" t="s">
        <v>82</v>
      </c>
      <c r="B4" s="41" t="s">
        <v>94</v>
      </c>
      <c r="C4" s="41" t="s">
        <v>95</v>
      </c>
      <c r="D4" s="41" t="s">
        <v>96</v>
      </c>
      <c r="E4" s="41" t="s">
        <v>97</v>
      </c>
      <c r="F4" s="41" t="s">
        <v>98</v>
      </c>
      <c r="G4" s="41" t="s">
        <v>86</v>
      </c>
      <c r="H4" s="41" t="s">
        <v>87</v>
      </c>
      <c r="I4" s="41" t="s">
        <v>99</v>
      </c>
      <c r="J4" s="41" t="s">
        <v>100</v>
      </c>
      <c r="K4" s="41" t="s">
        <v>88</v>
      </c>
      <c r="L4" s="41" t="s">
        <v>101</v>
      </c>
    </row>
    <row r="6" spans="1:12">
      <c r="A6" s="42">
        <v>0</v>
      </c>
      <c r="B6" s="42">
        <v>11</v>
      </c>
      <c r="C6" s="42" t="s">
        <v>24</v>
      </c>
      <c r="D6" s="42">
        <v>997</v>
      </c>
      <c r="E6" s="42" t="s">
        <v>102</v>
      </c>
      <c r="F6" s="42" t="s">
        <v>103</v>
      </c>
      <c r="G6" s="42" t="s">
        <v>104</v>
      </c>
      <c r="H6" s="42">
        <v>4</v>
      </c>
      <c r="I6" s="42">
        <v>994</v>
      </c>
      <c r="J6" s="42" t="s">
        <v>102</v>
      </c>
      <c r="K6" s="42">
        <v>806</v>
      </c>
      <c r="L6" s="42">
        <v>806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105</v>
      </c>
    </row>
    <row r="4" spans="1:12">
      <c r="A4" s="41" t="s">
        <v>82</v>
      </c>
      <c r="B4" s="41" t="s">
        <v>94</v>
      </c>
      <c r="C4" s="41" t="s">
        <v>95</v>
      </c>
      <c r="D4" s="41" t="s">
        <v>96</v>
      </c>
      <c r="E4" s="41" t="s">
        <v>97</v>
      </c>
      <c r="F4" s="41" t="s">
        <v>98</v>
      </c>
      <c r="G4" s="41" t="s">
        <v>86</v>
      </c>
      <c r="H4" s="41" t="s">
        <v>87</v>
      </c>
      <c r="I4" s="41" t="s">
        <v>99</v>
      </c>
      <c r="J4" s="41" t="s">
        <v>100</v>
      </c>
      <c r="K4" s="41" t="s">
        <v>88</v>
      </c>
      <c r="L4" s="41" t="s">
        <v>101</v>
      </c>
    </row>
    <row r="6" spans="1:12">
      <c r="A6" s="42">
        <v>0</v>
      </c>
      <c r="B6" s="42">
        <v>11</v>
      </c>
      <c r="C6" s="42" t="s">
        <v>24</v>
      </c>
      <c r="D6" s="42">
        <v>997</v>
      </c>
      <c r="E6" s="42" t="s">
        <v>102</v>
      </c>
      <c r="F6" s="42" t="s">
        <v>103</v>
      </c>
      <c r="G6" s="42" t="s">
        <v>104</v>
      </c>
      <c r="H6" s="42">
        <v>4</v>
      </c>
      <c r="I6" s="42">
        <v>994</v>
      </c>
      <c r="J6" s="42" t="s">
        <v>102</v>
      </c>
      <c r="K6" s="42">
        <v>806</v>
      </c>
      <c r="L6" s="42">
        <v>806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106</v>
      </c>
    </row>
    <row r="4" spans="1:12">
      <c r="A4" s="41" t="s">
        <v>82</v>
      </c>
      <c r="B4" s="41" t="s">
        <v>94</v>
      </c>
      <c r="C4" s="41" t="s">
        <v>95</v>
      </c>
      <c r="D4" s="41" t="s">
        <v>96</v>
      </c>
      <c r="E4" s="41" t="s">
        <v>97</v>
      </c>
      <c r="F4" s="41" t="s">
        <v>98</v>
      </c>
      <c r="G4" s="41" t="s">
        <v>86</v>
      </c>
      <c r="H4" s="41" t="s">
        <v>87</v>
      </c>
      <c r="I4" s="41" t="s">
        <v>99</v>
      </c>
      <c r="J4" s="41" t="s">
        <v>100</v>
      </c>
      <c r="K4" s="41" t="s">
        <v>88</v>
      </c>
      <c r="L4" s="41" t="s">
        <v>107</v>
      </c>
    </row>
    <row r="6" spans="1:12">
      <c r="A6" s="42">
        <v>0</v>
      </c>
      <c r="B6" s="42">
        <v>211</v>
      </c>
      <c r="C6" s="42" t="s">
        <v>108</v>
      </c>
      <c r="D6" s="42">
        <v>2111</v>
      </c>
      <c r="E6" s="42" t="s">
        <v>26</v>
      </c>
      <c r="F6" s="42" t="s">
        <v>109</v>
      </c>
      <c r="G6" s="42" t="s">
        <v>102</v>
      </c>
      <c r="H6" s="42">
        <v>4</v>
      </c>
      <c r="I6" s="42">
        <v>994</v>
      </c>
      <c r="J6" s="42" t="s">
        <v>102</v>
      </c>
      <c r="K6" s="42">
        <v>2</v>
      </c>
      <c r="L6" s="42">
        <v>3.3624765711000002</v>
      </c>
    </row>
    <row r="7" spans="1:12">
      <c r="A7" s="42">
        <v>1</v>
      </c>
      <c r="B7" s="42">
        <v>211</v>
      </c>
      <c r="C7" s="42" t="s">
        <v>108</v>
      </c>
      <c r="D7" s="42">
        <v>21120</v>
      </c>
      <c r="E7" s="42" t="s">
        <v>28</v>
      </c>
      <c r="F7" s="42" t="s">
        <v>109</v>
      </c>
      <c r="G7" s="42" t="s">
        <v>102</v>
      </c>
      <c r="H7" s="42">
        <v>4</v>
      </c>
      <c r="I7" s="42">
        <v>994</v>
      </c>
      <c r="J7" s="42" t="s">
        <v>102</v>
      </c>
      <c r="K7" s="42">
        <v>63</v>
      </c>
      <c r="L7" s="42">
        <v>41.150519211000002</v>
      </c>
    </row>
    <row r="8" spans="1:12">
      <c r="A8" s="42">
        <v>2</v>
      </c>
      <c r="B8" s="42">
        <v>211</v>
      </c>
      <c r="C8" s="42" t="s">
        <v>108</v>
      </c>
      <c r="D8" s="42">
        <v>21121</v>
      </c>
      <c r="E8" s="42" t="s">
        <v>29</v>
      </c>
      <c r="F8" s="42" t="s">
        <v>109</v>
      </c>
      <c r="G8" s="42" t="s">
        <v>102</v>
      </c>
      <c r="H8" s="42">
        <v>4</v>
      </c>
      <c r="I8" s="42">
        <v>994</v>
      </c>
      <c r="J8" s="42" t="s">
        <v>102</v>
      </c>
      <c r="K8" s="42">
        <v>11</v>
      </c>
      <c r="L8" s="42">
        <v>17.7554628257</v>
      </c>
    </row>
    <row r="9" spans="1:12">
      <c r="A9" s="42">
        <v>3</v>
      </c>
      <c r="B9" s="42">
        <v>211</v>
      </c>
      <c r="C9" s="42" t="s">
        <v>108</v>
      </c>
      <c r="D9" s="42">
        <v>21122</v>
      </c>
      <c r="E9" s="42" t="s">
        <v>30</v>
      </c>
      <c r="F9" s="42" t="s">
        <v>109</v>
      </c>
      <c r="G9" s="42" t="s">
        <v>102</v>
      </c>
      <c r="H9" s="42">
        <v>4</v>
      </c>
      <c r="I9" s="42">
        <v>994</v>
      </c>
      <c r="J9" s="42" t="s">
        <v>102</v>
      </c>
      <c r="K9" s="42">
        <v>641</v>
      </c>
      <c r="L9" s="42">
        <v>310.71841802199998</v>
      </c>
    </row>
    <row r="10" spans="1:12">
      <c r="A10" s="42">
        <v>4</v>
      </c>
      <c r="B10" s="42">
        <v>211</v>
      </c>
      <c r="C10" s="42" t="s">
        <v>108</v>
      </c>
      <c r="D10" s="42">
        <v>21124</v>
      </c>
      <c r="E10" s="42" t="s">
        <v>31</v>
      </c>
      <c r="F10" s="42" t="s">
        <v>109</v>
      </c>
      <c r="G10" s="42" t="s">
        <v>102</v>
      </c>
      <c r="H10" s="42">
        <v>4</v>
      </c>
      <c r="I10" s="42">
        <v>994</v>
      </c>
      <c r="J10" s="42" t="s">
        <v>102</v>
      </c>
      <c r="K10" s="42">
        <v>530</v>
      </c>
      <c r="L10" s="42">
        <v>411.15951443699998</v>
      </c>
    </row>
    <row r="11" spans="1:12">
      <c r="A11" s="42">
        <v>5</v>
      </c>
      <c r="B11" s="42">
        <v>212</v>
      </c>
      <c r="C11" s="42" t="s">
        <v>110</v>
      </c>
      <c r="D11" s="42">
        <v>2121</v>
      </c>
      <c r="E11" s="42" t="s">
        <v>32</v>
      </c>
      <c r="F11" s="42" t="s">
        <v>109</v>
      </c>
      <c r="G11" s="42" t="s">
        <v>102</v>
      </c>
      <c r="H11" s="42">
        <v>4</v>
      </c>
      <c r="I11" s="42">
        <v>994</v>
      </c>
      <c r="J11" s="42" t="s">
        <v>102</v>
      </c>
      <c r="K11" s="42">
        <v>1</v>
      </c>
      <c r="L11" s="42">
        <v>4.7325449923000003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111</v>
      </c>
    </row>
    <row r="4" spans="1:12">
      <c r="A4" s="41" t="s">
        <v>82</v>
      </c>
      <c r="B4" s="41" t="s">
        <v>94</v>
      </c>
      <c r="C4" s="41" t="s">
        <v>95</v>
      </c>
      <c r="D4" s="41" t="s">
        <v>96</v>
      </c>
      <c r="E4" s="41" t="s">
        <v>97</v>
      </c>
      <c r="F4" s="41" t="s">
        <v>98</v>
      </c>
      <c r="G4" s="41" t="s">
        <v>86</v>
      </c>
      <c r="H4" s="41" t="s">
        <v>87</v>
      </c>
      <c r="I4" s="41" t="s">
        <v>99</v>
      </c>
      <c r="J4" s="41" t="s">
        <v>100</v>
      </c>
      <c r="K4" s="41" t="s">
        <v>88</v>
      </c>
      <c r="L4" s="41" t="s">
        <v>107</v>
      </c>
    </row>
    <row r="6" spans="1:12">
      <c r="A6" s="42">
        <v>0</v>
      </c>
      <c r="B6" s="42">
        <v>211</v>
      </c>
      <c r="C6" s="42" t="s">
        <v>108</v>
      </c>
      <c r="D6" s="42">
        <v>21120</v>
      </c>
      <c r="E6" s="42" t="s">
        <v>28</v>
      </c>
      <c r="F6" s="42" t="s">
        <v>109</v>
      </c>
      <c r="G6" s="42" t="s">
        <v>102</v>
      </c>
      <c r="H6" s="42">
        <v>4</v>
      </c>
      <c r="I6" s="42">
        <v>994</v>
      </c>
      <c r="J6" s="42" t="s">
        <v>102</v>
      </c>
      <c r="K6" s="42">
        <v>5</v>
      </c>
      <c r="L6" s="42">
        <v>3.8658229119</v>
      </c>
    </row>
    <row r="7" spans="1:12">
      <c r="A7" s="42">
        <v>1</v>
      </c>
      <c r="B7" s="42">
        <v>211</v>
      </c>
      <c r="C7" s="42" t="s">
        <v>108</v>
      </c>
      <c r="D7" s="42">
        <v>21122</v>
      </c>
      <c r="E7" s="42" t="s">
        <v>30</v>
      </c>
      <c r="F7" s="42" t="s">
        <v>109</v>
      </c>
      <c r="G7" s="42" t="s">
        <v>102</v>
      </c>
      <c r="H7" s="42">
        <v>4</v>
      </c>
      <c r="I7" s="42">
        <v>994</v>
      </c>
      <c r="J7" s="42" t="s">
        <v>102</v>
      </c>
      <c r="K7" s="42">
        <v>143</v>
      </c>
      <c r="L7" s="42">
        <v>38.248453401699997</v>
      </c>
    </row>
    <row r="8" spans="1:12">
      <c r="A8" s="42">
        <v>2</v>
      </c>
      <c r="B8" s="42">
        <v>211</v>
      </c>
      <c r="C8" s="42" t="s">
        <v>108</v>
      </c>
      <c r="D8" s="42">
        <v>21124</v>
      </c>
      <c r="E8" s="42" t="s">
        <v>31</v>
      </c>
      <c r="F8" s="42" t="s">
        <v>109</v>
      </c>
      <c r="G8" s="42" t="s">
        <v>102</v>
      </c>
      <c r="H8" s="42">
        <v>4</v>
      </c>
      <c r="I8" s="42">
        <v>994</v>
      </c>
      <c r="J8" s="42" t="s">
        <v>102</v>
      </c>
      <c r="K8" s="42">
        <v>182</v>
      </c>
      <c r="L8" s="42">
        <v>87.967512909700005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112</v>
      </c>
    </row>
    <row r="4" spans="1:12">
      <c r="A4" s="41" t="s">
        <v>82</v>
      </c>
      <c r="B4" s="41" t="s">
        <v>94</v>
      </c>
      <c r="C4" s="41" t="s">
        <v>95</v>
      </c>
      <c r="D4" s="41" t="s">
        <v>96</v>
      </c>
      <c r="E4" s="41" t="s">
        <v>97</v>
      </c>
      <c r="F4" s="41" t="s">
        <v>98</v>
      </c>
      <c r="G4" s="41" t="s">
        <v>86</v>
      </c>
      <c r="H4" s="41" t="s">
        <v>87</v>
      </c>
      <c r="I4" s="41" t="s">
        <v>99</v>
      </c>
      <c r="J4" s="41" t="s">
        <v>100</v>
      </c>
      <c r="K4" s="41" t="s">
        <v>88</v>
      </c>
      <c r="L4" s="41" t="s">
        <v>89</v>
      </c>
    </row>
    <row r="6" spans="1:12">
      <c r="A6" s="42">
        <v>0</v>
      </c>
      <c r="B6" s="42">
        <v>24</v>
      </c>
      <c r="C6" s="42" t="s">
        <v>113</v>
      </c>
      <c r="D6" s="42">
        <v>241</v>
      </c>
      <c r="E6" s="42" t="s">
        <v>35</v>
      </c>
      <c r="F6" s="42" t="s">
        <v>109</v>
      </c>
      <c r="G6" s="42" t="s">
        <v>102</v>
      </c>
      <c r="H6" s="42">
        <v>997</v>
      </c>
      <c r="I6" s="42">
        <v>994</v>
      </c>
      <c r="J6" s="42" t="s">
        <v>102</v>
      </c>
      <c r="K6" s="42">
        <v>5</v>
      </c>
      <c r="L6" s="42">
        <v>1.6133950737</v>
      </c>
    </row>
    <row r="7" spans="1:12">
      <c r="A7" s="42">
        <v>1</v>
      </c>
      <c r="B7" s="42">
        <v>23</v>
      </c>
      <c r="C7" s="42" t="s">
        <v>114</v>
      </c>
      <c r="D7" s="42">
        <v>2302</v>
      </c>
      <c r="E7" s="42" t="s">
        <v>34</v>
      </c>
      <c r="F7" s="42" t="s">
        <v>103</v>
      </c>
      <c r="G7" s="42" t="s">
        <v>102</v>
      </c>
      <c r="H7" s="42">
        <v>4</v>
      </c>
      <c r="I7" s="42">
        <v>994</v>
      </c>
      <c r="J7" s="42" t="s">
        <v>102</v>
      </c>
      <c r="K7" s="42">
        <v>1</v>
      </c>
      <c r="L7" s="42">
        <v>8.9992310418999999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115</v>
      </c>
    </row>
    <row r="4" spans="1:12">
      <c r="A4" s="41" t="s">
        <v>82</v>
      </c>
      <c r="B4" s="41" t="s">
        <v>94</v>
      </c>
      <c r="C4" s="41" t="s">
        <v>95</v>
      </c>
      <c r="D4" s="41" t="s">
        <v>96</v>
      </c>
      <c r="E4" s="41" t="s">
        <v>97</v>
      </c>
      <c r="F4" s="41" t="s">
        <v>98</v>
      </c>
      <c r="G4" s="41" t="s">
        <v>86</v>
      </c>
      <c r="H4" s="41" t="s">
        <v>87</v>
      </c>
      <c r="I4" s="41" t="s">
        <v>99</v>
      </c>
      <c r="J4" s="41" t="s">
        <v>100</v>
      </c>
      <c r="K4" s="41" t="s">
        <v>88</v>
      </c>
      <c r="L4" s="41" t="s">
        <v>89</v>
      </c>
    </row>
    <row r="6" spans="1:12">
      <c r="A6" s="42">
        <v>0</v>
      </c>
      <c r="B6" s="42">
        <v>23</v>
      </c>
      <c r="C6" s="42" t="s">
        <v>114</v>
      </c>
      <c r="D6" s="42">
        <v>2302</v>
      </c>
      <c r="E6" s="42" t="s">
        <v>34</v>
      </c>
      <c r="F6" s="42" t="s">
        <v>103</v>
      </c>
      <c r="G6" s="42" t="s">
        <v>102</v>
      </c>
      <c r="H6" s="42">
        <v>4</v>
      </c>
      <c r="I6" s="42">
        <v>994</v>
      </c>
      <c r="J6" s="42" t="s">
        <v>102</v>
      </c>
      <c r="K6" s="42">
        <v>1</v>
      </c>
      <c r="L6" s="42">
        <v>1.8433199088000001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116</v>
      </c>
    </row>
    <row r="4" spans="1:12">
      <c r="A4" s="41" t="s">
        <v>82</v>
      </c>
      <c r="B4" s="41" t="s">
        <v>94</v>
      </c>
      <c r="C4" s="41" t="s">
        <v>95</v>
      </c>
      <c r="D4" s="41" t="s">
        <v>96</v>
      </c>
      <c r="E4" s="41" t="s">
        <v>97</v>
      </c>
      <c r="F4" s="41" t="s">
        <v>98</v>
      </c>
      <c r="G4" s="41" t="s">
        <v>86</v>
      </c>
      <c r="H4" s="41" t="s">
        <v>87</v>
      </c>
      <c r="I4" s="41" t="s">
        <v>99</v>
      </c>
      <c r="J4" s="41" t="s">
        <v>100</v>
      </c>
      <c r="K4" s="41" t="s">
        <v>88</v>
      </c>
      <c r="L4" s="41" t="s">
        <v>107</v>
      </c>
    </row>
    <row r="6" spans="1:12">
      <c r="A6" s="42">
        <v>0</v>
      </c>
      <c r="B6" s="42">
        <v>215</v>
      </c>
      <c r="C6" s="42" t="s">
        <v>117</v>
      </c>
      <c r="D6" s="42">
        <v>2152</v>
      </c>
      <c r="E6" s="42" t="s">
        <v>36</v>
      </c>
      <c r="F6" s="42" t="s">
        <v>109</v>
      </c>
      <c r="G6" s="42" t="s">
        <v>102</v>
      </c>
      <c r="H6" s="42">
        <v>997</v>
      </c>
      <c r="I6" s="42">
        <v>994</v>
      </c>
      <c r="J6" s="42" t="s">
        <v>102</v>
      </c>
      <c r="K6" s="42">
        <v>1</v>
      </c>
      <c r="L6" s="42">
        <v>0.159660565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118</v>
      </c>
    </row>
    <row r="4" spans="1:12">
      <c r="A4" s="41" t="s">
        <v>82</v>
      </c>
      <c r="B4" s="41" t="s">
        <v>94</v>
      </c>
      <c r="C4" s="41" t="s">
        <v>95</v>
      </c>
      <c r="D4" s="41" t="s">
        <v>96</v>
      </c>
      <c r="E4" s="41" t="s">
        <v>97</v>
      </c>
      <c r="F4" s="41" t="s">
        <v>98</v>
      </c>
      <c r="G4" s="41" t="s">
        <v>86</v>
      </c>
      <c r="H4" s="41" t="s">
        <v>87</v>
      </c>
      <c r="I4" s="41" t="s">
        <v>99</v>
      </c>
      <c r="J4" s="41" t="s">
        <v>100</v>
      </c>
      <c r="K4" s="41" t="s">
        <v>88</v>
      </c>
      <c r="L4" s="41" t="s">
        <v>107</v>
      </c>
    </row>
    <row r="6" spans="1:12">
      <c r="A6" s="42">
        <v>0</v>
      </c>
      <c r="B6" s="42">
        <v>215</v>
      </c>
      <c r="C6" s="42" t="s">
        <v>117</v>
      </c>
      <c r="D6" s="42">
        <v>2152</v>
      </c>
      <c r="E6" s="42" t="s">
        <v>36</v>
      </c>
      <c r="F6" s="42" t="s">
        <v>109</v>
      </c>
      <c r="G6" s="42" t="s">
        <v>102</v>
      </c>
      <c r="H6" s="42">
        <v>997</v>
      </c>
      <c r="I6" s="42">
        <v>994</v>
      </c>
      <c r="J6" s="42" t="s">
        <v>102</v>
      </c>
      <c r="K6" s="42">
        <v>1</v>
      </c>
      <c r="L6" s="42">
        <v>0.159660565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119</v>
      </c>
    </row>
    <row r="4" spans="1:12">
      <c r="A4" s="41" t="s">
        <v>82</v>
      </c>
      <c r="B4" s="41" t="s">
        <v>94</v>
      </c>
      <c r="C4" s="41" t="s">
        <v>95</v>
      </c>
      <c r="D4" s="41" t="s">
        <v>96</v>
      </c>
      <c r="E4" s="41" t="s">
        <v>97</v>
      </c>
      <c r="F4" s="41" t="s">
        <v>98</v>
      </c>
      <c r="G4" s="41" t="s">
        <v>86</v>
      </c>
      <c r="H4" s="41" t="s">
        <v>87</v>
      </c>
      <c r="I4" s="41" t="s">
        <v>99</v>
      </c>
      <c r="J4" s="41" t="s">
        <v>100</v>
      </c>
      <c r="K4" s="41" t="s">
        <v>88</v>
      </c>
      <c r="L4" s="41" t="s">
        <v>89</v>
      </c>
    </row>
    <row r="6" spans="1:12">
      <c r="A6" s="42">
        <v>0</v>
      </c>
      <c r="B6" s="42">
        <v>2</v>
      </c>
      <c r="C6" s="42" t="s">
        <v>120</v>
      </c>
      <c r="D6" s="42">
        <v>24</v>
      </c>
      <c r="E6" s="42" t="s">
        <v>121</v>
      </c>
      <c r="F6" s="42" t="s">
        <v>122</v>
      </c>
      <c r="G6" s="42" t="s">
        <v>102</v>
      </c>
      <c r="H6" s="42">
        <v>997</v>
      </c>
      <c r="I6" s="42">
        <v>982</v>
      </c>
      <c r="J6" s="42" t="s">
        <v>102</v>
      </c>
      <c r="K6" s="42">
        <v>351</v>
      </c>
      <c r="L6" s="42">
        <v>7791.8160203199996</v>
      </c>
    </row>
    <row r="7" spans="1:12">
      <c r="A7" s="42">
        <v>1</v>
      </c>
      <c r="B7" s="42">
        <v>3</v>
      </c>
      <c r="C7" s="42" t="s">
        <v>123</v>
      </c>
      <c r="D7" s="42">
        <v>31</v>
      </c>
      <c r="E7" s="42" t="s">
        <v>124</v>
      </c>
      <c r="F7" s="42" t="s">
        <v>122</v>
      </c>
      <c r="G7" s="42" t="s">
        <v>102</v>
      </c>
      <c r="H7" s="42">
        <v>997</v>
      </c>
      <c r="I7" s="42">
        <v>982</v>
      </c>
      <c r="J7" s="42" t="s">
        <v>102</v>
      </c>
      <c r="K7" s="42">
        <v>2784</v>
      </c>
      <c r="L7" s="42">
        <v>17159.782274199999</v>
      </c>
    </row>
    <row r="8" spans="1:12">
      <c r="A8" s="42">
        <v>2</v>
      </c>
      <c r="B8" s="42">
        <v>3</v>
      </c>
      <c r="C8" s="42" t="s">
        <v>123</v>
      </c>
      <c r="D8" s="42">
        <v>32</v>
      </c>
      <c r="E8" s="42" t="s">
        <v>39</v>
      </c>
      <c r="F8" s="42" t="s">
        <v>122</v>
      </c>
      <c r="G8" s="42" t="s">
        <v>102</v>
      </c>
      <c r="H8" s="42">
        <v>997</v>
      </c>
      <c r="I8" s="42">
        <v>982</v>
      </c>
      <c r="J8" s="42" t="s">
        <v>102</v>
      </c>
      <c r="K8" s="42">
        <v>885</v>
      </c>
      <c r="L8" s="42">
        <v>9262.3695447400005</v>
      </c>
    </row>
    <row r="9" spans="1:12">
      <c r="A9" s="42">
        <v>3</v>
      </c>
      <c r="B9" s="42">
        <v>3</v>
      </c>
      <c r="C9" s="42" t="s">
        <v>123</v>
      </c>
      <c r="D9" s="42">
        <v>33</v>
      </c>
      <c r="E9" s="42" t="s">
        <v>43</v>
      </c>
      <c r="F9" s="42" t="s">
        <v>122</v>
      </c>
      <c r="G9" s="42" t="s">
        <v>102</v>
      </c>
      <c r="H9" s="42">
        <v>997</v>
      </c>
      <c r="I9" s="42">
        <v>982</v>
      </c>
      <c r="J9" s="42" t="s">
        <v>102</v>
      </c>
      <c r="K9" s="42">
        <v>19</v>
      </c>
      <c r="L9" s="42">
        <v>137.91304126700001</v>
      </c>
    </row>
    <row r="10" spans="1:12">
      <c r="A10" s="42">
        <v>4</v>
      </c>
      <c r="B10" s="42">
        <v>4</v>
      </c>
      <c r="C10" s="42" t="s">
        <v>125</v>
      </c>
      <c r="D10" s="42">
        <v>41</v>
      </c>
      <c r="E10" s="42" t="s">
        <v>126</v>
      </c>
      <c r="F10" s="42" t="s">
        <v>122</v>
      </c>
      <c r="G10" s="42" t="s">
        <v>102</v>
      </c>
      <c r="H10" s="42">
        <v>997</v>
      </c>
      <c r="I10" s="42">
        <v>982</v>
      </c>
      <c r="J10" s="42" t="s">
        <v>102</v>
      </c>
      <c r="K10" s="42">
        <v>94</v>
      </c>
      <c r="L10" s="42">
        <v>466.06264070899999</v>
      </c>
    </row>
    <row r="11" spans="1:12">
      <c r="A11" s="42">
        <v>5</v>
      </c>
      <c r="B11" s="42">
        <v>998</v>
      </c>
      <c r="C11" s="42" t="s">
        <v>42</v>
      </c>
      <c r="D11" s="42">
        <v>998</v>
      </c>
      <c r="E11" s="42" t="s">
        <v>42</v>
      </c>
      <c r="F11" s="42" t="s">
        <v>122</v>
      </c>
      <c r="G11" s="42" t="s">
        <v>102</v>
      </c>
      <c r="H11" s="42">
        <v>997</v>
      </c>
      <c r="I11" s="42">
        <v>982</v>
      </c>
      <c r="J11" s="42" t="s">
        <v>102</v>
      </c>
      <c r="K11" s="42">
        <v>40</v>
      </c>
      <c r="L11" s="42">
        <v>318.43609919300002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127</v>
      </c>
    </row>
    <row r="4" spans="1:12">
      <c r="A4" s="41" t="s">
        <v>82</v>
      </c>
      <c r="B4" s="41" t="s">
        <v>94</v>
      </c>
      <c r="C4" s="41" t="s">
        <v>95</v>
      </c>
      <c r="D4" s="41" t="s">
        <v>96</v>
      </c>
      <c r="E4" s="41" t="s">
        <v>97</v>
      </c>
      <c r="F4" s="41" t="s">
        <v>98</v>
      </c>
      <c r="G4" s="41" t="s">
        <v>86</v>
      </c>
      <c r="H4" s="41" t="s">
        <v>87</v>
      </c>
      <c r="I4" s="41" t="s">
        <v>99</v>
      </c>
      <c r="J4" s="41" t="s">
        <v>100</v>
      </c>
      <c r="K4" s="41" t="s">
        <v>88</v>
      </c>
      <c r="L4" s="41" t="s">
        <v>89</v>
      </c>
    </row>
    <row r="6" spans="1:12">
      <c r="A6" s="42">
        <v>0</v>
      </c>
      <c r="B6" s="42">
        <v>2</v>
      </c>
      <c r="C6" s="42" t="s">
        <v>120</v>
      </c>
      <c r="D6" s="42">
        <v>24</v>
      </c>
      <c r="E6" s="42" t="s">
        <v>121</v>
      </c>
      <c r="F6" s="42" t="s">
        <v>122</v>
      </c>
      <c r="G6" s="42" t="s">
        <v>102</v>
      </c>
      <c r="H6" s="42">
        <v>997</v>
      </c>
      <c r="I6" s="42">
        <v>982</v>
      </c>
      <c r="J6" s="42" t="s">
        <v>102</v>
      </c>
      <c r="K6" s="42">
        <v>114</v>
      </c>
      <c r="L6" s="42">
        <v>1528.0147307499999</v>
      </c>
    </row>
    <row r="7" spans="1:12">
      <c r="A7" s="42">
        <v>1</v>
      </c>
      <c r="B7" s="42">
        <v>3</v>
      </c>
      <c r="C7" s="42" t="s">
        <v>123</v>
      </c>
      <c r="D7" s="42">
        <v>31</v>
      </c>
      <c r="E7" s="42" t="s">
        <v>124</v>
      </c>
      <c r="F7" s="42" t="s">
        <v>122</v>
      </c>
      <c r="G7" s="42" t="s">
        <v>102</v>
      </c>
      <c r="H7" s="42">
        <v>997</v>
      </c>
      <c r="I7" s="42">
        <v>982</v>
      </c>
      <c r="J7" s="42" t="s">
        <v>102</v>
      </c>
      <c r="K7" s="42">
        <v>965</v>
      </c>
      <c r="L7" s="42">
        <v>4725.7500320299996</v>
      </c>
    </row>
    <row r="8" spans="1:12">
      <c r="A8" s="42">
        <v>2</v>
      </c>
      <c r="B8" s="42">
        <v>3</v>
      </c>
      <c r="C8" s="42" t="s">
        <v>123</v>
      </c>
      <c r="D8" s="42">
        <v>32</v>
      </c>
      <c r="E8" s="42" t="s">
        <v>39</v>
      </c>
      <c r="F8" s="42" t="s">
        <v>122</v>
      </c>
      <c r="G8" s="42" t="s">
        <v>102</v>
      </c>
      <c r="H8" s="42">
        <v>997</v>
      </c>
      <c r="I8" s="42">
        <v>982</v>
      </c>
      <c r="J8" s="42" t="s">
        <v>102</v>
      </c>
      <c r="K8" s="42">
        <v>316</v>
      </c>
      <c r="L8" s="42">
        <v>1591.67969614</v>
      </c>
    </row>
    <row r="9" spans="1:12">
      <c r="A9" s="42">
        <v>3</v>
      </c>
      <c r="B9" s="42">
        <v>3</v>
      </c>
      <c r="C9" s="42" t="s">
        <v>123</v>
      </c>
      <c r="D9" s="42">
        <v>33</v>
      </c>
      <c r="E9" s="42" t="s">
        <v>43</v>
      </c>
      <c r="F9" s="42" t="s">
        <v>122</v>
      </c>
      <c r="G9" s="42" t="s">
        <v>102</v>
      </c>
      <c r="H9" s="42">
        <v>997</v>
      </c>
      <c r="I9" s="42">
        <v>982</v>
      </c>
      <c r="J9" s="42" t="s">
        <v>102</v>
      </c>
      <c r="K9" s="42">
        <v>1</v>
      </c>
      <c r="L9" s="42">
        <v>0.1141337934</v>
      </c>
    </row>
    <row r="10" spans="1:12">
      <c r="A10" s="42">
        <v>4</v>
      </c>
      <c r="B10" s="42">
        <v>4</v>
      </c>
      <c r="C10" s="42" t="s">
        <v>125</v>
      </c>
      <c r="D10" s="42">
        <v>41</v>
      </c>
      <c r="E10" s="42" t="s">
        <v>126</v>
      </c>
      <c r="F10" s="42" t="s">
        <v>122</v>
      </c>
      <c r="G10" s="42" t="s">
        <v>102</v>
      </c>
      <c r="H10" s="42">
        <v>997</v>
      </c>
      <c r="I10" s="42">
        <v>982</v>
      </c>
      <c r="J10" s="42" t="s">
        <v>102</v>
      </c>
      <c r="K10" s="42">
        <v>27</v>
      </c>
      <c r="L10" s="42">
        <v>47.318200531899997</v>
      </c>
    </row>
    <row r="11" spans="1:12">
      <c r="A11" s="42">
        <v>5</v>
      </c>
      <c r="B11" s="42">
        <v>998</v>
      </c>
      <c r="C11" s="42" t="s">
        <v>42</v>
      </c>
      <c r="D11" s="42">
        <v>998</v>
      </c>
      <c r="E11" s="42" t="s">
        <v>42</v>
      </c>
      <c r="F11" s="42" t="s">
        <v>122</v>
      </c>
      <c r="G11" s="42" t="s">
        <v>102</v>
      </c>
      <c r="H11" s="42">
        <v>997</v>
      </c>
      <c r="I11" s="42">
        <v>982</v>
      </c>
      <c r="J11" s="42" t="s">
        <v>102</v>
      </c>
      <c r="K11" s="42">
        <v>7</v>
      </c>
      <c r="L11" s="42">
        <v>1.595757498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_builtUpP_v1_aoi</vt:lpstr>
      <vt:lpstr>_builtUpP_v1_aff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2026-01-25T11:16:59Z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2026-01-25T11:16:09Z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92ee4a19-c18a-45a0-bf9d-784008f89539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