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99_EMS\00_RM\02_ACTIVATIONS\EMSR859-AOI-04-CONCEPTION\08OUTPUT\EMSR859\AOI04\DEL_MONIT01\FCT\"/>
    </mc:Choice>
  </mc:AlternateContent>
  <xr:revisionPtr revIDLastSave="0" documentId="13_ncr:1_{D3D36F28-3629-4986-8F24-81AE1A14C025}" xr6:coauthVersionLast="47" xr6:coauthVersionMax="47" xr10:uidLastSave="{00000000-0000-0000-0000-000000000000}"/>
  <bookViews>
    <workbookView xWindow="-120" yWindow="-120" windowWidth="29040" windowHeight="157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observedEventL_v1_aoi" sheetId="5" r:id="rId5"/>
    <sheet name="_observedEventP_v1_aoi" sheetId="6" r:id="rId6"/>
    <sheet name="_builtUpA_v1_aoi" sheetId="7" r:id="rId7"/>
    <sheet name="_builtUpA_v1_aff" sheetId="8" r:id="rId8"/>
    <sheet name="_transportationA_v1_aoi" sheetId="9" r:id="rId9"/>
    <sheet name="_transportationA_v1_aff" sheetId="10" r:id="rId10"/>
    <sheet name="_transportationL_v1_aoi" sheetId="11" r:id="rId11"/>
    <sheet name="_transportationL_v1_aff" sheetId="12" r:id="rId12"/>
    <sheet name="_facilitiesA_v1_aoi" sheetId="13" r:id="rId13"/>
    <sheet name="_facilitiesA_v1_aff" sheetId="14" r:id="rId14"/>
    <sheet name="_facilitiesL_v1_aoi" sheetId="15" r:id="rId15"/>
    <sheet name="_facilitiesL_v1_aff" sheetId="16" r:id="rId16"/>
    <sheet name="_naturalLandUseA_v1_aoi" sheetId="17" r:id="rId17"/>
    <sheet name="_naturalLandUseA_v1_aff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A66" i="2"/>
  <c r="A61" i="2"/>
  <c r="A60" i="2"/>
  <c r="A44" i="2"/>
  <c r="A43" i="2"/>
</calcChain>
</file>

<file path=xl/sharedStrings.xml><?xml version="1.0" encoding="utf-8"?>
<sst xmlns="http://schemas.openxmlformats.org/spreadsheetml/2006/main" count="561" uniqueCount="144">
  <si>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</si>
  <si>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</si>
  <si>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</si>
  <si>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</si>
  <si>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</si>
  <si>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EMSR859 AOI: 04 Conception Delineation-Monit01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</si>
  <si>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</si>
  <si>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</si>
  <si>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</si>
  <si>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</si>
  <si>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</si>
  <si>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Burnt area</t>
  </si>
  <si>
    <t>ha</t>
  </si>
  <si>
    <t>Fire Fronts</t>
  </si>
  <si>
    <t>km</t>
  </si>
  <si>
    <t>Active Flames</t>
  </si>
  <si>
    <t>No.</t>
  </si>
  <si>
    <t>POTENTIALLY AFFECTED</t>
  </si>
  <si>
    <t>Total in AOI</t>
  </si>
  <si>
    <t>Estimated population</t>
  </si>
  <si>
    <t>Inhabitants</t>
  </si>
  <si>
    <t>Assets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</si>
  <si>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</si>
  <si>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</si>
  <si>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</si>
  <si>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</si>
  <si>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</si>
  <si>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</si>
  <si>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</si>
  <si>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</si>
  <si>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</si>
  <si>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</si>
  <si>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Helipad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</si>
  <si>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</si>
  <si>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</si>
  <si>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</si>
  <si>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</si>
  <si>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</si>
  <si>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</si>
  <si>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</si>
  <si>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Constructions for mining or extraction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</si>
  <si>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</si>
  <si>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</si>
  <si>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</si>
  <si>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</si>
  <si>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Breakwater</t>
  </si>
  <si>
    <t>Land use</t>
  </si>
  <si>
    <t xml:space="preserve">Forests </t>
  </si>
  <si>
    <t>Shrub and/or herbaceous vegetation association</t>
  </si>
  <si>
    <t xml:space="preserve">Heterogeneous agricultural areas </t>
  </si>
  <si>
    <t>Other</t>
  </si>
  <si>
    <t xml:space="preserve">Inland wetlands </t>
  </si>
  <si>
    <t>Open spaces with little or no vegetation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</si>
  <si>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</si>
  <si>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</si>
  <si>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</si>
  <si>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</si>
  <si>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</si>
  <si>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</si>
  <si>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</si>
  <si>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</si>
  <si>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</si>
  <si>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</si>
  <si>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</si>
  <si>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</si>
  <si>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</si>
  <si>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</si>
  <si>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</si>
  <si>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</si>
  <si>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AOI: 04 Conception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</si>
  <si>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</si>
  <si>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</si>
  <si>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</si>
  <si>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</si>
  <si>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</si>
  <si>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</si>
  <si>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</si>
  <si>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</si>
  <si>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</si>
  <si>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</si>
  <si>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</si>
  <si>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</si>
  <si>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</si>
  <si>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</si>
  <si>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</si>
  <si>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</si>
  <si>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</si>
  <si>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</si>
  <si>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 (EO-based)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</si>
  <si>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</si>
  <si>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</si>
  <si>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</si>
  <si>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</si>
  <si>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</si>
  <si>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</si>
  <si>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</si>
  <si>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</si>
  <si>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</si>
  <si>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</si>
  <si>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</si>
  <si>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</si>
  <si>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</si>
  <si>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_observedEventL_v1_aoi</t>
  </si>
  <si>
    <t>Length</t>
  </si>
  <si>
    <t>Photo-interpretation</t>
  </si>
  <si>
    <t>_observedEventP_v1_aoi</t>
  </si>
  <si>
    <t>Count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</si>
  <si>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</si>
  <si>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</si>
  <si>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</si>
  <si>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</si>
  <si>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</si>
  <si>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</si>
  <si>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</si>
  <si>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</si>
  <si>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</si>
  <si>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</si>
  <si>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</si>
  <si>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</si>
  <si>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</si>
  <si>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_transportationA_v1_aoi</t>
  </si>
  <si>
    <t>Airfield</t>
  </si>
  <si>
    <t>_transportationA_v1_aff</t>
  </si>
  <si>
    <t>_transportationL_v1_aoi</t>
  </si>
  <si>
    <t>Highways, Streets and Roads</t>
  </si>
  <si>
    <t>Railways</t>
  </si>
  <si>
    <t>_transportationL_v1_aff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</si>
  <si>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</si>
  <si>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</si>
  <si>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</si>
  <si>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</si>
  <si>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</si>
  <si>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Harbours, waterways, dams and other waterworks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</si>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</sst>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CCFF33"/>
        <bgColor rgb="FFCCFF33"/>
      </patternFill>
    </fill>
    <fill>
      <patternFill patternType="solid">
        <fgColor rgb="FFFF6600"/>
        <bgColor rgb="FFFF66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00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/>
    </xf>
    <xf numFmtId="0" fontId="11" fillId="0" borderId="4" xfId="0" applyFont="1" applyBorder="1" applyAlignment="1">
      <alignment horizontal="right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7" fillId="0" borderId="9" xfId="0" applyFont="1" applyBorder="1"/>
    <xf numFmtId="0" fontId="18" fillId="0" borderId="9" xfId="0" applyFont="1" applyBorder="1"/>
    <xf numFmtId="0" fontId="18" fillId="0" borderId="9" xfId="0" applyFont="1" applyBorder="1" applyAlignment="1">
      <alignment horizontal="right" vertical="center"/>
    </xf>
    <xf numFmtId="165" fontId="18" fillId="5" borderId="9" xfId="0" applyNumberFormat="1" applyFont="1" applyFill="1" applyBorder="1" applyAlignment="1">
      <alignment horizontal="center" vertical="center"/>
    </xf>
    <xf numFmtId="0" fontId="0" fillId="0" borderId="10" xfId="0" applyBorder="1"/>
    <xf numFmtId="0" fontId="18" fillId="0" borderId="10" xfId="0" applyFont="1" applyBorder="1"/>
    <xf numFmtId="0" fontId="18" fillId="0" borderId="10" xfId="0" applyFont="1" applyBorder="1" applyAlignment="1">
      <alignment horizontal="right" vertical="center"/>
    </xf>
    <xf numFmtId="165" fontId="18" fillId="5" borderId="10" xfId="0" applyNumberFormat="1" applyFont="1" applyFill="1" applyBorder="1" applyAlignment="1">
      <alignment horizontal="center" vertical="center"/>
    </xf>
    <xf numFmtId="0" fontId="0" fillId="0" borderId="11" xfId="0" applyBorder="1"/>
    <xf numFmtId="0" fontId="18" fillId="0" borderId="11" xfId="0" applyFont="1" applyBorder="1"/>
    <xf numFmtId="0" fontId="18" fillId="0" borderId="11" xfId="0" applyFont="1" applyBorder="1" applyAlignment="1">
      <alignment horizontal="right" vertical="center"/>
    </xf>
    <xf numFmtId="166" fontId="18" fillId="5" borderId="11" xfId="0" applyNumberFormat="1" applyFont="1" applyFill="1" applyBorder="1" applyAlignment="1">
      <alignment horizontal="center" vertical="center"/>
    </xf>
    <xf numFmtId="0" fontId="11" fillId="0" borderId="9" xfId="0" applyFont="1" applyBorder="1" applyAlignment="1">
      <alignment vertical="top" wrapText="1"/>
    </xf>
    <xf numFmtId="0" fontId="11" fillId="0" borderId="9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6" fillId="0" borderId="9" xfId="0" applyFont="1" applyBorder="1"/>
    <xf numFmtId="0" fontId="11" fillId="0" borderId="9" xfId="0" applyFont="1" applyBorder="1" applyAlignment="1">
      <alignment vertical="center" wrapText="1"/>
    </xf>
    <xf numFmtId="165" fontId="18" fillId="4" borderId="9" xfId="0" applyNumberFormat="1" applyFont="1" applyFill="1" applyBorder="1" applyAlignment="1">
      <alignment horizontal="center" vertical="center" wrapText="1"/>
    </xf>
    <xf numFmtId="165" fontId="18" fillId="0" borderId="9" xfId="0" applyNumberFormat="1" applyFont="1" applyBorder="1" applyAlignment="1">
      <alignment horizontal="center" vertical="center" wrapText="1"/>
    </xf>
    <xf numFmtId="0" fontId="16" fillId="0" borderId="10" xfId="0" applyFont="1" applyBorder="1"/>
    <xf numFmtId="0" fontId="11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1" fillId="0" borderId="10" xfId="0" applyFont="1" applyBorder="1" applyAlignment="1">
      <alignment horizontal="right" vertical="center" wrapText="1"/>
    </xf>
    <xf numFmtId="165" fontId="18" fillId="4" borderId="10" xfId="0" applyNumberFormat="1" applyFont="1" applyFill="1" applyBorder="1" applyAlignment="1">
      <alignment horizontal="center" vertical="center" wrapText="1"/>
    </xf>
    <xf numFmtId="165" fontId="18" fillId="0" borderId="10" xfId="0" applyNumberFormat="1" applyFont="1" applyBorder="1" applyAlignment="1">
      <alignment horizontal="center" vertical="center" wrapText="1"/>
    </xf>
    <xf numFmtId="0" fontId="16" fillId="0" borderId="11" xfId="0" applyFont="1" applyBorder="1"/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1" fillId="0" borderId="11" xfId="0" applyFont="1" applyBorder="1" applyAlignment="1">
      <alignment horizontal="right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0" fillId="0" borderId="9" xfId="0" applyBorder="1"/>
    <xf numFmtId="0" fontId="11" fillId="0" borderId="9" xfId="0" applyFont="1" applyBorder="1"/>
    <xf numFmtId="0" fontId="12" fillId="0" borderId="9" xfId="0" applyFont="1" applyBorder="1" applyAlignment="1">
      <alignment vertical="center"/>
    </xf>
    <xf numFmtId="165" fontId="18" fillId="0" borderId="9" xfId="0" applyNumberFormat="1" applyFont="1" applyBorder="1" applyAlignment="1">
      <alignment horizontal="center" vertical="center"/>
    </xf>
    <xf numFmtId="165" fontId="18" fillId="0" borderId="10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vertical="center"/>
    </xf>
    <xf numFmtId="165" fontId="18" fillId="0" borderId="11" xfId="0" applyNumberFormat="1" applyFont="1" applyBorder="1" applyAlignment="1">
      <alignment horizontal="center" vertical="center"/>
    </xf>
    <xf numFmtId="167" fontId="18" fillId="0" borderId="1" xfId="0" applyNumberFormat="1" applyFont="1" applyBorder="1" applyAlignment="1">
      <alignment horizontal="center" vertical="center"/>
    </xf>
    <xf numFmtId="167" fontId="18" fillId="4" borderId="3" xfId="0" applyNumberFormat="1" applyFont="1" applyFill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21" fillId="0" borderId="0" xfId="0" applyFont="1"/>
    <xf numFmtId="0" fontId="18" fillId="0" borderId="0" xfId="0" applyFont="1" applyAlignment="1">
      <alignment horizontal="left" vertical="center"/>
    </xf>
    <xf numFmtId="0" fontId="17" fillId="6" borderId="8" xfId="0" applyFont="1" applyFill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22" fillId="0" borderId="8" xfId="0" applyFont="1" applyBorder="1" applyAlignment="1">
      <alignment horizontal="left" vertical="center" wrapText="1"/>
    </xf>
    <xf numFmtId="0" fontId="17" fillId="0" borderId="8" xfId="0" applyFont="1" applyBorder="1"/>
    <xf numFmtId="166" fontId="0" fillId="7" borderId="8" xfId="0" applyNumberFormat="1" applyFill="1" applyBorder="1"/>
    <xf numFmtId="166" fontId="0" fillId="0" borderId="8" xfId="0" applyNumberFormat="1" applyBorder="1"/>
    <xf numFmtId="166" fontId="0" fillId="8" borderId="8" xfId="0" applyNumberFormat="1" applyFill="1" applyBorder="1"/>
    <xf numFmtId="0" fontId="0" fillId="8" borderId="8" xfId="0" applyFill="1" applyBorder="1"/>
    <xf numFmtId="0" fontId="0" fillId="9" borderId="8" xfId="0" applyFill="1" applyBorder="1"/>
    <xf numFmtId="0" fontId="0" fillId="10" borderId="8" xfId="0" applyFill="1" applyBorder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70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21"/>
    </row>
    <row r="2" spans="2:2" ht="20.25" customHeight="1">
      <c r="B2" s="22" t="s">
        <v>0</v>
      </c>
    </row>
    <row r="3" spans="2:2">
      <c r="B3" s="21"/>
    </row>
    <row r="4" spans="2:2" ht="15.75" customHeight="1">
      <c r="B4" s="25" t="s">
        <v>1</v>
      </c>
    </row>
    <row r="5" spans="2:2" ht="15.75" customHeight="1">
      <c r="B5" s="25" t="s">
        <v>2</v>
      </c>
    </row>
    <row r="6" spans="2:2" ht="15.75" customHeight="1">
      <c r="B6" s="25"/>
    </row>
    <row r="7" spans="2:2" ht="15.75" customHeight="1">
      <c r="B7" s="25" t="s">
        <v>3</v>
      </c>
    </row>
    <row r="8" spans="2:2" ht="15.75" customHeight="1">
      <c r="B8" s="25"/>
    </row>
    <row r="9" spans="2:2" ht="30.75" customHeight="1">
      <c r="B9" s="26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9"/>
  <sheetViews>
    <sheetView showGridLines="0" tabSelected="1" topLeftCell="A27" zoomScale="70" zoomScaleNormal="70" workbookViewId="0">
      <selection activeCell="C72" sqref="C72"/>
    </sheetView>
  </sheetViews>
  <sheetFormatPr defaultColWidth="9.140625" defaultRowHeight="15"/>
  <cols>
    <col min="1" max="1" width="24" customWidth="1"/>
    <col min="2" max="2" width="28.140625" customWidth="1"/>
    <col min="3" max="3" width="57" style="16" customWidth="1"/>
    <col min="4" max="4" width="14.28515625" style="12" customWidth="1"/>
    <col min="5" max="5" width="32.85546875" style="12" customWidth="1"/>
    <col min="6" max="6" width="15" style="1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>
      <c r="A1" s="57" t="s">
        <v>5</v>
      </c>
      <c r="B1" s="17"/>
    </row>
    <row r="3" spans="1:11">
      <c r="A3" s="28" t="s">
        <v>6</v>
      </c>
      <c r="B3" s="33"/>
      <c r="C3" s="28"/>
      <c r="D3" s="28"/>
      <c r="E3" s="28"/>
      <c r="F3" s="28"/>
      <c r="G3" s="2"/>
      <c r="H3" s="2"/>
      <c r="I3" s="13"/>
      <c r="J3" s="13"/>
      <c r="K3" s="13"/>
    </row>
    <row r="4" spans="1:11">
      <c r="A4" s="28"/>
      <c r="B4" s="28"/>
      <c r="C4" s="28"/>
      <c r="D4" s="30"/>
      <c r="E4" s="35" t="s">
        <v>7</v>
      </c>
      <c r="F4" s="28"/>
      <c r="G4" s="2"/>
      <c r="H4" s="2"/>
      <c r="I4" s="13"/>
      <c r="J4" s="13"/>
      <c r="K4" s="13"/>
    </row>
    <row r="5" spans="1:11" ht="25.5" customHeight="1">
      <c r="A5" s="40"/>
      <c r="B5" s="20"/>
      <c r="C5" s="20"/>
      <c r="D5" s="23" t="s">
        <v>8</v>
      </c>
      <c r="E5" s="39" t="s">
        <v>9</v>
      </c>
      <c r="F5" s="40"/>
      <c r="G5" s="2"/>
      <c r="H5" s="2"/>
      <c r="I5" s="7"/>
      <c r="J5" s="7"/>
      <c r="K5" s="4"/>
    </row>
    <row r="6" spans="1:11">
      <c r="A6" s="43" t="s">
        <v>10</v>
      </c>
      <c r="B6" s="44" t="s">
        <v>11</v>
      </c>
      <c r="C6" s="44"/>
      <c r="D6" s="45" t="s">
        <v>12</v>
      </c>
      <c r="E6" s="46">
        <v>13337.403681</v>
      </c>
    </row>
    <row r="7" spans="1:11">
      <c r="A7" s="47"/>
      <c r="B7" s="48" t="s">
        <v>13</v>
      </c>
      <c r="C7" s="48"/>
      <c r="D7" s="49" t="s">
        <v>14</v>
      </c>
      <c r="E7" s="50">
        <v>0.9257095783</v>
      </c>
    </row>
    <row r="8" spans="1:11">
      <c r="A8" s="51"/>
      <c r="B8" s="52" t="s">
        <v>15</v>
      </c>
      <c r="C8" s="52"/>
      <c r="D8" s="53" t="s">
        <v>16</v>
      </c>
      <c r="E8" s="54">
        <v>18</v>
      </c>
    </row>
    <row r="9" spans="1:11">
      <c r="A9" s="40"/>
      <c r="B9" s="19"/>
      <c r="C9" s="24"/>
      <c r="D9" s="24"/>
      <c r="E9" s="32"/>
      <c r="F9" s="27"/>
      <c r="G9" s="2"/>
      <c r="H9" s="2"/>
      <c r="I9" s="7"/>
      <c r="J9" s="7"/>
      <c r="K9" s="4"/>
    </row>
    <row r="10" spans="1:11">
      <c r="A10" s="40"/>
      <c r="B10" s="29"/>
      <c r="C10" s="31"/>
      <c r="D10" s="31"/>
      <c r="E10" s="34" t="s">
        <v>17</v>
      </c>
      <c r="F10" s="34" t="s">
        <v>18</v>
      </c>
      <c r="G10" s="2"/>
      <c r="H10" s="2"/>
      <c r="I10" s="7"/>
      <c r="J10" s="7"/>
      <c r="K10" s="4"/>
    </row>
    <row r="11" spans="1:11">
      <c r="A11" s="36" t="s">
        <v>19</v>
      </c>
      <c r="B11" s="18"/>
      <c r="C11" s="37" t="s">
        <v>20</v>
      </c>
      <c r="D11" s="38" t="s">
        <v>16</v>
      </c>
      <c r="E11" s="85">
        <v>8700</v>
      </c>
      <c r="F11" s="84">
        <v>230000</v>
      </c>
      <c r="G11" s="2"/>
      <c r="H11" s="2"/>
      <c r="I11" s="3"/>
      <c r="J11" s="3"/>
      <c r="K11" s="6"/>
    </row>
    <row r="12" spans="1:11">
      <c r="A12" s="59" t="s">
        <v>21</v>
      </c>
      <c r="B12" s="55" t="s">
        <v>22</v>
      </c>
      <c r="C12" s="60" t="s">
        <v>23</v>
      </c>
      <c r="D12" s="56" t="s">
        <v>12</v>
      </c>
      <c r="E12" s="61">
        <v>89.515743645499995</v>
      </c>
      <c r="F12" s="62">
        <v>1260.47534531</v>
      </c>
      <c r="G12" s="2"/>
      <c r="H12" s="2"/>
      <c r="I12" s="8"/>
      <c r="J12" s="7"/>
      <c r="K12" s="9"/>
    </row>
    <row r="13" spans="1:11">
      <c r="A13" s="63"/>
      <c r="B13" s="64"/>
      <c r="C13" s="65" t="s">
        <v>24</v>
      </c>
      <c r="D13" s="66" t="s">
        <v>12</v>
      </c>
      <c r="E13" s="67">
        <v>0</v>
      </c>
      <c r="F13" s="68">
        <v>4.8930192647000004</v>
      </c>
      <c r="G13" s="2"/>
      <c r="H13" s="2"/>
      <c r="I13" s="8"/>
      <c r="J13" s="7"/>
      <c r="K13" s="9"/>
    </row>
    <row r="14" spans="1:11">
      <c r="A14" s="63"/>
      <c r="B14" s="64"/>
      <c r="C14" s="65" t="s">
        <v>25</v>
      </c>
      <c r="D14" s="66" t="s">
        <v>12</v>
      </c>
      <c r="E14" s="67">
        <v>0</v>
      </c>
      <c r="F14" s="68">
        <v>1.8373728785000001</v>
      </c>
      <c r="G14" s="2"/>
      <c r="H14" s="2"/>
      <c r="I14" s="2"/>
      <c r="J14" s="7"/>
      <c r="K14" s="9"/>
    </row>
    <row r="15" spans="1:11">
      <c r="A15" s="63"/>
      <c r="B15" s="64"/>
      <c r="C15" s="65" t="s">
        <v>26</v>
      </c>
      <c r="D15" s="66" t="s">
        <v>12</v>
      </c>
      <c r="E15" s="67">
        <v>5.9394343419000002</v>
      </c>
      <c r="F15" s="68">
        <v>161.524414863</v>
      </c>
      <c r="G15" s="2"/>
      <c r="H15" s="2"/>
      <c r="I15" s="2"/>
      <c r="J15" s="7"/>
      <c r="K15" s="10"/>
    </row>
    <row r="16" spans="1:11">
      <c r="A16" s="63"/>
      <c r="B16" s="64"/>
      <c r="C16" s="65" t="s">
        <v>27</v>
      </c>
      <c r="D16" s="66" t="s">
        <v>12</v>
      </c>
      <c r="E16" s="67">
        <v>0.90450963679999996</v>
      </c>
      <c r="F16" s="68">
        <v>61.977920191499997</v>
      </c>
      <c r="G16" s="2"/>
      <c r="H16" s="2"/>
      <c r="I16" s="2"/>
      <c r="J16" s="7"/>
      <c r="K16" s="10"/>
    </row>
    <row r="17" spans="1:6">
      <c r="A17" s="63"/>
      <c r="B17" s="64"/>
      <c r="C17" s="65" t="s">
        <v>28</v>
      </c>
      <c r="D17" s="66" t="s">
        <v>12</v>
      </c>
      <c r="E17" s="67">
        <v>0</v>
      </c>
      <c r="F17" s="68">
        <v>4.8384265897000001</v>
      </c>
    </row>
    <row r="18" spans="1:6">
      <c r="A18" s="63"/>
      <c r="B18" s="64"/>
      <c r="C18" s="65" t="s">
        <v>29</v>
      </c>
      <c r="D18" s="66" t="s">
        <v>12</v>
      </c>
      <c r="E18" s="67">
        <v>0</v>
      </c>
      <c r="F18" s="68">
        <v>14.7283234341</v>
      </c>
    </row>
    <row r="19" spans="1:6">
      <c r="A19" s="69"/>
      <c r="B19" s="70"/>
      <c r="C19" s="71" t="s">
        <v>30</v>
      </c>
      <c r="D19" s="72" t="s">
        <v>12</v>
      </c>
      <c r="E19" s="73">
        <v>0</v>
      </c>
      <c r="F19" s="74">
        <v>20.739802810299999</v>
      </c>
    </row>
    <row r="20" spans="1:6">
      <c r="A20" s="59"/>
      <c r="B20" s="55" t="s">
        <v>31</v>
      </c>
      <c r="C20" s="75" t="s">
        <v>32</v>
      </c>
      <c r="D20" s="56" t="s">
        <v>12</v>
      </c>
      <c r="E20" s="61">
        <v>2.3886897599999998E-2</v>
      </c>
      <c r="F20" s="62">
        <v>0.1076100858</v>
      </c>
    </row>
    <row r="21" spans="1:6">
      <c r="A21" s="63"/>
      <c r="B21" s="64"/>
      <c r="C21" s="65" t="s">
        <v>33</v>
      </c>
      <c r="D21" s="66" t="s">
        <v>14</v>
      </c>
      <c r="E21" s="67">
        <v>24.836679484200001</v>
      </c>
      <c r="F21" s="68">
        <v>116.082474838</v>
      </c>
    </row>
    <row r="22" spans="1:6">
      <c r="A22" s="63"/>
      <c r="B22" s="64"/>
      <c r="C22" s="65" t="s">
        <v>34</v>
      </c>
      <c r="D22" s="66" t="s">
        <v>14</v>
      </c>
      <c r="E22" s="67">
        <v>18.997594622699999</v>
      </c>
      <c r="F22" s="68">
        <v>100.79618616400001</v>
      </c>
    </row>
    <row r="23" spans="1:6">
      <c r="A23" s="63"/>
      <c r="B23" s="64"/>
      <c r="C23" s="65" t="s">
        <v>35</v>
      </c>
      <c r="D23" s="66" t="s">
        <v>14</v>
      </c>
      <c r="E23" s="67">
        <v>0.11547420329999999</v>
      </c>
      <c r="F23" s="68">
        <v>42.150147537899997</v>
      </c>
    </row>
    <row r="24" spans="1:6">
      <c r="A24" s="63"/>
      <c r="B24" s="64"/>
      <c r="C24" s="65" t="s">
        <v>36</v>
      </c>
      <c r="D24" s="66" t="s">
        <v>14</v>
      </c>
      <c r="E24" s="67">
        <v>76.643935229700006</v>
      </c>
      <c r="F24" s="68">
        <v>696.62398689999998</v>
      </c>
    </row>
    <row r="25" spans="1:6">
      <c r="A25" s="63"/>
      <c r="B25" s="64"/>
      <c r="C25" s="65" t="s">
        <v>37</v>
      </c>
      <c r="D25" s="66" t="s">
        <v>14</v>
      </c>
      <c r="E25" s="67">
        <v>529.04733844500004</v>
      </c>
      <c r="F25" s="68">
        <v>1333.2428839500001</v>
      </c>
    </row>
    <row r="26" spans="1:6">
      <c r="A26" s="69"/>
      <c r="B26" s="70"/>
      <c r="C26" s="71" t="s">
        <v>38</v>
      </c>
      <c r="D26" s="72" t="s">
        <v>14</v>
      </c>
      <c r="E26" s="73">
        <v>0.18586994470000001</v>
      </c>
      <c r="F26" s="74">
        <v>26.680229433000001</v>
      </c>
    </row>
    <row r="27" spans="1:6">
      <c r="A27" s="59"/>
      <c r="B27" s="55" t="s">
        <v>39</v>
      </c>
      <c r="C27" s="75" t="s">
        <v>40</v>
      </c>
      <c r="D27" s="56" t="s">
        <v>12</v>
      </c>
      <c r="E27" s="61">
        <v>0</v>
      </c>
      <c r="F27" s="62">
        <v>41.642194732</v>
      </c>
    </row>
    <row r="28" spans="1:6">
      <c r="A28" s="63"/>
      <c r="B28" s="64"/>
      <c r="C28" s="65" t="s">
        <v>41</v>
      </c>
      <c r="D28" s="66" t="s">
        <v>12</v>
      </c>
      <c r="E28" s="67">
        <v>1.7251601513000001</v>
      </c>
      <c r="F28" s="68">
        <v>130.63729701599999</v>
      </c>
    </row>
    <row r="29" spans="1:6">
      <c r="A29" s="63"/>
      <c r="B29" s="64"/>
      <c r="C29" s="76" t="s">
        <v>42</v>
      </c>
      <c r="D29" s="66" t="s">
        <v>12</v>
      </c>
      <c r="E29" s="67">
        <v>0.2916695735</v>
      </c>
      <c r="F29" s="68">
        <v>50.301432347099997</v>
      </c>
    </row>
    <row r="30" spans="1:6">
      <c r="A30" s="63"/>
      <c r="B30" s="64"/>
      <c r="C30" s="65" t="s">
        <v>43</v>
      </c>
      <c r="D30" s="66" t="s">
        <v>14</v>
      </c>
      <c r="E30" s="67">
        <v>22.527008068099999</v>
      </c>
      <c r="F30" s="68">
        <v>94.522467352299998</v>
      </c>
    </row>
    <row r="31" spans="1:6">
      <c r="A31" s="63"/>
      <c r="B31" s="64"/>
      <c r="C31" s="65" t="s">
        <v>44</v>
      </c>
      <c r="D31" s="66" t="s">
        <v>14</v>
      </c>
      <c r="E31" s="67">
        <v>0.23018660520000001</v>
      </c>
      <c r="F31" s="68">
        <v>13.1489440618</v>
      </c>
    </row>
    <row r="32" spans="1:6">
      <c r="A32" s="69"/>
      <c r="B32" s="70"/>
      <c r="C32" s="71" t="s">
        <v>45</v>
      </c>
      <c r="D32" s="72" t="s">
        <v>14</v>
      </c>
      <c r="E32" s="73">
        <v>0</v>
      </c>
      <c r="F32" s="74">
        <v>0.50283018710000005</v>
      </c>
    </row>
    <row r="33" spans="1:6">
      <c r="A33" s="77"/>
      <c r="B33" s="78" t="s">
        <v>46</v>
      </c>
      <c r="C33" s="79" t="s">
        <v>47</v>
      </c>
      <c r="D33" s="56" t="s">
        <v>12</v>
      </c>
      <c r="E33" s="61">
        <v>12696.2416405</v>
      </c>
      <c r="F33" s="80">
        <v>37578.592718899999</v>
      </c>
    </row>
    <row r="34" spans="1:6">
      <c r="A34" s="47"/>
      <c r="B34" s="47"/>
      <c r="C34" s="76" t="s">
        <v>48</v>
      </c>
      <c r="D34" s="66" t="s">
        <v>12</v>
      </c>
      <c r="E34" s="67">
        <v>387.18857402999998</v>
      </c>
      <c r="F34" s="81">
        <v>2782.3629206599999</v>
      </c>
    </row>
    <row r="35" spans="1:6">
      <c r="A35" s="47"/>
      <c r="B35" s="47"/>
      <c r="C35" s="76" t="s">
        <v>49</v>
      </c>
      <c r="D35" s="66" t="s">
        <v>12</v>
      </c>
      <c r="E35" s="67">
        <v>106.45065345</v>
      </c>
      <c r="F35" s="81">
        <v>1207.2923531500001</v>
      </c>
    </row>
    <row r="36" spans="1:6">
      <c r="A36" s="47"/>
      <c r="B36" s="47"/>
      <c r="C36" s="76" t="s">
        <v>50</v>
      </c>
      <c r="D36" s="66" t="s">
        <v>12</v>
      </c>
      <c r="E36" s="67">
        <v>76.853296387</v>
      </c>
      <c r="F36" s="81">
        <v>5161.6987735299999</v>
      </c>
    </row>
    <row r="37" spans="1:6">
      <c r="A37" s="47"/>
      <c r="B37" s="47"/>
      <c r="C37" s="76" t="s">
        <v>51</v>
      </c>
      <c r="D37" s="66" t="s">
        <v>12</v>
      </c>
      <c r="E37" s="67">
        <v>70.669537618999996</v>
      </c>
      <c r="F37" s="81">
        <v>319.020783155</v>
      </c>
    </row>
    <row r="38" spans="1:6">
      <c r="A38" s="51"/>
      <c r="B38" s="51"/>
      <c r="C38" s="82" t="s">
        <v>52</v>
      </c>
      <c r="D38" s="72" t="s">
        <v>12</v>
      </c>
      <c r="E38" s="73">
        <v>0</v>
      </c>
      <c r="F38" s="83">
        <v>17.573952154400001</v>
      </c>
    </row>
    <row r="39" spans="1:6">
      <c r="B39" s="5"/>
      <c r="C39" s="14"/>
      <c r="D39" s="7"/>
      <c r="E39" s="7"/>
      <c r="F39" s="10"/>
    </row>
    <row r="40" spans="1:6">
      <c r="B40" s="5"/>
      <c r="C40" s="14"/>
      <c r="D40" s="7"/>
      <c r="E40" s="7"/>
      <c r="F40" s="10"/>
    </row>
    <row r="41" spans="1:6">
      <c r="A41" s="86" t="s">
        <v>53</v>
      </c>
      <c r="B41" s="5"/>
      <c r="C41" s="14"/>
      <c r="D41" s="7"/>
      <c r="E41" s="7"/>
    </row>
    <row r="42" spans="1:6">
      <c r="A42" s="42" t="s">
        <v>54</v>
      </c>
      <c r="B42" s="5"/>
      <c r="C42" s="14"/>
      <c r="D42" s="7"/>
      <c r="E42" s="89" t="s">
        <v>55</v>
      </c>
    </row>
    <row r="43" spans="1:6">
      <c r="A43" s="87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3" s="5"/>
      <c r="C43" s="14"/>
      <c r="D43" s="7"/>
      <c r="E43" s="7"/>
    </row>
    <row r="44" spans="1:6">
      <c r="A44" s="42" t="str">
        <f>CONCATENATE(CHAR(169)," European Union / Copernicus Emergency Management Service")</f>
        <v>© European Union / Copernicus Emergency Management Service</v>
      </c>
      <c r="B44" s="5"/>
      <c r="C44" s="14"/>
      <c r="D44" s="7"/>
      <c r="E44" s="7"/>
    </row>
    <row r="45" spans="1:6">
      <c r="B45" s="5"/>
      <c r="C45" s="14"/>
      <c r="D45" s="7"/>
      <c r="E45" s="7"/>
    </row>
    <row r="46" spans="1:6">
      <c r="B46" s="5"/>
      <c r="C46" s="14"/>
      <c r="D46" s="7"/>
      <c r="E46" s="7"/>
    </row>
    <row r="47" spans="1:6">
      <c r="A47" s="86" t="s">
        <v>56</v>
      </c>
      <c r="B47" s="5"/>
      <c r="C47" s="14"/>
      <c r="D47" s="7"/>
      <c r="E47" s="7"/>
    </row>
    <row r="48" spans="1:6">
      <c r="A48" s="42" t="s">
        <v>57</v>
      </c>
      <c r="B48" s="5"/>
      <c r="C48" s="14"/>
      <c r="D48" s="7"/>
      <c r="E48" s="7"/>
    </row>
    <row r="49" spans="1:5">
      <c r="A49" s="42" t="s">
        <v>58</v>
      </c>
      <c r="B49" s="5"/>
      <c r="C49" s="14"/>
      <c r="D49" s="7"/>
      <c r="E49" s="7"/>
    </row>
    <row r="50" spans="1:5">
      <c r="A50" s="42" t="s">
        <v>59</v>
      </c>
      <c r="B50" s="5"/>
      <c r="C50" s="15"/>
      <c r="D50" s="7"/>
      <c r="E50" s="7"/>
    </row>
    <row r="51" spans="1:5">
      <c r="A51" s="42" t="s">
        <v>60</v>
      </c>
      <c r="B51" s="5"/>
      <c r="C51" s="15"/>
      <c r="D51" s="7"/>
      <c r="E51" s="7"/>
    </row>
    <row r="52" spans="1:5">
      <c r="B52" s="5"/>
      <c r="C52" s="15"/>
      <c r="D52" s="7"/>
      <c r="E52" s="7"/>
    </row>
    <row r="53" spans="1:5">
      <c r="B53" s="5"/>
      <c r="C53" s="15"/>
      <c r="D53" s="7"/>
      <c r="E53" s="7"/>
    </row>
    <row r="54" spans="1:5">
      <c r="A54" s="86" t="s">
        <v>61</v>
      </c>
      <c r="B54" s="5"/>
      <c r="C54" s="15"/>
      <c r="D54" s="7"/>
      <c r="E54" s="7"/>
    </row>
    <row r="55" spans="1:5">
      <c r="A55" s="42" t="s">
        <v>62</v>
      </c>
      <c r="B55" s="5"/>
      <c r="C55" s="15"/>
      <c r="D55" s="7"/>
      <c r="E55" s="7"/>
    </row>
    <row r="56" spans="1:5">
      <c r="A56" s="42" t="s">
        <v>63</v>
      </c>
      <c r="B56" s="5"/>
      <c r="C56" s="15"/>
      <c r="D56" s="7"/>
      <c r="E56" s="7"/>
    </row>
    <row r="57" spans="1:5">
      <c r="B57" s="5"/>
      <c r="C57" s="15"/>
      <c r="D57" s="7"/>
      <c r="E57" s="7"/>
    </row>
    <row r="58" spans="1:5">
      <c r="B58" s="5"/>
      <c r="C58" s="15"/>
      <c r="D58" s="7"/>
      <c r="E58" s="7"/>
    </row>
    <row r="59" spans="1:5">
      <c r="A59" s="86" t="s">
        <v>64</v>
      </c>
      <c r="B59" s="5"/>
      <c r="C59" s="15"/>
      <c r="D59" s="7"/>
      <c r="E59" s="7"/>
    </row>
    <row r="60" spans="1:5">
      <c r="A60" s="42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60" s="5"/>
      <c r="C60" s="15"/>
      <c r="D60" s="7"/>
      <c r="E60" s="7"/>
    </row>
    <row r="61" spans="1:5">
      <c r="A61" s="42" t="str">
        <f>CONCATENATE("",CHAR(169)," EuroGeographics, ",CHAR(169)," TurkStat. Source: European Commission – Eurostat/GISCO, 2024." )</f>
        <v>© EuroGeographics, © TurkStat. Source: European Commission – Eurostat/GISCO, 2024.</v>
      </c>
      <c r="B61" s="5"/>
      <c r="C61" s="15"/>
      <c r="D61" s="7"/>
      <c r="E61" s="7"/>
    </row>
    <row r="62" spans="1:5">
      <c r="A62" s="88"/>
    </row>
    <row r="63" spans="1:5">
      <c r="A63" s="42" t="s">
        <v>65</v>
      </c>
    </row>
    <row r="65" spans="1:1">
      <c r="A65" s="42" t="s">
        <v>66</v>
      </c>
    </row>
    <row r="66" spans="1:1">
      <c r="A66" s="42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68" spans="1:1">
      <c r="A68" s="42" t="s">
        <v>67</v>
      </c>
    </row>
    <row r="69" spans="1:1">
      <c r="A69" s="42" t="s">
        <v>68</v>
      </c>
    </row>
  </sheetData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0" width="22" customWidth="1"/>
  </cols>
  <sheetData>
    <row r="1" spans="1:10">
      <c r="A1" t="s">
        <v>69</v>
      </c>
    </row>
    <row r="3" spans="1:10" ht="38.25">
      <c r="A3" s="90" t="s">
        <v>70</v>
      </c>
      <c r="B3" s="90" t="s">
        <v>71</v>
      </c>
      <c r="C3" s="90" t="s">
        <v>72</v>
      </c>
      <c r="D3" s="90" t="s">
        <v>73</v>
      </c>
      <c r="E3" s="90" t="s">
        <v>74</v>
      </c>
      <c r="F3" s="90" t="s">
        <v>75</v>
      </c>
      <c r="G3" s="90" t="s">
        <v>76</v>
      </c>
      <c r="H3" s="90" t="s">
        <v>77</v>
      </c>
      <c r="I3" s="90" t="s">
        <v>78</v>
      </c>
      <c r="J3" s="90" t="s">
        <v>79</v>
      </c>
    </row>
    <row r="4" spans="1:10" ht="56.25">
      <c r="A4" s="91" t="s">
        <v>80</v>
      </c>
      <c r="B4" s="92" t="s">
        <v>81</v>
      </c>
      <c r="C4" s="92" t="s">
        <v>82</v>
      </c>
      <c r="D4" s="92" t="s">
        <v>83</v>
      </c>
      <c r="E4" s="92" t="s">
        <v>84</v>
      </c>
      <c r="F4" s="92" t="str">
        <f>HYPERLINK("https://www.worldpop.org", "WorldPop (www.worldpop.org)")</f>
        <v>WorldPop (www.worldpop.org)</v>
      </c>
      <c r="G4" s="92" t="s">
        <v>85</v>
      </c>
      <c r="H4" s="92" t="s">
        <v>85</v>
      </c>
      <c r="I4" s="92" t="s">
        <v>85</v>
      </c>
      <c r="J4" s="92" t="s">
        <v>86</v>
      </c>
    </row>
    <row r="5" spans="1:10">
      <c r="A5" s="93" t="s">
        <v>18</v>
      </c>
      <c r="B5" s="94">
        <v>225028</v>
      </c>
      <c r="C5" s="95">
        <v>338433</v>
      </c>
      <c r="D5" s="95">
        <v>195027</v>
      </c>
      <c r="E5" s="95">
        <v>217890</v>
      </c>
      <c r="F5" s="95">
        <v>224947</v>
      </c>
      <c r="G5" s="96">
        <v>240265</v>
      </c>
      <c r="H5" s="96">
        <v>50301</v>
      </c>
      <c r="I5" s="97">
        <v>20.9</v>
      </c>
      <c r="J5" s="98" t="s">
        <v>87</v>
      </c>
    </row>
    <row r="6" spans="1:10">
      <c r="A6" s="93" t="s">
        <v>88</v>
      </c>
      <c r="B6" s="94">
        <v>8699</v>
      </c>
      <c r="C6" s="95">
        <v>115333</v>
      </c>
      <c r="D6" s="95">
        <v>9781</v>
      </c>
      <c r="E6" s="95">
        <v>9931</v>
      </c>
      <c r="F6" s="95">
        <v>29909</v>
      </c>
      <c r="G6" s="96">
        <v>34731</v>
      </c>
      <c r="H6" s="96">
        <v>41073</v>
      </c>
      <c r="I6" s="97">
        <v>118.3</v>
      </c>
      <c r="J6" s="99" t="s">
        <v>89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58" t="s">
        <v>5</v>
      </c>
    </row>
    <row r="2" spans="1:8">
      <c r="A2" s="58" t="s">
        <v>90</v>
      </c>
    </row>
    <row r="4" spans="1:8">
      <c r="A4" s="41" t="s">
        <v>91</v>
      </c>
      <c r="B4" s="41" t="s">
        <v>92</v>
      </c>
      <c r="C4" s="41" t="s">
        <v>93</v>
      </c>
      <c r="D4" s="41" t="s">
        <v>94</v>
      </c>
      <c r="E4" s="41" t="s">
        <v>95</v>
      </c>
      <c r="F4" s="41" t="s">
        <v>96</v>
      </c>
      <c r="G4" s="41" t="s">
        <v>97</v>
      </c>
      <c r="H4" s="41" t="s">
        <v>98</v>
      </c>
    </row>
    <row r="6" spans="1:8">
      <c r="A6" s="42">
        <v>0</v>
      </c>
      <c r="B6" s="42" t="s">
        <v>99</v>
      </c>
      <c r="C6" s="42" t="s">
        <v>100</v>
      </c>
      <c r="D6" s="42" t="s">
        <v>101</v>
      </c>
      <c r="E6" s="42" t="s">
        <v>11</v>
      </c>
      <c r="F6" s="42">
        <v>3</v>
      </c>
      <c r="G6" s="42">
        <v>951</v>
      </c>
      <c r="H6" s="42">
        <v>13337.403681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58" t="s">
        <v>5</v>
      </c>
    </row>
    <row r="2" spans="1:8">
      <c r="A2" s="58" t="s">
        <v>102</v>
      </c>
    </row>
    <row r="4" spans="1:8">
      <c r="A4" s="41" t="s">
        <v>91</v>
      </c>
      <c r="B4" s="41" t="s">
        <v>92</v>
      </c>
      <c r="C4" s="41" t="s">
        <v>93</v>
      </c>
      <c r="D4" s="41" t="s">
        <v>94</v>
      </c>
      <c r="E4" s="41" t="s">
        <v>95</v>
      </c>
      <c r="F4" s="41" t="s">
        <v>96</v>
      </c>
      <c r="G4" s="41" t="s">
        <v>97</v>
      </c>
      <c r="H4" s="41" t="s">
        <v>103</v>
      </c>
    </row>
    <row r="6" spans="1:8">
      <c r="A6" s="42">
        <v>0</v>
      </c>
      <c r="B6" s="42" t="s">
        <v>99</v>
      </c>
      <c r="C6" s="42" t="s">
        <v>100</v>
      </c>
      <c r="D6" s="42" t="s">
        <v>104</v>
      </c>
      <c r="E6" s="42" t="s">
        <v>13</v>
      </c>
      <c r="F6" s="42">
        <v>3</v>
      </c>
      <c r="G6" s="42">
        <v>1</v>
      </c>
      <c r="H6" s="42">
        <v>0.9257095783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58" t="s">
        <v>5</v>
      </c>
    </row>
    <row r="2" spans="1:8">
      <c r="A2" s="58" t="s">
        <v>105</v>
      </c>
    </row>
    <row r="4" spans="1:8">
      <c r="A4" s="41" t="s">
        <v>91</v>
      </c>
      <c r="B4" s="41" t="s">
        <v>92</v>
      </c>
      <c r="C4" s="41" t="s">
        <v>93</v>
      </c>
      <c r="D4" s="41" t="s">
        <v>94</v>
      </c>
      <c r="E4" s="41" t="s">
        <v>95</v>
      </c>
      <c r="F4" s="41" t="s">
        <v>96</v>
      </c>
      <c r="G4" s="41" t="s">
        <v>97</v>
      </c>
      <c r="H4" s="41" t="s">
        <v>106</v>
      </c>
    </row>
    <row r="6" spans="1:8">
      <c r="A6" s="42">
        <v>0</v>
      </c>
      <c r="B6" s="42" t="s">
        <v>99</v>
      </c>
      <c r="C6" s="42" t="s">
        <v>100</v>
      </c>
      <c r="D6" s="42" t="s">
        <v>104</v>
      </c>
      <c r="E6" s="42" t="s">
        <v>15</v>
      </c>
      <c r="F6" s="42">
        <v>3</v>
      </c>
      <c r="G6" s="42">
        <v>18</v>
      </c>
      <c r="H6" s="42">
        <v>18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3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107</v>
      </c>
    </row>
    <row r="4" spans="1:12">
      <c r="A4" s="41" t="s">
        <v>91</v>
      </c>
      <c r="B4" s="41" t="s">
        <v>108</v>
      </c>
      <c r="C4" s="41" t="s">
        <v>109</v>
      </c>
      <c r="D4" s="41" t="s">
        <v>110</v>
      </c>
      <c r="E4" s="41" t="s">
        <v>111</v>
      </c>
      <c r="F4" s="41" t="s">
        <v>112</v>
      </c>
      <c r="G4" s="41" t="s">
        <v>95</v>
      </c>
      <c r="H4" s="41" t="s">
        <v>96</v>
      </c>
      <c r="I4" s="41" t="s">
        <v>113</v>
      </c>
      <c r="J4" s="41" t="s">
        <v>114</v>
      </c>
      <c r="K4" s="41" t="s">
        <v>97</v>
      </c>
      <c r="L4" s="41" t="s">
        <v>98</v>
      </c>
    </row>
    <row r="6" spans="1:12">
      <c r="A6" s="42">
        <v>0</v>
      </c>
      <c r="B6" s="42">
        <v>12</v>
      </c>
      <c r="C6" s="42" t="s">
        <v>115</v>
      </c>
      <c r="D6" s="42">
        <v>122</v>
      </c>
      <c r="E6" s="42" t="s">
        <v>24</v>
      </c>
      <c r="F6" s="42" t="s">
        <v>116</v>
      </c>
      <c r="G6" s="42" t="s">
        <v>117</v>
      </c>
      <c r="H6" s="42">
        <v>997</v>
      </c>
      <c r="I6" s="42">
        <v>994</v>
      </c>
      <c r="J6" s="42" t="s">
        <v>118</v>
      </c>
      <c r="K6" s="42">
        <v>26</v>
      </c>
      <c r="L6" s="42">
        <v>4.8930192647000004</v>
      </c>
    </row>
    <row r="7" spans="1:12">
      <c r="A7" s="42">
        <v>1</v>
      </c>
      <c r="B7" s="42">
        <v>12</v>
      </c>
      <c r="C7" s="42" t="s">
        <v>115</v>
      </c>
      <c r="D7" s="42">
        <v>123</v>
      </c>
      <c r="E7" s="42" t="s">
        <v>25</v>
      </c>
      <c r="F7" s="42" t="s">
        <v>116</v>
      </c>
      <c r="G7" s="42" t="s">
        <v>117</v>
      </c>
      <c r="H7" s="42">
        <v>997</v>
      </c>
      <c r="I7" s="42">
        <v>994</v>
      </c>
      <c r="J7" s="42" t="s">
        <v>118</v>
      </c>
      <c r="K7" s="42">
        <v>15</v>
      </c>
      <c r="L7" s="42">
        <v>1.8373728785000001</v>
      </c>
    </row>
    <row r="8" spans="1:12">
      <c r="A8" s="42">
        <v>2</v>
      </c>
      <c r="B8" s="42">
        <v>12</v>
      </c>
      <c r="C8" s="42" t="s">
        <v>115</v>
      </c>
      <c r="D8" s="42">
        <v>1251</v>
      </c>
      <c r="E8" s="42" t="s">
        <v>26</v>
      </c>
      <c r="F8" s="42" t="s">
        <v>116</v>
      </c>
      <c r="G8" s="42" t="s">
        <v>117</v>
      </c>
      <c r="H8" s="42">
        <v>997</v>
      </c>
      <c r="I8" s="42">
        <v>994</v>
      </c>
      <c r="J8" s="42" t="s">
        <v>118</v>
      </c>
      <c r="K8" s="42">
        <v>105</v>
      </c>
      <c r="L8" s="42">
        <v>161.524414863</v>
      </c>
    </row>
    <row r="9" spans="1:12">
      <c r="A9" s="42">
        <v>3</v>
      </c>
      <c r="B9" s="42">
        <v>12</v>
      </c>
      <c r="C9" s="42" t="s">
        <v>115</v>
      </c>
      <c r="D9" s="42">
        <v>1263</v>
      </c>
      <c r="E9" s="42" t="s">
        <v>27</v>
      </c>
      <c r="F9" s="42" t="s">
        <v>116</v>
      </c>
      <c r="G9" s="42" t="s">
        <v>117</v>
      </c>
      <c r="H9" s="42">
        <v>997</v>
      </c>
      <c r="I9" s="42">
        <v>994</v>
      </c>
      <c r="J9" s="42" t="s">
        <v>118</v>
      </c>
      <c r="K9" s="42">
        <v>241</v>
      </c>
      <c r="L9" s="42">
        <v>61.977920191499997</v>
      </c>
    </row>
    <row r="10" spans="1:12">
      <c r="A10" s="42">
        <v>4</v>
      </c>
      <c r="B10" s="42">
        <v>12</v>
      </c>
      <c r="C10" s="42" t="s">
        <v>115</v>
      </c>
      <c r="D10" s="42">
        <v>1264</v>
      </c>
      <c r="E10" s="42" t="s">
        <v>28</v>
      </c>
      <c r="F10" s="42" t="s">
        <v>116</v>
      </c>
      <c r="G10" s="42" t="s">
        <v>117</v>
      </c>
      <c r="H10" s="42">
        <v>997</v>
      </c>
      <c r="I10" s="42">
        <v>994</v>
      </c>
      <c r="J10" s="42" t="s">
        <v>118</v>
      </c>
      <c r="K10" s="42">
        <v>4</v>
      </c>
      <c r="L10" s="42">
        <v>4.8384265897000001</v>
      </c>
    </row>
    <row r="11" spans="1:12">
      <c r="A11" s="42">
        <v>5</v>
      </c>
      <c r="B11" s="42">
        <v>12</v>
      </c>
      <c r="C11" s="42" t="s">
        <v>115</v>
      </c>
      <c r="D11" s="42">
        <v>1279</v>
      </c>
      <c r="E11" s="42" t="s">
        <v>29</v>
      </c>
      <c r="F11" s="42" t="s">
        <v>116</v>
      </c>
      <c r="G11" s="42" t="s">
        <v>117</v>
      </c>
      <c r="H11" s="42">
        <v>997</v>
      </c>
      <c r="I11" s="42">
        <v>994</v>
      </c>
      <c r="J11" s="42" t="s">
        <v>118</v>
      </c>
      <c r="K11" s="42">
        <v>2</v>
      </c>
      <c r="L11" s="42">
        <v>14.7283234341</v>
      </c>
    </row>
    <row r="12" spans="1:12">
      <c r="A12" s="42">
        <v>6</v>
      </c>
      <c r="B12" s="42">
        <v>12</v>
      </c>
      <c r="C12" s="42" t="s">
        <v>115</v>
      </c>
      <c r="D12" s="42">
        <v>1280</v>
      </c>
      <c r="E12" s="42" t="s">
        <v>30</v>
      </c>
      <c r="F12" s="42" t="s">
        <v>116</v>
      </c>
      <c r="G12" s="42" t="s">
        <v>117</v>
      </c>
      <c r="H12" s="42">
        <v>997</v>
      </c>
      <c r="I12" s="42">
        <v>994</v>
      </c>
      <c r="J12" s="42" t="s">
        <v>118</v>
      </c>
      <c r="K12" s="42">
        <v>13</v>
      </c>
      <c r="L12" s="42">
        <v>20.739802810299999</v>
      </c>
    </row>
    <row r="13" spans="1:12">
      <c r="A13" s="42">
        <v>7</v>
      </c>
      <c r="B13" s="42">
        <v>11</v>
      </c>
      <c r="C13" s="42" t="s">
        <v>23</v>
      </c>
      <c r="D13" s="42">
        <v>997</v>
      </c>
      <c r="E13" s="42" t="s">
        <v>118</v>
      </c>
      <c r="F13" s="42" t="s">
        <v>116</v>
      </c>
      <c r="G13" s="42" t="s">
        <v>117</v>
      </c>
      <c r="H13" s="42">
        <v>997</v>
      </c>
      <c r="I13" s="42">
        <v>994</v>
      </c>
      <c r="J13" s="42" t="s">
        <v>118</v>
      </c>
      <c r="K13" s="42">
        <v>2746</v>
      </c>
      <c r="L13" s="42">
        <v>1260.47534531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119</v>
      </c>
    </row>
    <row r="4" spans="1:12">
      <c r="A4" s="41" t="s">
        <v>91</v>
      </c>
      <c r="B4" s="41" t="s">
        <v>108</v>
      </c>
      <c r="C4" s="41" t="s">
        <v>109</v>
      </c>
      <c r="D4" s="41" t="s">
        <v>110</v>
      </c>
      <c r="E4" s="41" t="s">
        <v>111</v>
      </c>
      <c r="F4" s="41" t="s">
        <v>112</v>
      </c>
      <c r="G4" s="41" t="s">
        <v>95</v>
      </c>
      <c r="H4" s="41" t="s">
        <v>96</v>
      </c>
      <c r="I4" s="41" t="s">
        <v>113</v>
      </c>
      <c r="J4" s="41" t="s">
        <v>114</v>
      </c>
      <c r="K4" s="41" t="s">
        <v>97</v>
      </c>
      <c r="L4" s="41" t="s">
        <v>98</v>
      </c>
    </row>
    <row r="6" spans="1:12">
      <c r="A6" s="42">
        <v>0</v>
      </c>
      <c r="B6" s="42">
        <v>12</v>
      </c>
      <c r="C6" s="42" t="s">
        <v>115</v>
      </c>
      <c r="D6" s="42">
        <v>1251</v>
      </c>
      <c r="E6" s="42" t="s">
        <v>26</v>
      </c>
      <c r="F6" s="42" t="s">
        <v>116</v>
      </c>
      <c r="G6" s="42" t="s">
        <v>117</v>
      </c>
      <c r="H6" s="42">
        <v>997</v>
      </c>
      <c r="I6" s="42">
        <v>994</v>
      </c>
      <c r="J6" s="42" t="s">
        <v>118</v>
      </c>
      <c r="K6" s="42">
        <v>4</v>
      </c>
      <c r="L6" s="42">
        <v>5.9394343419000002</v>
      </c>
    </row>
    <row r="7" spans="1:12">
      <c r="A7" s="42">
        <v>1</v>
      </c>
      <c r="B7" s="42">
        <v>12</v>
      </c>
      <c r="C7" s="42" t="s">
        <v>115</v>
      </c>
      <c r="D7" s="42">
        <v>1263</v>
      </c>
      <c r="E7" s="42" t="s">
        <v>27</v>
      </c>
      <c r="F7" s="42" t="s">
        <v>116</v>
      </c>
      <c r="G7" s="42" t="s">
        <v>117</v>
      </c>
      <c r="H7" s="42">
        <v>997</v>
      </c>
      <c r="I7" s="42">
        <v>994</v>
      </c>
      <c r="J7" s="42" t="s">
        <v>118</v>
      </c>
      <c r="K7" s="42">
        <v>4</v>
      </c>
      <c r="L7" s="42">
        <v>0.90450963679999996</v>
      </c>
    </row>
    <row r="8" spans="1:12">
      <c r="A8" s="42">
        <v>2</v>
      </c>
      <c r="B8" s="42">
        <v>11</v>
      </c>
      <c r="C8" s="42" t="s">
        <v>23</v>
      </c>
      <c r="D8" s="42">
        <v>997</v>
      </c>
      <c r="E8" s="42" t="s">
        <v>118</v>
      </c>
      <c r="F8" s="42" t="s">
        <v>116</v>
      </c>
      <c r="G8" s="42" t="s">
        <v>117</v>
      </c>
      <c r="H8" s="42">
        <v>997</v>
      </c>
      <c r="I8" s="42">
        <v>994</v>
      </c>
      <c r="J8" s="42" t="s">
        <v>118</v>
      </c>
      <c r="K8" s="42">
        <v>168</v>
      </c>
      <c r="L8" s="42">
        <v>89.515743645499995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120</v>
      </c>
    </row>
    <row r="4" spans="1:12">
      <c r="A4" s="41" t="s">
        <v>91</v>
      </c>
      <c r="B4" s="41" t="s">
        <v>108</v>
      </c>
      <c r="C4" s="41" t="s">
        <v>109</v>
      </c>
      <c r="D4" s="41" t="s">
        <v>110</v>
      </c>
      <c r="E4" s="41" t="s">
        <v>111</v>
      </c>
      <c r="F4" s="41" t="s">
        <v>112</v>
      </c>
      <c r="G4" s="41" t="s">
        <v>95</v>
      </c>
      <c r="H4" s="41" t="s">
        <v>96</v>
      </c>
      <c r="I4" s="41" t="s">
        <v>113</v>
      </c>
      <c r="J4" s="41" t="s">
        <v>114</v>
      </c>
      <c r="K4" s="41" t="s">
        <v>97</v>
      </c>
      <c r="L4" s="41" t="s">
        <v>98</v>
      </c>
    </row>
    <row r="6" spans="1:12">
      <c r="A6" s="42">
        <v>0</v>
      </c>
      <c r="B6" s="42">
        <v>213</v>
      </c>
      <c r="C6" s="42" t="s">
        <v>121</v>
      </c>
      <c r="D6" s="42">
        <v>21312</v>
      </c>
      <c r="E6" s="42" t="s">
        <v>32</v>
      </c>
      <c r="F6" s="42" t="s">
        <v>116</v>
      </c>
      <c r="G6" s="42" t="s">
        <v>118</v>
      </c>
      <c r="H6" s="42">
        <v>997</v>
      </c>
      <c r="I6" s="42">
        <v>994</v>
      </c>
      <c r="J6" s="42" t="s">
        <v>118</v>
      </c>
      <c r="K6" s="42">
        <v>4</v>
      </c>
      <c r="L6" s="42">
        <v>0.1076100858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122</v>
      </c>
    </row>
    <row r="4" spans="1:12">
      <c r="A4" s="41" t="s">
        <v>91</v>
      </c>
      <c r="B4" s="41" t="s">
        <v>108</v>
      </c>
      <c r="C4" s="41" t="s">
        <v>109</v>
      </c>
      <c r="D4" s="41" t="s">
        <v>110</v>
      </c>
      <c r="E4" s="41" t="s">
        <v>111</v>
      </c>
      <c r="F4" s="41" t="s">
        <v>112</v>
      </c>
      <c r="G4" s="41" t="s">
        <v>95</v>
      </c>
      <c r="H4" s="41" t="s">
        <v>96</v>
      </c>
      <c r="I4" s="41" t="s">
        <v>113</v>
      </c>
      <c r="J4" s="41" t="s">
        <v>114</v>
      </c>
      <c r="K4" s="41" t="s">
        <v>97</v>
      </c>
      <c r="L4" s="41" t="s">
        <v>98</v>
      </c>
    </row>
    <row r="6" spans="1:12">
      <c r="A6" s="42">
        <v>0</v>
      </c>
      <c r="B6" s="42">
        <v>213</v>
      </c>
      <c r="C6" s="42" t="s">
        <v>121</v>
      </c>
      <c r="D6" s="42">
        <v>21312</v>
      </c>
      <c r="E6" s="42" t="s">
        <v>32</v>
      </c>
      <c r="F6" s="42" t="s">
        <v>116</v>
      </c>
      <c r="G6" s="42" t="s">
        <v>118</v>
      </c>
      <c r="H6" s="42">
        <v>997</v>
      </c>
      <c r="I6" s="42">
        <v>994</v>
      </c>
      <c r="J6" s="42" t="s">
        <v>118</v>
      </c>
      <c r="K6" s="42">
        <v>2</v>
      </c>
      <c r="L6" s="42">
        <v>2.3886897599999998E-2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123</v>
      </c>
    </row>
    <row r="4" spans="1:12">
      <c r="A4" s="41" t="s">
        <v>91</v>
      </c>
      <c r="B4" s="41" t="s">
        <v>108</v>
      </c>
      <c r="C4" s="41" t="s">
        <v>109</v>
      </c>
      <c r="D4" s="41" t="s">
        <v>110</v>
      </c>
      <c r="E4" s="41" t="s">
        <v>111</v>
      </c>
      <c r="F4" s="41" t="s">
        <v>112</v>
      </c>
      <c r="G4" s="41" t="s">
        <v>95</v>
      </c>
      <c r="H4" s="41" t="s">
        <v>96</v>
      </c>
      <c r="I4" s="41" t="s">
        <v>113</v>
      </c>
      <c r="J4" s="41" t="s">
        <v>114</v>
      </c>
      <c r="K4" s="41" t="s">
        <v>97</v>
      </c>
      <c r="L4" s="41" t="s">
        <v>103</v>
      </c>
    </row>
    <row r="6" spans="1:12">
      <c r="A6" s="42">
        <v>0</v>
      </c>
      <c r="B6" s="42">
        <v>211</v>
      </c>
      <c r="C6" s="42" t="s">
        <v>124</v>
      </c>
      <c r="D6" s="42">
        <v>2111</v>
      </c>
      <c r="E6" s="42" t="s">
        <v>33</v>
      </c>
      <c r="F6" s="42" t="s">
        <v>116</v>
      </c>
      <c r="G6" s="42" t="s">
        <v>118</v>
      </c>
      <c r="H6" s="42">
        <v>997</v>
      </c>
      <c r="I6" s="42">
        <v>994</v>
      </c>
      <c r="J6" s="42" t="s">
        <v>118</v>
      </c>
      <c r="K6" s="42">
        <v>604</v>
      </c>
      <c r="L6" s="42">
        <v>116.082474838</v>
      </c>
    </row>
    <row r="7" spans="1:12">
      <c r="A7" s="42">
        <v>1</v>
      </c>
      <c r="B7" s="42">
        <v>211</v>
      </c>
      <c r="C7" s="42" t="s">
        <v>124</v>
      </c>
      <c r="D7" s="42">
        <v>21120</v>
      </c>
      <c r="E7" s="42" t="s">
        <v>34</v>
      </c>
      <c r="F7" s="42" t="s">
        <v>116</v>
      </c>
      <c r="G7" s="42" t="s">
        <v>118</v>
      </c>
      <c r="H7" s="42">
        <v>997</v>
      </c>
      <c r="I7" s="42">
        <v>994</v>
      </c>
      <c r="J7" s="42" t="s">
        <v>118</v>
      </c>
      <c r="K7" s="42">
        <v>850</v>
      </c>
      <c r="L7" s="42">
        <v>100.79618616400001</v>
      </c>
    </row>
    <row r="8" spans="1:12">
      <c r="A8" s="42">
        <v>2</v>
      </c>
      <c r="B8" s="42">
        <v>211</v>
      </c>
      <c r="C8" s="42" t="s">
        <v>124</v>
      </c>
      <c r="D8" s="42">
        <v>21121</v>
      </c>
      <c r="E8" s="42" t="s">
        <v>35</v>
      </c>
      <c r="F8" s="42" t="s">
        <v>116</v>
      </c>
      <c r="G8" s="42" t="s">
        <v>118</v>
      </c>
      <c r="H8" s="42">
        <v>997</v>
      </c>
      <c r="I8" s="42">
        <v>994</v>
      </c>
      <c r="J8" s="42" t="s">
        <v>118</v>
      </c>
      <c r="K8" s="42">
        <v>308</v>
      </c>
      <c r="L8" s="42">
        <v>42.150147537899997</v>
      </c>
    </row>
    <row r="9" spans="1:12">
      <c r="A9" s="42">
        <v>3</v>
      </c>
      <c r="B9" s="42">
        <v>211</v>
      </c>
      <c r="C9" s="42" t="s">
        <v>124</v>
      </c>
      <c r="D9" s="42">
        <v>21122</v>
      </c>
      <c r="E9" s="42" t="s">
        <v>36</v>
      </c>
      <c r="F9" s="42" t="s">
        <v>116</v>
      </c>
      <c r="G9" s="42" t="s">
        <v>118</v>
      </c>
      <c r="H9" s="42">
        <v>997</v>
      </c>
      <c r="I9" s="42">
        <v>994</v>
      </c>
      <c r="J9" s="42" t="s">
        <v>118</v>
      </c>
      <c r="K9" s="42">
        <v>5211</v>
      </c>
      <c r="L9" s="42">
        <v>696.62398689999998</v>
      </c>
    </row>
    <row r="10" spans="1:12">
      <c r="A10" s="42">
        <v>4</v>
      </c>
      <c r="B10" s="42">
        <v>211</v>
      </c>
      <c r="C10" s="42" t="s">
        <v>124</v>
      </c>
      <c r="D10" s="42">
        <v>21124</v>
      </c>
      <c r="E10" s="42" t="s">
        <v>37</v>
      </c>
      <c r="F10" s="42" t="s">
        <v>116</v>
      </c>
      <c r="G10" s="42" t="s">
        <v>118</v>
      </c>
      <c r="H10" s="42">
        <v>997</v>
      </c>
      <c r="I10" s="42">
        <v>994</v>
      </c>
      <c r="J10" s="42" t="s">
        <v>118</v>
      </c>
      <c r="K10" s="42">
        <v>2637</v>
      </c>
      <c r="L10" s="42">
        <v>1333.2428839500001</v>
      </c>
    </row>
    <row r="11" spans="1:12">
      <c r="A11" s="42">
        <v>5</v>
      </c>
      <c r="B11" s="42">
        <v>212</v>
      </c>
      <c r="C11" s="42" t="s">
        <v>125</v>
      </c>
      <c r="D11" s="42">
        <v>2121</v>
      </c>
      <c r="E11" s="42" t="s">
        <v>38</v>
      </c>
      <c r="F11" s="42" t="s">
        <v>116</v>
      </c>
      <c r="G11" s="42" t="s">
        <v>118</v>
      </c>
      <c r="H11" s="42">
        <v>997</v>
      </c>
      <c r="I11" s="42">
        <v>994</v>
      </c>
      <c r="J11" s="42" t="s">
        <v>118</v>
      </c>
      <c r="K11" s="42">
        <v>37</v>
      </c>
      <c r="L11" s="42">
        <v>26.680229433000001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126</v>
      </c>
    </row>
    <row r="4" spans="1:12">
      <c r="A4" s="41" t="s">
        <v>91</v>
      </c>
      <c r="B4" s="41" t="s">
        <v>108</v>
      </c>
      <c r="C4" s="41" t="s">
        <v>109</v>
      </c>
      <c r="D4" s="41" t="s">
        <v>110</v>
      </c>
      <c r="E4" s="41" t="s">
        <v>111</v>
      </c>
      <c r="F4" s="41" t="s">
        <v>112</v>
      </c>
      <c r="G4" s="41" t="s">
        <v>95</v>
      </c>
      <c r="H4" s="41" t="s">
        <v>96</v>
      </c>
      <c r="I4" s="41" t="s">
        <v>113</v>
      </c>
      <c r="J4" s="41" t="s">
        <v>114</v>
      </c>
      <c r="K4" s="41" t="s">
        <v>97</v>
      </c>
      <c r="L4" s="41" t="s">
        <v>103</v>
      </c>
    </row>
    <row r="6" spans="1:12">
      <c r="A6" s="42">
        <v>0</v>
      </c>
      <c r="B6" s="42">
        <v>211</v>
      </c>
      <c r="C6" s="42" t="s">
        <v>124</v>
      </c>
      <c r="D6" s="42">
        <v>2111</v>
      </c>
      <c r="E6" s="42" t="s">
        <v>33</v>
      </c>
      <c r="F6" s="42" t="s">
        <v>116</v>
      </c>
      <c r="G6" s="42" t="s">
        <v>118</v>
      </c>
      <c r="H6" s="42">
        <v>997</v>
      </c>
      <c r="I6" s="42">
        <v>994</v>
      </c>
      <c r="J6" s="42" t="s">
        <v>118</v>
      </c>
      <c r="K6" s="42">
        <v>67</v>
      </c>
      <c r="L6" s="42">
        <v>24.836679484200001</v>
      </c>
    </row>
    <row r="7" spans="1:12">
      <c r="A7" s="42">
        <v>1</v>
      </c>
      <c r="B7" s="42">
        <v>211</v>
      </c>
      <c r="C7" s="42" t="s">
        <v>124</v>
      </c>
      <c r="D7" s="42">
        <v>21120</v>
      </c>
      <c r="E7" s="42" t="s">
        <v>34</v>
      </c>
      <c r="F7" s="42" t="s">
        <v>116</v>
      </c>
      <c r="G7" s="42" t="s">
        <v>118</v>
      </c>
      <c r="H7" s="42">
        <v>997</v>
      </c>
      <c r="I7" s="42">
        <v>994</v>
      </c>
      <c r="J7" s="42" t="s">
        <v>118</v>
      </c>
      <c r="K7" s="42">
        <v>95</v>
      </c>
      <c r="L7" s="42">
        <v>18.997594622699999</v>
      </c>
    </row>
    <row r="8" spans="1:12">
      <c r="A8" s="42">
        <v>2</v>
      </c>
      <c r="B8" s="42">
        <v>211</v>
      </c>
      <c r="C8" s="42" t="s">
        <v>124</v>
      </c>
      <c r="D8" s="42">
        <v>21121</v>
      </c>
      <c r="E8" s="42" t="s">
        <v>35</v>
      </c>
      <c r="F8" s="42" t="s">
        <v>116</v>
      </c>
      <c r="G8" s="42" t="s">
        <v>118</v>
      </c>
      <c r="H8" s="42">
        <v>997</v>
      </c>
      <c r="I8" s="42">
        <v>994</v>
      </c>
      <c r="J8" s="42" t="s">
        <v>118</v>
      </c>
      <c r="K8" s="42">
        <v>1</v>
      </c>
      <c r="L8" s="42">
        <v>0.11547420329999999</v>
      </c>
    </row>
    <row r="9" spans="1:12">
      <c r="A9" s="42">
        <v>3</v>
      </c>
      <c r="B9" s="42">
        <v>211</v>
      </c>
      <c r="C9" s="42" t="s">
        <v>124</v>
      </c>
      <c r="D9" s="42">
        <v>21122</v>
      </c>
      <c r="E9" s="42" t="s">
        <v>36</v>
      </c>
      <c r="F9" s="42" t="s">
        <v>116</v>
      </c>
      <c r="G9" s="42" t="s">
        <v>118</v>
      </c>
      <c r="H9" s="42">
        <v>997</v>
      </c>
      <c r="I9" s="42">
        <v>994</v>
      </c>
      <c r="J9" s="42" t="s">
        <v>118</v>
      </c>
      <c r="K9" s="42">
        <v>338</v>
      </c>
      <c r="L9" s="42">
        <v>76.643935229700006</v>
      </c>
    </row>
    <row r="10" spans="1:12">
      <c r="A10" s="42">
        <v>4</v>
      </c>
      <c r="B10" s="42">
        <v>211</v>
      </c>
      <c r="C10" s="42" t="s">
        <v>124</v>
      </c>
      <c r="D10" s="42">
        <v>21124</v>
      </c>
      <c r="E10" s="42" t="s">
        <v>37</v>
      </c>
      <c r="F10" s="42" t="s">
        <v>116</v>
      </c>
      <c r="G10" s="42" t="s">
        <v>118</v>
      </c>
      <c r="H10" s="42">
        <v>997</v>
      </c>
      <c r="I10" s="42">
        <v>994</v>
      </c>
      <c r="J10" s="42" t="s">
        <v>118</v>
      </c>
      <c r="K10" s="42">
        <v>1400</v>
      </c>
      <c r="L10" s="42">
        <v>529.04733844500004</v>
      </c>
    </row>
    <row r="11" spans="1:12">
      <c r="A11" s="42">
        <v>5</v>
      </c>
      <c r="B11" s="42">
        <v>212</v>
      </c>
      <c r="C11" s="42" t="s">
        <v>125</v>
      </c>
      <c r="D11" s="42">
        <v>2121</v>
      </c>
      <c r="E11" s="42" t="s">
        <v>38</v>
      </c>
      <c r="F11" s="42" t="s">
        <v>116</v>
      </c>
      <c r="G11" s="42" t="s">
        <v>118</v>
      </c>
      <c r="H11" s="42">
        <v>997</v>
      </c>
      <c r="I11" s="42">
        <v>994</v>
      </c>
      <c r="J11" s="42" t="s">
        <v>118</v>
      </c>
      <c r="K11" s="42">
        <v>1</v>
      </c>
      <c r="L11" s="42">
        <v>0.18586994470000001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127</v>
      </c>
    </row>
    <row r="4" spans="1:12">
      <c r="A4" s="41" t="s">
        <v>91</v>
      </c>
      <c r="B4" s="41" t="s">
        <v>108</v>
      </c>
      <c r="C4" s="41" t="s">
        <v>109</v>
      </c>
      <c r="D4" s="41" t="s">
        <v>110</v>
      </c>
      <c r="E4" s="41" t="s">
        <v>111</v>
      </c>
      <c r="F4" s="41" t="s">
        <v>112</v>
      </c>
      <c r="G4" s="41" t="s">
        <v>95</v>
      </c>
      <c r="H4" s="41" t="s">
        <v>96</v>
      </c>
      <c r="I4" s="41" t="s">
        <v>113</v>
      </c>
      <c r="J4" s="41" t="s">
        <v>114</v>
      </c>
      <c r="K4" s="41" t="s">
        <v>97</v>
      </c>
      <c r="L4" s="41" t="s">
        <v>98</v>
      </c>
    </row>
    <row r="6" spans="1:12">
      <c r="A6" s="42">
        <v>0</v>
      </c>
      <c r="B6" s="42">
        <v>23</v>
      </c>
      <c r="C6" s="42" t="s">
        <v>128</v>
      </c>
      <c r="D6" s="42">
        <v>2301</v>
      </c>
      <c r="E6" s="42" t="s">
        <v>40</v>
      </c>
      <c r="F6" s="42" t="s">
        <v>116</v>
      </c>
      <c r="G6" s="42" t="s">
        <v>118</v>
      </c>
      <c r="H6" s="42">
        <v>997</v>
      </c>
      <c r="I6" s="42">
        <v>994</v>
      </c>
      <c r="J6" s="42" t="s">
        <v>118</v>
      </c>
      <c r="K6" s="42">
        <v>1</v>
      </c>
      <c r="L6" s="42">
        <v>41.642194732</v>
      </c>
    </row>
    <row r="7" spans="1:12">
      <c r="A7" s="42">
        <v>1</v>
      </c>
      <c r="B7" s="42">
        <v>24</v>
      </c>
      <c r="C7" s="42" t="s">
        <v>129</v>
      </c>
      <c r="D7" s="42">
        <v>241</v>
      </c>
      <c r="E7" s="42" t="s">
        <v>41</v>
      </c>
      <c r="F7" s="42" t="s">
        <v>116</v>
      </c>
      <c r="G7" s="42" t="s">
        <v>118</v>
      </c>
      <c r="H7" s="42">
        <v>997</v>
      </c>
      <c r="I7" s="42">
        <v>994</v>
      </c>
      <c r="J7" s="42" t="s">
        <v>118</v>
      </c>
      <c r="K7" s="42">
        <v>291</v>
      </c>
      <c r="L7" s="42">
        <v>130.63729701599999</v>
      </c>
    </row>
    <row r="8" spans="1:12">
      <c r="A8" s="42">
        <v>2</v>
      </c>
      <c r="B8" s="42">
        <v>24</v>
      </c>
      <c r="C8" s="42" t="s">
        <v>129</v>
      </c>
      <c r="D8" s="42">
        <v>242</v>
      </c>
      <c r="E8" s="42" t="s">
        <v>42</v>
      </c>
      <c r="F8" s="42" t="s">
        <v>116</v>
      </c>
      <c r="G8" s="42" t="s">
        <v>118</v>
      </c>
      <c r="H8" s="42">
        <v>997</v>
      </c>
      <c r="I8" s="42">
        <v>994</v>
      </c>
      <c r="J8" s="42" t="s">
        <v>118</v>
      </c>
      <c r="K8" s="42">
        <v>2</v>
      </c>
      <c r="L8" s="42">
        <v>50.301432347099997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130</v>
      </c>
    </row>
    <row r="4" spans="1:12">
      <c r="A4" s="41" t="s">
        <v>91</v>
      </c>
      <c r="B4" s="41" t="s">
        <v>108</v>
      </c>
      <c r="C4" s="41" t="s">
        <v>109</v>
      </c>
      <c r="D4" s="41" t="s">
        <v>110</v>
      </c>
      <c r="E4" s="41" t="s">
        <v>111</v>
      </c>
      <c r="F4" s="41" t="s">
        <v>112</v>
      </c>
      <c r="G4" s="41" t="s">
        <v>95</v>
      </c>
      <c r="H4" s="41" t="s">
        <v>96</v>
      </c>
      <c r="I4" s="41" t="s">
        <v>113</v>
      </c>
      <c r="J4" s="41" t="s">
        <v>114</v>
      </c>
      <c r="K4" s="41" t="s">
        <v>97</v>
      </c>
      <c r="L4" s="41" t="s">
        <v>98</v>
      </c>
    </row>
    <row r="6" spans="1:12">
      <c r="A6" s="42">
        <v>0</v>
      </c>
      <c r="B6" s="42">
        <v>24</v>
      </c>
      <c r="C6" s="42" t="s">
        <v>129</v>
      </c>
      <c r="D6" s="42">
        <v>241</v>
      </c>
      <c r="E6" s="42" t="s">
        <v>41</v>
      </c>
      <c r="F6" s="42" t="s">
        <v>116</v>
      </c>
      <c r="G6" s="42" t="s">
        <v>118</v>
      </c>
      <c r="H6" s="42">
        <v>997</v>
      </c>
      <c r="I6" s="42">
        <v>994</v>
      </c>
      <c r="J6" s="42" t="s">
        <v>118</v>
      </c>
      <c r="K6" s="42">
        <v>14</v>
      </c>
      <c r="L6" s="42">
        <v>1.7251601513000001</v>
      </c>
    </row>
    <row r="7" spans="1:12">
      <c r="A7" s="42">
        <v>1</v>
      </c>
      <c r="B7" s="42">
        <v>24</v>
      </c>
      <c r="C7" s="42" t="s">
        <v>129</v>
      </c>
      <c r="D7" s="42">
        <v>242</v>
      </c>
      <c r="E7" s="42" t="s">
        <v>42</v>
      </c>
      <c r="F7" s="42" t="s">
        <v>116</v>
      </c>
      <c r="G7" s="42" t="s">
        <v>118</v>
      </c>
      <c r="H7" s="42">
        <v>997</v>
      </c>
      <c r="I7" s="42">
        <v>994</v>
      </c>
      <c r="J7" s="42" t="s">
        <v>118</v>
      </c>
      <c r="K7" s="42">
        <v>1</v>
      </c>
      <c r="L7" s="42">
        <v>0.2916695735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131</v>
      </c>
    </row>
    <row r="4" spans="1:12">
      <c r="A4" s="41" t="s">
        <v>91</v>
      </c>
      <c r="B4" s="41" t="s">
        <v>108</v>
      </c>
      <c r="C4" s="41" t="s">
        <v>109</v>
      </c>
      <c r="D4" s="41" t="s">
        <v>110</v>
      </c>
      <c r="E4" s="41" t="s">
        <v>111</v>
      </c>
      <c r="F4" s="41" t="s">
        <v>112</v>
      </c>
      <c r="G4" s="41" t="s">
        <v>95</v>
      </c>
      <c r="H4" s="41" t="s">
        <v>96</v>
      </c>
      <c r="I4" s="41" t="s">
        <v>113</v>
      </c>
      <c r="J4" s="41" t="s">
        <v>114</v>
      </c>
      <c r="K4" s="41" t="s">
        <v>97</v>
      </c>
      <c r="L4" s="41" t="s">
        <v>103</v>
      </c>
    </row>
    <row r="6" spans="1:12">
      <c r="A6" s="42">
        <v>0</v>
      </c>
      <c r="B6" s="42">
        <v>215</v>
      </c>
      <c r="C6" s="42" t="s">
        <v>132</v>
      </c>
      <c r="D6" s="42">
        <v>21513</v>
      </c>
      <c r="E6" s="42" t="s">
        <v>45</v>
      </c>
      <c r="F6" s="42" t="s">
        <v>116</v>
      </c>
      <c r="G6" s="42" t="s">
        <v>118</v>
      </c>
      <c r="H6" s="42">
        <v>997</v>
      </c>
      <c r="I6" s="42">
        <v>994</v>
      </c>
      <c r="J6" s="42" t="s">
        <v>118</v>
      </c>
      <c r="K6" s="42">
        <v>1</v>
      </c>
      <c r="L6" s="42">
        <v>0.50283018710000005</v>
      </c>
    </row>
    <row r="7" spans="1:12">
      <c r="A7" s="42">
        <v>1</v>
      </c>
      <c r="B7" s="42">
        <v>22</v>
      </c>
      <c r="C7" s="42" t="s">
        <v>133</v>
      </c>
      <c r="D7" s="42">
        <v>221</v>
      </c>
      <c r="E7" s="42" t="s">
        <v>43</v>
      </c>
      <c r="F7" s="42" t="s">
        <v>116</v>
      </c>
      <c r="G7" s="42" t="s">
        <v>118</v>
      </c>
      <c r="H7" s="42">
        <v>997</v>
      </c>
      <c r="I7" s="42">
        <v>994</v>
      </c>
      <c r="J7" s="42" t="s">
        <v>118</v>
      </c>
      <c r="K7" s="42">
        <v>49</v>
      </c>
      <c r="L7" s="42">
        <v>94.522467352299998</v>
      </c>
    </row>
    <row r="8" spans="1:12">
      <c r="A8" s="42">
        <v>2</v>
      </c>
      <c r="B8" s="42">
        <v>22</v>
      </c>
      <c r="C8" s="42" t="s">
        <v>133</v>
      </c>
      <c r="D8" s="42">
        <v>222</v>
      </c>
      <c r="E8" s="42" t="s">
        <v>44</v>
      </c>
      <c r="F8" s="42" t="s">
        <v>116</v>
      </c>
      <c r="G8" s="42" t="s">
        <v>118</v>
      </c>
      <c r="H8" s="42">
        <v>997</v>
      </c>
      <c r="I8" s="42">
        <v>994</v>
      </c>
      <c r="J8" s="42" t="s">
        <v>118</v>
      </c>
      <c r="K8" s="42">
        <v>31</v>
      </c>
      <c r="L8" s="42">
        <v>13.1489440618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134</v>
      </c>
    </row>
    <row r="4" spans="1:12">
      <c r="A4" s="41" t="s">
        <v>91</v>
      </c>
      <c r="B4" s="41" t="s">
        <v>108</v>
      </c>
      <c r="C4" s="41" t="s">
        <v>109</v>
      </c>
      <c r="D4" s="41" t="s">
        <v>110</v>
      </c>
      <c r="E4" s="41" t="s">
        <v>111</v>
      </c>
      <c r="F4" s="41" t="s">
        <v>112</v>
      </c>
      <c r="G4" s="41" t="s">
        <v>95</v>
      </c>
      <c r="H4" s="41" t="s">
        <v>96</v>
      </c>
      <c r="I4" s="41" t="s">
        <v>113</v>
      </c>
      <c r="J4" s="41" t="s">
        <v>114</v>
      </c>
      <c r="K4" s="41" t="s">
        <v>97</v>
      </c>
      <c r="L4" s="41" t="s">
        <v>103</v>
      </c>
    </row>
    <row r="6" spans="1:12">
      <c r="A6" s="42">
        <v>0</v>
      </c>
      <c r="B6" s="42">
        <v>22</v>
      </c>
      <c r="C6" s="42" t="s">
        <v>133</v>
      </c>
      <c r="D6" s="42">
        <v>221</v>
      </c>
      <c r="E6" s="42" t="s">
        <v>43</v>
      </c>
      <c r="F6" s="42" t="s">
        <v>116</v>
      </c>
      <c r="G6" s="42" t="s">
        <v>118</v>
      </c>
      <c r="H6" s="42">
        <v>997</v>
      </c>
      <c r="I6" s="42">
        <v>994</v>
      </c>
      <c r="J6" s="42" t="s">
        <v>118</v>
      </c>
      <c r="K6" s="42">
        <v>9</v>
      </c>
      <c r="L6" s="42">
        <v>22.527008068099999</v>
      </c>
    </row>
    <row r="7" spans="1:12">
      <c r="A7" s="42">
        <v>1</v>
      </c>
      <c r="B7" s="42">
        <v>22</v>
      </c>
      <c r="C7" s="42" t="s">
        <v>133</v>
      </c>
      <c r="D7" s="42">
        <v>222</v>
      </c>
      <c r="E7" s="42" t="s">
        <v>44</v>
      </c>
      <c r="F7" s="42" t="s">
        <v>116</v>
      </c>
      <c r="G7" s="42" t="s">
        <v>118</v>
      </c>
      <c r="H7" s="42">
        <v>997</v>
      </c>
      <c r="I7" s="42">
        <v>994</v>
      </c>
      <c r="J7" s="42" t="s">
        <v>118</v>
      </c>
      <c r="K7" s="42">
        <v>2</v>
      </c>
      <c r="L7" s="42">
        <v>0.23018660520000001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1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135</v>
      </c>
    </row>
    <row r="4" spans="1:12">
      <c r="A4" s="41" t="s">
        <v>91</v>
      </c>
      <c r="B4" s="41" t="s">
        <v>108</v>
      </c>
      <c r="C4" s="41" t="s">
        <v>109</v>
      </c>
      <c r="D4" s="41" t="s">
        <v>110</v>
      </c>
      <c r="E4" s="41" t="s">
        <v>111</v>
      </c>
      <c r="F4" s="41" t="s">
        <v>112</v>
      </c>
      <c r="G4" s="41" t="s">
        <v>95</v>
      </c>
      <c r="H4" s="41" t="s">
        <v>96</v>
      </c>
      <c r="I4" s="41" t="s">
        <v>113</v>
      </c>
      <c r="J4" s="41" t="s">
        <v>114</v>
      </c>
      <c r="K4" s="41" t="s">
        <v>97</v>
      </c>
      <c r="L4" s="41" t="s">
        <v>98</v>
      </c>
    </row>
    <row r="6" spans="1:12">
      <c r="A6" s="42">
        <v>0</v>
      </c>
      <c r="B6" s="42">
        <v>2</v>
      </c>
      <c r="C6" s="42" t="s">
        <v>136</v>
      </c>
      <c r="D6" s="42">
        <v>24</v>
      </c>
      <c r="E6" s="42" t="s">
        <v>137</v>
      </c>
      <c r="F6" s="42" t="s">
        <v>138</v>
      </c>
      <c r="G6" s="42" t="s">
        <v>118</v>
      </c>
      <c r="H6" s="42">
        <v>997</v>
      </c>
      <c r="I6" s="42">
        <v>982</v>
      </c>
      <c r="J6" s="42" t="s">
        <v>118</v>
      </c>
      <c r="K6" s="42">
        <v>317</v>
      </c>
      <c r="L6" s="42">
        <v>1207.2923531500001</v>
      </c>
    </row>
    <row r="7" spans="1:12">
      <c r="A7" s="42">
        <v>1</v>
      </c>
      <c r="B7" s="42">
        <v>3</v>
      </c>
      <c r="C7" s="42" t="s">
        <v>139</v>
      </c>
      <c r="D7" s="42">
        <v>31</v>
      </c>
      <c r="E7" s="42" t="s">
        <v>140</v>
      </c>
      <c r="F7" s="42" t="s">
        <v>138</v>
      </c>
      <c r="G7" s="42" t="s">
        <v>118</v>
      </c>
      <c r="H7" s="42">
        <v>997</v>
      </c>
      <c r="I7" s="42">
        <v>982</v>
      </c>
      <c r="J7" s="42" t="s">
        <v>118</v>
      </c>
      <c r="K7" s="42">
        <v>2642</v>
      </c>
      <c r="L7" s="42">
        <v>37578.592718899999</v>
      </c>
    </row>
    <row r="8" spans="1:12">
      <c r="A8" s="42">
        <v>2</v>
      </c>
      <c r="B8" s="42">
        <v>3</v>
      </c>
      <c r="C8" s="42" t="s">
        <v>139</v>
      </c>
      <c r="D8" s="42">
        <v>32</v>
      </c>
      <c r="E8" s="42" t="s">
        <v>48</v>
      </c>
      <c r="F8" s="42" t="s">
        <v>138</v>
      </c>
      <c r="G8" s="42" t="s">
        <v>118</v>
      </c>
      <c r="H8" s="42">
        <v>997</v>
      </c>
      <c r="I8" s="42">
        <v>982</v>
      </c>
      <c r="J8" s="42" t="s">
        <v>118</v>
      </c>
      <c r="K8" s="42">
        <v>761</v>
      </c>
      <c r="L8" s="42">
        <v>2782.3629206599999</v>
      </c>
    </row>
    <row r="9" spans="1:12">
      <c r="A9" s="42">
        <v>3</v>
      </c>
      <c r="B9" s="42">
        <v>3</v>
      </c>
      <c r="C9" s="42" t="s">
        <v>139</v>
      </c>
      <c r="D9" s="42">
        <v>33</v>
      </c>
      <c r="E9" s="42" t="s">
        <v>52</v>
      </c>
      <c r="F9" s="42" t="s">
        <v>138</v>
      </c>
      <c r="G9" s="42" t="s">
        <v>118</v>
      </c>
      <c r="H9" s="42">
        <v>997</v>
      </c>
      <c r="I9" s="42">
        <v>982</v>
      </c>
      <c r="J9" s="42" t="s">
        <v>118</v>
      </c>
      <c r="K9" s="42">
        <v>8</v>
      </c>
      <c r="L9" s="42">
        <v>17.573952154400001</v>
      </c>
    </row>
    <row r="10" spans="1:12">
      <c r="A10" s="42">
        <v>4</v>
      </c>
      <c r="B10" s="42">
        <v>4</v>
      </c>
      <c r="C10" s="42" t="s">
        <v>141</v>
      </c>
      <c r="D10" s="42">
        <v>41</v>
      </c>
      <c r="E10" s="42" t="s">
        <v>142</v>
      </c>
      <c r="F10" s="42" t="s">
        <v>138</v>
      </c>
      <c r="G10" s="42" t="s">
        <v>118</v>
      </c>
      <c r="H10" s="42">
        <v>997</v>
      </c>
      <c r="I10" s="42">
        <v>982</v>
      </c>
      <c r="J10" s="42" t="s">
        <v>118</v>
      </c>
      <c r="K10" s="42">
        <v>124</v>
      </c>
      <c r="L10" s="42">
        <v>319.020783155</v>
      </c>
    </row>
    <row r="11" spans="1:12">
      <c r="A11" s="42">
        <v>5</v>
      </c>
      <c r="B11" s="42">
        <v>998</v>
      </c>
      <c r="C11" s="42" t="s">
        <v>50</v>
      </c>
      <c r="D11" s="42">
        <v>998</v>
      </c>
      <c r="E11" s="42" t="s">
        <v>50</v>
      </c>
      <c r="F11" s="42" t="s">
        <v>138</v>
      </c>
      <c r="G11" s="42" t="s">
        <v>118</v>
      </c>
      <c r="H11" s="42">
        <v>997</v>
      </c>
      <c r="I11" s="42">
        <v>982</v>
      </c>
      <c r="J11" s="42" t="s">
        <v>118</v>
      </c>
      <c r="K11" s="42">
        <v>68</v>
      </c>
      <c r="L11" s="42">
        <v>5161.6987735299999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8" t="s">
        <v>5</v>
      </c>
    </row>
    <row r="2" spans="1:12">
      <c r="A2" s="58" t="s">
        <v>143</v>
      </c>
    </row>
    <row r="4" spans="1:12">
      <c r="A4" s="41" t="s">
        <v>91</v>
      </c>
      <c r="B4" s="41" t="s">
        <v>108</v>
      </c>
      <c r="C4" s="41" t="s">
        <v>109</v>
      </c>
      <c r="D4" s="41" t="s">
        <v>110</v>
      </c>
      <c r="E4" s="41" t="s">
        <v>111</v>
      </c>
      <c r="F4" s="41" t="s">
        <v>112</v>
      </c>
      <c r="G4" s="41" t="s">
        <v>95</v>
      </c>
      <c r="H4" s="41" t="s">
        <v>96</v>
      </c>
      <c r="I4" s="41" t="s">
        <v>113</v>
      </c>
      <c r="J4" s="41" t="s">
        <v>114</v>
      </c>
      <c r="K4" s="41" t="s">
        <v>97</v>
      </c>
      <c r="L4" s="41" t="s">
        <v>98</v>
      </c>
    </row>
    <row r="6" spans="1:12">
      <c r="A6" s="42">
        <v>0</v>
      </c>
      <c r="B6" s="42">
        <v>2</v>
      </c>
      <c r="C6" s="42" t="s">
        <v>136</v>
      </c>
      <c r="D6" s="42">
        <v>24</v>
      </c>
      <c r="E6" s="42" t="s">
        <v>137</v>
      </c>
      <c r="F6" s="42" t="s">
        <v>138</v>
      </c>
      <c r="G6" s="42" t="s">
        <v>118</v>
      </c>
      <c r="H6" s="42">
        <v>997</v>
      </c>
      <c r="I6" s="42">
        <v>982</v>
      </c>
      <c r="J6" s="42" t="s">
        <v>118</v>
      </c>
      <c r="K6" s="42">
        <v>86</v>
      </c>
      <c r="L6" s="42">
        <v>106.45065345</v>
      </c>
    </row>
    <row r="7" spans="1:12">
      <c r="A7" s="42">
        <v>1</v>
      </c>
      <c r="B7" s="42">
        <v>3</v>
      </c>
      <c r="C7" s="42" t="s">
        <v>139</v>
      </c>
      <c r="D7" s="42">
        <v>31</v>
      </c>
      <c r="E7" s="42" t="s">
        <v>140</v>
      </c>
      <c r="F7" s="42" t="s">
        <v>138</v>
      </c>
      <c r="G7" s="42" t="s">
        <v>118</v>
      </c>
      <c r="H7" s="42">
        <v>997</v>
      </c>
      <c r="I7" s="42">
        <v>982</v>
      </c>
      <c r="J7" s="42" t="s">
        <v>118</v>
      </c>
      <c r="K7" s="42">
        <v>906</v>
      </c>
      <c r="L7" s="42">
        <v>12696.2416405</v>
      </c>
    </row>
    <row r="8" spans="1:12">
      <c r="A8" s="42">
        <v>2</v>
      </c>
      <c r="B8" s="42">
        <v>3</v>
      </c>
      <c r="C8" s="42" t="s">
        <v>139</v>
      </c>
      <c r="D8" s="42">
        <v>32</v>
      </c>
      <c r="E8" s="42" t="s">
        <v>48</v>
      </c>
      <c r="F8" s="42" t="s">
        <v>138</v>
      </c>
      <c r="G8" s="42" t="s">
        <v>118</v>
      </c>
      <c r="H8" s="42">
        <v>997</v>
      </c>
      <c r="I8" s="42">
        <v>982</v>
      </c>
      <c r="J8" s="42" t="s">
        <v>118</v>
      </c>
      <c r="K8" s="42">
        <v>192</v>
      </c>
      <c r="L8" s="42">
        <v>387.18857402999998</v>
      </c>
    </row>
    <row r="9" spans="1:12">
      <c r="A9" s="42">
        <v>3</v>
      </c>
      <c r="B9" s="42">
        <v>4</v>
      </c>
      <c r="C9" s="42" t="s">
        <v>141</v>
      </c>
      <c r="D9" s="42">
        <v>41</v>
      </c>
      <c r="E9" s="42" t="s">
        <v>142</v>
      </c>
      <c r="F9" s="42" t="s">
        <v>138</v>
      </c>
      <c r="G9" s="42" t="s">
        <v>118</v>
      </c>
      <c r="H9" s="42">
        <v>997</v>
      </c>
      <c r="I9" s="42">
        <v>982</v>
      </c>
      <c r="J9" s="42" t="s">
        <v>118</v>
      </c>
      <c r="K9" s="42">
        <v>58</v>
      </c>
      <c r="L9" s="42">
        <v>70.669537618999996</v>
      </c>
    </row>
    <row r="10" spans="1:12">
      <c r="A10" s="42">
        <v>4</v>
      </c>
      <c r="B10" s="42">
        <v>998</v>
      </c>
      <c r="C10" s="42" t="s">
        <v>50</v>
      </c>
      <c r="D10" s="42">
        <v>998</v>
      </c>
      <c r="E10" s="42" t="s">
        <v>50</v>
      </c>
      <c r="F10" s="42" t="s">
        <v>138</v>
      </c>
      <c r="G10" s="42" t="s">
        <v>118</v>
      </c>
      <c r="H10" s="42">
        <v>997</v>
      </c>
      <c r="I10" s="42">
        <v>982</v>
      </c>
      <c r="J10" s="42" t="s">
        <v>118</v>
      </c>
      <c r="K10" s="42">
        <v>17</v>
      </c>
      <c r="L10" s="42">
        <v>76.853296387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Info_Delineation</vt:lpstr>
      <vt:lpstr>Delineation</vt:lpstr>
      <vt:lpstr>Pop_Statistics</vt:lpstr>
      <vt:lpstr>_observedEventA_v1_aoi</vt:lpstr>
      <vt:lpstr>_observedEventL_v1_aoi</vt:lpstr>
      <vt:lpstr>_observedEventP_v1_aoi</vt:lpstr>
      <vt:lpstr>_builtUpA_v1_aoi</vt:lpstr>
      <vt:lpstr>_builtUpA_v1_aff</vt:lpstr>
      <vt:lpstr>_transportationA_v1_aoi</vt:lpstr>
      <vt:lpstr>_transportationA_v1_aff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João Oliveira</cp:lastModifiedBy>
  <cp:lastPrinted>2020-10-14T12:56:37Z</cp:lastPrinted>
  <dcterms:created xsi:type="dcterms:W3CDTF">2017-04-13T10:25:13Z</dcterms:created>
  <dcterms:modified xsi:type="dcterms:W3CDTF">2026-01-22T22:35:10Z</dcterms:modified>
</cp:coreProperties>
</file>