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859-AOI-04-CONCEPTION\08OUTPUT\EMSR859\AOI04\DEL_PRODUCT\FCT\"/>
    </mc:Choice>
  </mc:AlternateContent>
  <xr:revisionPtr revIDLastSave="0" documentId="13_ncr:1_{B10B3302-7EA2-4F92-94D2-E445D54B4F19}" xr6:coauthVersionLast="47" xr6:coauthVersionMax="47" xr10:uidLastSave="{00000000-0000-0000-0000-000000000000}"/>
  <bookViews>
    <workbookView xWindow="-28920" yWindow="-255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P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64" i="2"/>
  <c r="A60" i="2"/>
  <c r="A59" i="2"/>
  <c r="A43" i="2"/>
  <c r="A42" i="2"/>
</calcChain>
</file>

<file path=xl/sharedStrings.xml><?xml version="1.0" encoding="utf-8"?>
<sst xmlns="http://schemas.openxmlformats.org/spreadsheetml/2006/main" count="531" uniqueCount="140">
  <si>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</si>
  <si>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</si>
  <si>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</si>
  <si>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</si>
  <si>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</si>
  <si>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EMSR859 AOI: 04 Conception Delineation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</si>
  <si>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</si>
  <si>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</si>
  <si>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</si>
  <si>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</si>
  <si>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</si>
  <si>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</si>
  <si>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</si>
  <si>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Active Flames</t>
  </si>
  <si>
    <t>No.</t>
  </si>
  <si>
    <t>POTENTIALLY AFFECTED</t>
  </si>
  <si>
    <t>Total in AOI</t>
  </si>
  <si>
    <t>Estimated population</t>
  </si>
  <si>
    <t>Inhabitants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</si>
  <si>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</si>
  <si>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</si>
  <si>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</si>
  <si>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</si>
  <si>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</si>
  <si>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</si>
  <si>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</si>
  <si>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</si>
  <si>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</si>
  <si>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</si>
  <si>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</si>
  <si>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Helipad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</si>
  <si>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</si>
  <si>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</si>
  <si>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</si>
  <si>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</si>
  <si>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</si>
  <si>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</si>
  <si>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</si>
  <si>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</si>
  <si>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Constructions for mining or extraction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</si>
  <si>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</si>
  <si>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</si>
  <si>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</si>
  <si>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</si>
  <si>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Breakwater</t>
  </si>
  <si>
    <t>Land use</t>
  </si>
  <si>
    <t xml:space="preserve">Forests </t>
  </si>
  <si>
    <t>Shrub and/or herbaceous vegetation association</t>
  </si>
  <si>
    <t xml:space="preserve">Heterogeneous agricultural areas </t>
  </si>
  <si>
    <t xml:space="preserve">Inland wetlands </t>
  </si>
  <si>
    <t>Other</t>
  </si>
  <si>
    <t>Open spaces with little or no vegetation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</si>
  <si>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</si>
  <si>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</si>
  <si>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</si>
  <si>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</si>
  <si>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</si>
  <si>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</si>
  <si>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</si>
  <si>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</si>
  <si>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</si>
  <si>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</si>
  <si>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</si>
  <si>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</si>
  <si>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</si>
  <si>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</si>
  <si>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</si>
  <si>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</si>
  <si>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04 Conception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</si>
  <si>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</si>
  <si>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</si>
  <si>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</si>
  <si>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</si>
  <si>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</si>
  <si>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</si>
  <si>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</si>
  <si>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</si>
  <si>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</si>
  <si>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</si>
  <si>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</si>
  <si>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</si>
  <si>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</si>
  <si>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</si>
  <si>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 xml:space="preserve"> 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</si>
  <si>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</si>
  <si>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</si>
  <si>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</si>
  <si>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</si>
  <si>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</si>
  <si>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</si>
  <si>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</si>
  <si>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</si>
  <si>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</si>
  <si>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</si>
  <si>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</si>
  <si>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</si>
  <si>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</si>
  <si>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</si>
  <si>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</si>
  <si>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</si>
  <si>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</si>
  <si>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</si>
  <si>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</si>
  <si>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</si>
  <si>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</si>
  <si>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</si>
  <si>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</si>
  <si>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</si>
  <si>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</si>
  <si>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</si>
  <si>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</si>
  <si>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</si>
  <si>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</si>
  <si>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</si>
  <si>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</si>
  <si>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</si>
  <si>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</si>
  <si>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</si>
  <si>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</si>
  <si>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</si>
  <si>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</si>
  <si>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</si>
  <si>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</si>
  <si>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</si>
  <si>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</si>
  <si>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</si>
  <si>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</si>
  <si>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</si>
  <si>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Harbours, waterways, dams and other waterworks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</si>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</sst>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9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9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right" vertical="center"/>
    </xf>
    <xf numFmtId="165" fontId="18" fillId="5" borderId="9" xfId="0" applyNumberFormat="1" applyFont="1" applyFill="1" applyBorder="1" applyAlignment="1">
      <alignment horizontal="center" vertical="center"/>
    </xf>
    <xf numFmtId="0" fontId="0" fillId="0" borderId="10" xfId="0" applyBorder="1"/>
    <xf numFmtId="0" fontId="18" fillId="0" borderId="10" xfId="0" applyFont="1" applyBorder="1"/>
    <xf numFmtId="0" fontId="18" fillId="0" borderId="10" xfId="0" applyFont="1" applyBorder="1" applyAlignment="1">
      <alignment horizontal="right" vertical="center"/>
    </xf>
    <xf numFmtId="166" fontId="18" fillId="5" borderId="10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0" fontId="0" fillId="0" borderId="11" xfId="0" applyBorder="1"/>
    <xf numFmtId="165" fontId="18" fillId="0" borderId="11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165" fontId="18" fillId="0" borderId="10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167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17" fillId="0" borderId="8" xfId="0" applyFont="1" applyBorder="1"/>
    <xf numFmtId="166" fontId="0" fillId="7" borderId="8" xfId="0" applyNumberFormat="1" applyFill="1" applyBorder="1"/>
    <xf numFmtId="166" fontId="0" fillId="0" borderId="8" xfId="0" applyNumberFormat="1" applyBorder="1"/>
    <xf numFmtId="166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10" borderId="8" xfId="0" applyFill="1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1"/>
    </row>
    <row r="2" spans="2:2" ht="20.25" customHeight="1">
      <c r="B2" s="22" t="s">
        <v>0</v>
      </c>
    </row>
    <row r="3" spans="2:2">
      <c r="B3" s="21"/>
    </row>
    <row r="4" spans="2:2" ht="15.75" customHeight="1">
      <c r="B4" s="25" t="s">
        <v>1</v>
      </c>
    </row>
    <row r="5" spans="2:2" ht="15.75" customHeight="1">
      <c r="B5" s="25" t="s">
        <v>2</v>
      </c>
    </row>
    <row r="6" spans="2:2" ht="15.75" customHeight="1">
      <c r="B6" s="25"/>
    </row>
    <row r="7" spans="2:2" ht="15.75" customHeight="1">
      <c r="B7" s="25" t="s">
        <v>3</v>
      </c>
    </row>
    <row r="8" spans="2:2" ht="15.75" customHeight="1">
      <c r="B8" s="25"/>
    </row>
    <row r="9" spans="2:2" ht="30.75" customHeight="1">
      <c r="B9" s="26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7"/>
  <sheetViews>
    <sheetView showGridLines="0" tabSelected="1" zoomScale="85" zoomScaleNormal="85" workbookViewId="0">
      <selection activeCell="A67" sqref="A67"/>
    </sheetView>
  </sheetViews>
  <sheetFormatPr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5" width="32.85546875" style="12" customWidth="1"/>
    <col min="6" max="6" width="15" style="1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53" t="s">
        <v>5</v>
      </c>
      <c r="B1" s="17"/>
    </row>
    <row r="3" spans="1:11">
      <c r="A3" s="28" t="s">
        <v>6</v>
      </c>
      <c r="B3" s="33"/>
      <c r="C3" s="28"/>
      <c r="D3" s="28"/>
      <c r="E3" s="28"/>
      <c r="F3" s="28"/>
      <c r="G3" s="2"/>
      <c r="H3" s="2"/>
      <c r="I3" s="13"/>
      <c r="J3" s="13"/>
      <c r="K3" s="13"/>
    </row>
    <row r="4" spans="1:11">
      <c r="A4" s="28"/>
      <c r="B4" s="28"/>
      <c r="C4" s="28"/>
      <c r="D4" s="30"/>
      <c r="E4" s="35" t="s">
        <v>7</v>
      </c>
      <c r="F4" s="28"/>
      <c r="G4" s="2"/>
      <c r="H4" s="2"/>
      <c r="I4" s="13"/>
      <c r="J4" s="13"/>
      <c r="K4" s="13"/>
    </row>
    <row r="5" spans="1:11" ht="25.5" customHeight="1">
      <c r="A5" s="40"/>
      <c r="B5" s="20"/>
      <c r="C5" s="20"/>
      <c r="D5" s="23" t="s">
        <v>8</v>
      </c>
      <c r="E5" s="39" t="s">
        <v>9</v>
      </c>
      <c r="F5" s="40"/>
      <c r="G5" s="2"/>
      <c r="H5" s="2"/>
      <c r="I5" s="7"/>
      <c r="J5" s="7"/>
      <c r="K5" s="4"/>
    </row>
    <row r="6" spans="1:11">
      <c r="A6" s="43" t="s">
        <v>10</v>
      </c>
      <c r="B6" s="44" t="s">
        <v>11</v>
      </c>
      <c r="C6" s="44"/>
      <c r="D6" s="45" t="s">
        <v>12</v>
      </c>
      <c r="E6" s="46">
        <v>16194.3291011</v>
      </c>
    </row>
    <row r="7" spans="1:11">
      <c r="A7" s="47"/>
      <c r="B7" s="48" t="s">
        <v>13</v>
      </c>
      <c r="C7" s="48"/>
      <c r="D7" s="49" t="s">
        <v>14</v>
      </c>
      <c r="E7" s="50">
        <v>4</v>
      </c>
    </row>
    <row r="8" spans="1:11">
      <c r="A8" s="40"/>
      <c r="B8" s="19"/>
      <c r="C8" s="24"/>
      <c r="D8" s="24"/>
      <c r="E8" s="32"/>
      <c r="F8" s="27"/>
      <c r="G8" s="2"/>
      <c r="H8" s="2"/>
      <c r="I8" s="7"/>
      <c r="J8" s="7"/>
      <c r="K8" s="4"/>
    </row>
    <row r="9" spans="1:11">
      <c r="A9" s="40"/>
      <c r="B9" s="29"/>
      <c r="C9" s="31"/>
      <c r="D9" s="31"/>
      <c r="E9" s="34" t="s">
        <v>15</v>
      </c>
      <c r="F9" s="34" t="s">
        <v>16</v>
      </c>
      <c r="G9" s="2"/>
      <c r="H9" s="2"/>
      <c r="I9" s="7"/>
      <c r="J9" s="7"/>
      <c r="K9" s="4"/>
    </row>
    <row r="10" spans="1:11">
      <c r="A10" s="36" t="s">
        <v>17</v>
      </c>
      <c r="B10" s="18"/>
      <c r="C10" s="37" t="s">
        <v>18</v>
      </c>
      <c r="D10" s="38" t="s">
        <v>14</v>
      </c>
      <c r="E10" s="82">
        <v>8400</v>
      </c>
      <c r="F10" s="81">
        <v>220000</v>
      </c>
      <c r="G10" s="2"/>
      <c r="H10" s="2"/>
      <c r="I10" s="3"/>
      <c r="J10" s="3"/>
      <c r="K10" s="6"/>
    </row>
    <row r="11" spans="1:11">
      <c r="A11" s="55" t="s">
        <v>19</v>
      </c>
      <c r="B11" s="51" t="s">
        <v>20</v>
      </c>
      <c r="C11" s="56" t="s">
        <v>21</v>
      </c>
      <c r="D11" s="52" t="s">
        <v>12</v>
      </c>
      <c r="E11" s="57">
        <v>76.7009201921</v>
      </c>
      <c r="F11" s="58">
        <v>1260.47534531</v>
      </c>
      <c r="G11" s="2"/>
      <c r="H11" s="2"/>
      <c r="I11" s="8"/>
      <c r="J11" s="7"/>
      <c r="K11" s="9"/>
    </row>
    <row r="12" spans="1:11">
      <c r="A12" s="59"/>
      <c r="B12" s="60"/>
      <c r="C12" s="61" t="s">
        <v>22</v>
      </c>
      <c r="D12" s="62" t="s">
        <v>12</v>
      </c>
      <c r="E12" s="63">
        <v>0</v>
      </c>
      <c r="F12" s="64">
        <v>4.8930192647000004</v>
      </c>
      <c r="G12" s="2"/>
      <c r="H12" s="2"/>
      <c r="I12" s="8"/>
      <c r="J12" s="7"/>
      <c r="K12" s="9"/>
    </row>
    <row r="13" spans="1:11">
      <c r="A13" s="59"/>
      <c r="B13" s="60"/>
      <c r="C13" s="61" t="s">
        <v>23</v>
      </c>
      <c r="D13" s="62" t="s">
        <v>12</v>
      </c>
      <c r="E13" s="63">
        <v>0</v>
      </c>
      <c r="F13" s="64">
        <v>1.8373728785000001</v>
      </c>
      <c r="G13" s="2"/>
      <c r="H13" s="2"/>
      <c r="I13" s="2"/>
      <c r="J13" s="7"/>
      <c r="K13" s="9"/>
    </row>
    <row r="14" spans="1:11">
      <c r="A14" s="59"/>
      <c r="B14" s="60"/>
      <c r="C14" s="61" t="s">
        <v>24</v>
      </c>
      <c r="D14" s="62" t="s">
        <v>12</v>
      </c>
      <c r="E14" s="63">
        <v>7.9988451722000002</v>
      </c>
      <c r="F14" s="64">
        <v>161.52441599599999</v>
      </c>
      <c r="G14" s="2"/>
      <c r="H14" s="2"/>
      <c r="I14" s="2"/>
      <c r="J14" s="7"/>
      <c r="K14" s="10"/>
    </row>
    <row r="15" spans="1:11">
      <c r="A15" s="59"/>
      <c r="B15" s="60"/>
      <c r="C15" s="61" t="s">
        <v>25</v>
      </c>
      <c r="D15" s="62" t="s">
        <v>12</v>
      </c>
      <c r="E15" s="63">
        <v>0.56471817489999998</v>
      </c>
      <c r="F15" s="64">
        <v>61.977920191499997</v>
      </c>
      <c r="G15" s="2"/>
      <c r="H15" s="2"/>
      <c r="I15" s="2"/>
      <c r="J15" s="7"/>
      <c r="K15" s="10"/>
    </row>
    <row r="16" spans="1:11">
      <c r="A16" s="59"/>
      <c r="B16" s="60"/>
      <c r="C16" s="61" t="s">
        <v>26</v>
      </c>
      <c r="D16" s="62" t="s">
        <v>12</v>
      </c>
      <c r="E16" s="63">
        <v>0</v>
      </c>
      <c r="F16" s="64">
        <v>4.8384265897000001</v>
      </c>
    </row>
    <row r="17" spans="1:6">
      <c r="A17" s="59"/>
      <c r="B17" s="60"/>
      <c r="C17" s="61" t="s">
        <v>27</v>
      </c>
      <c r="D17" s="62" t="s">
        <v>12</v>
      </c>
      <c r="E17" s="63">
        <v>0</v>
      </c>
      <c r="F17" s="64">
        <v>14.7283234341</v>
      </c>
    </row>
    <row r="18" spans="1:6">
      <c r="A18" s="65"/>
      <c r="B18" s="66"/>
      <c r="C18" s="67" t="s">
        <v>28</v>
      </c>
      <c r="D18" s="68" t="s">
        <v>12</v>
      </c>
      <c r="E18" s="69">
        <v>0</v>
      </c>
      <c r="F18" s="70">
        <v>20.739802810299999</v>
      </c>
    </row>
    <row r="19" spans="1:6">
      <c r="A19" s="55"/>
      <c r="B19" s="51" t="s">
        <v>29</v>
      </c>
      <c r="C19" s="71" t="s">
        <v>30</v>
      </c>
      <c r="D19" s="52" t="s">
        <v>12</v>
      </c>
      <c r="E19" s="57">
        <v>0</v>
      </c>
      <c r="F19" s="58">
        <v>0.1076100858</v>
      </c>
    </row>
    <row r="20" spans="1:6">
      <c r="A20" s="59"/>
      <c r="B20" s="60"/>
      <c r="C20" s="61" t="s">
        <v>31</v>
      </c>
      <c r="D20" s="62" t="s">
        <v>32</v>
      </c>
      <c r="E20" s="63">
        <v>30.436743627199998</v>
      </c>
      <c r="F20" s="64">
        <v>116.082736971</v>
      </c>
    </row>
    <row r="21" spans="1:6">
      <c r="A21" s="59"/>
      <c r="B21" s="60"/>
      <c r="C21" s="61" t="s">
        <v>33</v>
      </c>
      <c r="D21" s="62" t="s">
        <v>32</v>
      </c>
      <c r="E21" s="63">
        <v>21.9433671675</v>
      </c>
      <c r="F21" s="64">
        <v>93.769157131499995</v>
      </c>
    </row>
    <row r="22" spans="1:6">
      <c r="A22" s="59"/>
      <c r="B22" s="60"/>
      <c r="C22" s="61" t="s">
        <v>34</v>
      </c>
      <c r="D22" s="62" t="s">
        <v>32</v>
      </c>
      <c r="E22" s="63">
        <v>0.39298931180000002</v>
      </c>
      <c r="F22" s="64">
        <v>42.150170878200001</v>
      </c>
    </row>
    <row r="23" spans="1:6">
      <c r="A23" s="59"/>
      <c r="B23" s="60"/>
      <c r="C23" s="61" t="s">
        <v>35</v>
      </c>
      <c r="D23" s="62" t="s">
        <v>32</v>
      </c>
      <c r="E23" s="63">
        <v>75.837980037500003</v>
      </c>
      <c r="F23" s="64">
        <v>686.16969387999995</v>
      </c>
    </row>
    <row r="24" spans="1:6">
      <c r="A24" s="59"/>
      <c r="B24" s="60"/>
      <c r="C24" s="61" t="s">
        <v>36</v>
      </c>
      <c r="D24" s="62" t="s">
        <v>32</v>
      </c>
      <c r="E24" s="63">
        <v>603.392540833</v>
      </c>
      <c r="F24" s="64">
        <v>1279.74075199</v>
      </c>
    </row>
    <row r="25" spans="1:6">
      <c r="A25" s="65"/>
      <c r="B25" s="66"/>
      <c r="C25" s="67" t="s">
        <v>37</v>
      </c>
      <c r="D25" s="68" t="s">
        <v>32</v>
      </c>
      <c r="E25" s="69">
        <v>0.31906165530000002</v>
      </c>
      <c r="F25" s="70">
        <v>26.680229433000001</v>
      </c>
    </row>
    <row r="26" spans="1:6">
      <c r="A26" s="55"/>
      <c r="B26" s="51" t="s">
        <v>38</v>
      </c>
      <c r="C26" s="71" t="s">
        <v>39</v>
      </c>
      <c r="D26" s="52" t="s">
        <v>12</v>
      </c>
      <c r="E26" s="57">
        <v>0</v>
      </c>
      <c r="F26" s="58">
        <v>41.642194732</v>
      </c>
    </row>
    <row r="27" spans="1:6">
      <c r="A27" s="59"/>
      <c r="B27" s="60"/>
      <c r="C27" s="61" t="s">
        <v>40</v>
      </c>
      <c r="D27" s="62" t="s">
        <v>12</v>
      </c>
      <c r="E27" s="63">
        <v>0.84950197890000001</v>
      </c>
      <c r="F27" s="64">
        <v>129.91158972900001</v>
      </c>
    </row>
    <row r="28" spans="1:6">
      <c r="A28" s="59"/>
      <c r="B28" s="60"/>
      <c r="C28" s="72" t="s">
        <v>41</v>
      </c>
      <c r="D28" s="62" t="s">
        <v>12</v>
      </c>
      <c r="E28" s="63">
        <v>9.5140583687000007</v>
      </c>
      <c r="F28" s="64">
        <v>50.301432347099997</v>
      </c>
    </row>
    <row r="29" spans="1:6">
      <c r="A29" s="59"/>
      <c r="B29" s="60"/>
      <c r="C29" s="61" t="s">
        <v>42</v>
      </c>
      <c r="D29" s="62" t="s">
        <v>32</v>
      </c>
      <c r="E29" s="63">
        <v>24.935667897599998</v>
      </c>
      <c r="F29" s="64">
        <v>94.522675207800006</v>
      </c>
    </row>
    <row r="30" spans="1:6">
      <c r="A30" s="59"/>
      <c r="B30" s="60"/>
      <c r="C30" s="61" t="s">
        <v>43</v>
      </c>
      <c r="D30" s="62" t="s">
        <v>32</v>
      </c>
      <c r="E30" s="63">
        <v>0.2429405258</v>
      </c>
      <c r="F30" s="64">
        <v>13.1489440618</v>
      </c>
    </row>
    <row r="31" spans="1:6">
      <c r="A31" s="65"/>
      <c r="B31" s="66"/>
      <c r="C31" s="67" t="s">
        <v>44</v>
      </c>
      <c r="D31" s="68" t="s">
        <v>32</v>
      </c>
      <c r="E31" s="69">
        <v>0</v>
      </c>
      <c r="F31" s="70">
        <v>0.50283018710000005</v>
      </c>
    </row>
    <row r="32" spans="1:6">
      <c r="A32" s="73"/>
      <c r="B32" s="74" t="s">
        <v>45</v>
      </c>
      <c r="C32" s="75" t="s">
        <v>46</v>
      </c>
      <c r="D32" s="52" t="s">
        <v>12</v>
      </c>
      <c r="E32" s="57">
        <v>15393.9655353</v>
      </c>
      <c r="F32" s="76">
        <v>36021.570858500003</v>
      </c>
    </row>
    <row r="33" spans="1:6">
      <c r="A33" s="77"/>
      <c r="B33" s="77"/>
      <c r="C33" s="72" t="s">
        <v>47</v>
      </c>
      <c r="D33" s="62" t="s">
        <v>12</v>
      </c>
      <c r="E33" s="63">
        <v>469.69316776300002</v>
      </c>
      <c r="F33" s="78">
        <v>2530.8871620800001</v>
      </c>
    </row>
    <row r="34" spans="1:6">
      <c r="A34" s="77"/>
      <c r="B34" s="77"/>
      <c r="C34" s="72" t="s">
        <v>48</v>
      </c>
      <c r="D34" s="62" t="s">
        <v>12</v>
      </c>
      <c r="E34" s="63">
        <v>138.77792256199999</v>
      </c>
      <c r="F34" s="78">
        <v>1137.3595862899999</v>
      </c>
    </row>
    <row r="35" spans="1:6">
      <c r="A35" s="77"/>
      <c r="B35" s="77"/>
      <c r="C35" s="72" t="s">
        <v>49</v>
      </c>
      <c r="D35" s="62" t="s">
        <v>12</v>
      </c>
      <c r="E35" s="63">
        <v>96.591308807000004</v>
      </c>
      <c r="F35" s="78">
        <v>319.020783155</v>
      </c>
    </row>
    <row r="36" spans="1:6">
      <c r="A36" s="77"/>
      <c r="B36" s="77"/>
      <c r="C36" s="72" t="s">
        <v>50</v>
      </c>
      <c r="D36" s="62" t="s">
        <v>12</v>
      </c>
      <c r="E36" s="63">
        <v>94.712284817400004</v>
      </c>
      <c r="F36" s="78">
        <v>5161.6987736199999</v>
      </c>
    </row>
    <row r="37" spans="1:6">
      <c r="A37" s="47"/>
      <c r="B37" s="47"/>
      <c r="C37" s="79" t="s">
        <v>51</v>
      </c>
      <c r="D37" s="68" t="s">
        <v>12</v>
      </c>
      <c r="E37" s="69">
        <v>0.58887326650000005</v>
      </c>
      <c r="F37" s="80">
        <v>17.573952154400001</v>
      </c>
    </row>
    <row r="38" spans="1:6">
      <c r="B38" s="5"/>
      <c r="C38" s="14"/>
      <c r="D38" s="7"/>
      <c r="E38" s="7"/>
      <c r="F38" s="10"/>
    </row>
    <row r="39" spans="1:6">
      <c r="B39" s="5"/>
      <c r="C39" s="14"/>
      <c r="D39" s="7"/>
      <c r="E39" s="7"/>
      <c r="F39" s="10"/>
    </row>
    <row r="40" spans="1:6">
      <c r="A40" s="83" t="s">
        <v>52</v>
      </c>
      <c r="B40" s="5"/>
      <c r="C40" s="14"/>
      <c r="D40" s="7"/>
      <c r="E40" s="7"/>
    </row>
    <row r="41" spans="1:6">
      <c r="A41" s="42" t="s">
        <v>53</v>
      </c>
      <c r="B41" s="5"/>
      <c r="C41" s="14"/>
      <c r="D41" s="7"/>
      <c r="E41" s="85" t="s">
        <v>54</v>
      </c>
    </row>
    <row r="42" spans="1:6">
      <c r="A42" s="8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2" s="5"/>
      <c r="C42" s="14"/>
      <c r="D42" s="7"/>
      <c r="E42" s="7"/>
    </row>
    <row r="43" spans="1:6">
      <c r="A43" s="42" t="str">
        <f>CONCATENATE(CHAR(169)," European Union / Copernicus Emergency Management Service")</f>
        <v>© European Union / Copernicus Emergency Management Service</v>
      </c>
      <c r="B43" s="5"/>
      <c r="C43" s="14"/>
      <c r="D43" s="7"/>
      <c r="E43" s="7"/>
    </row>
    <row r="44" spans="1:6">
      <c r="B44" s="5"/>
      <c r="C44" s="14"/>
      <c r="D44" s="7"/>
      <c r="E44" s="7"/>
    </row>
    <row r="45" spans="1:6">
      <c r="B45" s="5"/>
      <c r="C45" s="14"/>
      <c r="D45" s="7"/>
      <c r="E45" s="7"/>
    </row>
    <row r="46" spans="1:6">
      <c r="A46" s="83" t="s">
        <v>55</v>
      </c>
      <c r="B46" s="5"/>
      <c r="C46" s="14"/>
      <c r="D46" s="7"/>
      <c r="E46" s="7"/>
    </row>
    <row r="47" spans="1:6">
      <c r="A47" s="42" t="s">
        <v>56</v>
      </c>
      <c r="B47" s="5"/>
      <c r="C47" s="14"/>
      <c r="D47" s="7"/>
      <c r="E47" s="7"/>
    </row>
    <row r="48" spans="1:6">
      <c r="A48" s="42" t="s">
        <v>57</v>
      </c>
      <c r="B48" s="5"/>
      <c r="C48" s="14"/>
      <c r="D48" s="7"/>
      <c r="E48" s="7"/>
    </row>
    <row r="49" spans="1:5">
      <c r="A49" s="42" t="s">
        <v>58</v>
      </c>
      <c r="B49" s="5"/>
      <c r="C49" s="15"/>
      <c r="D49" s="7"/>
      <c r="E49" s="7"/>
    </row>
    <row r="50" spans="1:5">
      <c r="A50" s="42" t="s">
        <v>59</v>
      </c>
      <c r="B50" s="5"/>
      <c r="C50" s="15"/>
      <c r="D50" s="7"/>
      <c r="E50" s="7"/>
    </row>
    <row r="51" spans="1:5">
      <c r="B51" s="5"/>
      <c r="C51" s="15"/>
      <c r="D51" s="7"/>
      <c r="E51" s="7"/>
    </row>
    <row r="52" spans="1:5">
      <c r="B52" s="5"/>
      <c r="C52" s="15"/>
      <c r="D52" s="7"/>
      <c r="E52" s="7"/>
    </row>
    <row r="53" spans="1:5">
      <c r="A53" s="83" t="s">
        <v>60</v>
      </c>
      <c r="B53" s="5"/>
      <c r="C53" s="15"/>
      <c r="D53" s="7"/>
      <c r="E53" s="7"/>
    </row>
    <row r="54" spans="1:5">
      <c r="A54" s="42" t="s">
        <v>61</v>
      </c>
      <c r="B54" s="5"/>
      <c r="C54" s="15"/>
      <c r="D54" s="7"/>
      <c r="E54" s="7"/>
    </row>
    <row r="55" spans="1:5">
      <c r="A55" s="42" t="s">
        <v>62</v>
      </c>
      <c r="B55" s="5"/>
      <c r="C55" s="15"/>
      <c r="D55" s="7"/>
      <c r="E55" s="7"/>
    </row>
    <row r="56" spans="1:5">
      <c r="B56" s="5"/>
      <c r="C56" s="15"/>
      <c r="D56" s="7"/>
      <c r="E56" s="7"/>
    </row>
    <row r="57" spans="1:5">
      <c r="B57" s="5"/>
      <c r="C57" s="15"/>
      <c r="D57" s="7"/>
      <c r="E57" s="7"/>
    </row>
    <row r="58" spans="1:5">
      <c r="A58" s="83" t="s">
        <v>63</v>
      </c>
      <c r="B58" s="5"/>
      <c r="C58" s="15"/>
      <c r="D58" s="7"/>
      <c r="E58" s="7"/>
    </row>
    <row r="59" spans="1:5">
      <c r="A59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9" s="5"/>
      <c r="C59" s="15"/>
      <c r="D59" s="7"/>
      <c r="E59" s="7"/>
    </row>
    <row r="60" spans="1:5">
      <c r="A60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60" s="5"/>
      <c r="C60" s="15"/>
      <c r="D60" s="7"/>
      <c r="E60" s="7"/>
    </row>
    <row r="61" spans="1:5">
      <c r="A61" s="42" t="s">
        <v>64</v>
      </c>
    </row>
    <row r="63" spans="1:5">
      <c r="A63" s="42" t="s">
        <v>65</v>
      </c>
    </row>
    <row r="64" spans="1:5">
      <c r="A64" s="42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6" spans="1:1">
      <c r="A66" s="42" t="s">
        <v>66</v>
      </c>
    </row>
    <row r="67" spans="1:1">
      <c r="A67" s="96" t="s">
        <v>67</v>
      </c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2" customWidth="1"/>
  </cols>
  <sheetData>
    <row r="1" spans="1:10">
      <c r="A1" t="s">
        <v>68</v>
      </c>
    </row>
    <row r="3" spans="1:10" ht="38.25">
      <c r="A3" s="86" t="s">
        <v>69</v>
      </c>
      <c r="B3" s="86" t="s">
        <v>70</v>
      </c>
      <c r="C3" s="86" t="s">
        <v>71</v>
      </c>
      <c r="D3" s="86" t="s">
        <v>72</v>
      </c>
      <c r="E3" s="86" t="s">
        <v>73</v>
      </c>
      <c r="F3" s="86" t="s">
        <v>74</v>
      </c>
      <c r="G3" s="86" t="s">
        <v>75</v>
      </c>
      <c r="H3" s="86" t="s">
        <v>76</v>
      </c>
      <c r="I3" s="86" t="s">
        <v>77</v>
      </c>
      <c r="J3" s="86" t="s">
        <v>78</v>
      </c>
    </row>
    <row r="4" spans="1:10" ht="56.25">
      <c r="A4" s="87" t="s">
        <v>79</v>
      </c>
      <c r="B4" s="88" t="s">
        <v>80</v>
      </c>
      <c r="C4" s="88" t="s">
        <v>81</v>
      </c>
      <c r="D4" s="88" t="s">
        <v>82</v>
      </c>
      <c r="E4" s="88" t="s">
        <v>83</v>
      </c>
      <c r="F4" s="88" t="str">
        <f>HYPERLINK("https://www.worldpop.org", "WorldPop (www.worldpop.org)")</f>
        <v>WorldPop (www.worldpop.org)</v>
      </c>
      <c r="G4" s="88" t="s">
        <v>84</v>
      </c>
      <c r="H4" s="88" t="s">
        <v>84</v>
      </c>
      <c r="I4" s="88" t="s">
        <v>84</v>
      </c>
      <c r="J4" s="88" t="s">
        <v>85</v>
      </c>
    </row>
    <row r="5" spans="1:10">
      <c r="A5" s="89" t="s">
        <v>16</v>
      </c>
      <c r="B5" s="90">
        <v>224590</v>
      </c>
      <c r="C5" s="91">
        <v>338167</v>
      </c>
      <c r="D5" s="91">
        <v>194741</v>
      </c>
      <c r="E5" s="91">
        <v>207048</v>
      </c>
      <c r="F5" s="91">
        <v>224755</v>
      </c>
      <c r="G5" s="92">
        <v>237860</v>
      </c>
      <c r="H5" s="92">
        <v>51416</v>
      </c>
      <c r="I5" s="93">
        <v>21.6</v>
      </c>
      <c r="J5" s="94" t="s">
        <v>86</v>
      </c>
    </row>
    <row r="6" spans="1:10">
      <c r="A6" s="89" t="s">
        <v>87</v>
      </c>
      <c r="B6" s="90">
        <v>8447</v>
      </c>
      <c r="C6" s="91">
        <v>141803</v>
      </c>
      <c r="D6" s="91">
        <v>11337</v>
      </c>
      <c r="E6" s="91">
        <v>9983</v>
      </c>
      <c r="F6" s="91">
        <v>36003</v>
      </c>
      <c r="G6" s="92">
        <v>41515</v>
      </c>
      <c r="H6" s="92">
        <v>51160</v>
      </c>
      <c r="I6" s="93">
        <v>123.2</v>
      </c>
      <c r="J6" s="95" t="s">
        <v>88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4" t="s">
        <v>5</v>
      </c>
    </row>
    <row r="2" spans="1:8">
      <c r="A2" s="54" t="s">
        <v>89</v>
      </c>
    </row>
    <row r="4" spans="1:8">
      <c r="A4" s="41" t="s">
        <v>90</v>
      </c>
      <c r="B4" s="41" t="s">
        <v>91</v>
      </c>
      <c r="C4" s="41" t="s">
        <v>92</v>
      </c>
      <c r="D4" s="41" t="s">
        <v>93</v>
      </c>
      <c r="E4" s="41" t="s">
        <v>94</v>
      </c>
      <c r="F4" s="41" t="s">
        <v>95</v>
      </c>
      <c r="G4" s="41" t="s">
        <v>96</v>
      </c>
      <c r="H4" s="41" t="s">
        <v>97</v>
      </c>
    </row>
    <row r="6" spans="1:8">
      <c r="A6" s="42">
        <v>0</v>
      </c>
      <c r="B6" s="42" t="s">
        <v>98</v>
      </c>
      <c r="C6" s="42" t="s">
        <v>99</v>
      </c>
      <c r="D6" s="42" t="s">
        <v>100</v>
      </c>
      <c r="E6" s="42" t="s">
        <v>11</v>
      </c>
      <c r="F6" s="42">
        <v>2</v>
      </c>
      <c r="G6" s="42">
        <v>132</v>
      </c>
      <c r="H6" s="42">
        <v>16194.3291011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4" t="s">
        <v>5</v>
      </c>
    </row>
    <row r="2" spans="1:8">
      <c r="A2" s="54" t="s">
        <v>101</v>
      </c>
    </row>
    <row r="4" spans="1:8">
      <c r="A4" s="41" t="s">
        <v>90</v>
      </c>
      <c r="B4" s="41" t="s">
        <v>91</v>
      </c>
      <c r="C4" s="41" t="s">
        <v>92</v>
      </c>
      <c r="D4" s="41" t="s">
        <v>93</v>
      </c>
      <c r="E4" s="41" t="s">
        <v>94</v>
      </c>
      <c r="F4" s="41" t="s">
        <v>95</v>
      </c>
      <c r="G4" s="41" t="s">
        <v>96</v>
      </c>
      <c r="H4" s="41" t="s">
        <v>102</v>
      </c>
    </row>
    <row r="6" spans="1:8">
      <c r="A6" s="42">
        <v>0</v>
      </c>
      <c r="B6" s="42" t="s">
        <v>98</v>
      </c>
      <c r="C6" s="42" t="s">
        <v>99</v>
      </c>
      <c r="D6" s="42" t="s">
        <v>100</v>
      </c>
      <c r="E6" s="42" t="s">
        <v>13</v>
      </c>
      <c r="F6" s="42">
        <v>2</v>
      </c>
      <c r="G6" s="42">
        <v>4</v>
      </c>
      <c r="H6" s="42">
        <v>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103</v>
      </c>
    </row>
    <row r="4" spans="1:12">
      <c r="A4" s="41" t="s">
        <v>90</v>
      </c>
      <c r="B4" s="41" t="s">
        <v>104</v>
      </c>
      <c r="C4" s="41" t="s">
        <v>105</v>
      </c>
      <c r="D4" s="41" t="s">
        <v>106</v>
      </c>
      <c r="E4" s="41" t="s">
        <v>107</v>
      </c>
      <c r="F4" s="41" t="s">
        <v>108</v>
      </c>
      <c r="G4" s="41" t="s">
        <v>94</v>
      </c>
      <c r="H4" s="41" t="s">
        <v>95</v>
      </c>
      <c r="I4" s="41" t="s">
        <v>109</v>
      </c>
      <c r="J4" s="41" t="s">
        <v>110</v>
      </c>
      <c r="K4" s="41" t="s">
        <v>96</v>
      </c>
      <c r="L4" s="41" t="s">
        <v>97</v>
      </c>
    </row>
    <row r="6" spans="1:12">
      <c r="A6" s="42">
        <v>0</v>
      </c>
      <c r="B6" s="42">
        <v>12</v>
      </c>
      <c r="C6" s="42" t="s">
        <v>111</v>
      </c>
      <c r="D6" s="42">
        <v>122</v>
      </c>
      <c r="E6" s="42" t="s">
        <v>22</v>
      </c>
      <c r="F6" s="42" t="s">
        <v>112</v>
      </c>
      <c r="G6" s="42" t="s">
        <v>113</v>
      </c>
      <c r="H6" s="42">
        <v>997</v>
      </c>
      <c r="I6" s="42">
        <v>994</v>
      </c>
      <c r="J6" s="42" t="s">
        <v>114</v>
      </c>
      <c r="K6" s="42">
        <v>26</v>
      </c>
      <c r="L6" s="42">
        <v>4.8930192647000004</v>
      </c>
    </row>
    <row r="7" spans="1:12">
      <c r="A7" s="42">
        <v>1</v>
      </c>
      <c r="B7" s="42">
        <v>12</v>
      </c>
      <c r="C7" s="42" t="s">
        <v>111</v>
      </c>
      <c r="D7" s="42">
        <v>123</v>
      </c>
      <c r="E7" s="42" t="s">
        <v>23</v>
      </c>
      <c r="F7" s="42" t="s">
        <v>112</v>
      </c>
      <c r="G7" s="42" t="s">
        <v>113</v>
      </c>
      <c r="H7" s="42">
        <v>997</v>
      </c>
      <c r="I7" s="42">
        <v>994</v>
      </c>
      <c r="J7" s="42" t="s">
        <v>114</v>
      </c>
      <c r="K7" s="42">
        <v>15</v>
      </c>
      <c r="L7" s="42">
        <v>1.8373728785000001</v>
      </c>
    </row>
    <row r="8" spans="1:12">
      <c r="A8" s="42">
        <v>2</v>
      </c>
      <c r="B8" s="42">
        <v>12</v>
      </c>
      <c r="C8" s="42" t="s">
        <v>111</v>
      </c>
      <c r="D8" s="42">
        <v>1251</v>
      </c>
      <c r="E8" s="42" t="s">
        <v>24</v>
      </c>
      <c r="F8" s="42" t="s">
        <v>112</v>
      </c>
      <c r="G8" s="42" t="s">
        <v>113</v>
      </c>
      <c r="H8" s="42">
        <v>997</v>
      </c>
      <c r="I8" s="42">
        <v>994</v>
      </c>
      <c r="J8" s="42" t="s">
        <v>114</v>
      </c>
      <c r="K8" s="42">
        <v>105</v>
      </c>
      <c r="L8" s="42">
        <v>161.52441599599999</v>
      </c>
    </row>
    <row r="9" spans="1:12">
      <c r="A9" s="42">
        <v>3</v>
      </c>
      <c r="B9" s="42">
        <v>12</v>
      </c>
      <c r="C9" s="42" t="s">
        <v>111</v>
      </c>
      <c r="D9" s="42">
        <v>1263</v>
      </c>
      <c r="E9" s="42" t="s">
        <v>25</v>
      </c>
      <c r="F9" s="42" t="s">
        <v>112</v>
      </c>
      <c r="G9" s="42" t="s">
        <v>113</v>
      </c>
      <c r="H9" s="42">
        <v>997</v>
      </c>
      <c r="I9" s="42">
        <v>994</v>
      </c>
      <c r="J9" s="42" t="s">
        <v>114</v>
      </c>
      <c r="K9" s="42">
        <v>241</v>
      </c>
      <c r="L9" s="42">
        <v>61.977920191499997</v>
      </c>
    </row>
    <row r="10" spans="1:12">
      <c r="A10" s="42">
        <v>4</v>
      </c>
      <c r="B10" s="42">
        <v>12</v>
      </c>
      <c r="C10" s="42" t="s">
        <v>111</v>
      </c>
      <c r="D10" s="42">
        <v>1264</v>
      </c>
      <c r="E10" s="42" t="s">
        <v>26</v>
      </c>
      <c r="F10" s="42" t="s">
        <v>112</v>
      </c>
      <c r="G10" s="42" t="s">
        <v>113</v>
      </c>
      <c r="H10" s="42">
        <v>997</v>
      </c>
      <c r="I10" s="42">
        <v>994</v>
      </c>
      <c r="J10" s="42" t="s">
        <v>114</v>
      </c>
      <c r="K10" s="42">
        <v>4</v>
      </c>
      <c r="L10" s="42">
        <v>4.8384265897000001</v>
      </c>
    </row>
    <row r="11" spans="1:12">
      <c r="A11" s="42">
        <v>5</v>
      </c>
      <c r="B11" s="42">
        <v>12</v>
      </c>
      <c r="C11" s="42" t="s">
        <v>111</v>
      </c>
      <c r="D11" s="42">
        <v>1279</v>
      </c>
      <c r="E11" s="42" t="s">
        <v>27</v>
      </c>
      <c r="F11" s="42" t="s">
        <v>112</v>
      </c>
      <c r="G11" s="42" t="s">
        <v>113</v>
      </c>
      <c r="H11" s="42">
        <v>997</v>
      </c>
      <c r="I11" s="42">
        <v>994</v>
      </c>
      <c r="J11" s="42" t="s">
        <v>114</v>
      </c>
      <c r="K11" s="42">
        <v>2</v>
      </c>
      <c r="L11" s="42">
        <v>14.7283234341</v>
      </c>
    </row>
    <row r="12" spans="1:12">
      <c r="A12" s="42">
        <v>6</v>
      </c>
      <c r="B12" s="42">
        <v>12</v>
      </c>
      <c r="C12" s="42" t="s">
        <v>111</v>
      </c>
      <c r="D12" s="42">
        <v>1280</v>
      </c>
      <c r="E12" s="42" t="s">
        <v>28</v>
      </c>
      <c r="F12" s="42" t="s">
        <v>112</v>
      </c>
      <c r="G12" s="42" t="s">
        <v>113</v>
      </c>
      <c r="H12" s="42">
        <v>997</v>
      </c>
      <c r="I12" s="42">
        <v>994</v>
      </c>
      <c r="J12" s="42" t="s">
        <v>114</v>
      </c>
      <c r="K12" s="42">
        <v>13</v>
      </c>
      <c r="L12" s="42">
        <v>20.739802810299999</v>
      </c>
    </row>
    <row r="13" spans="1:12">
      <c r="A13" s="42">
        <v>7</v>
      </c>
      <c r="B13" s="42">
        <v>11</v>
      </c>
      <c r="C13" s="42" t="s">
        <v>21</v>
      </c>
      <c r="D13" s="42">
        <v>997</v>
      </c>
      <c r="E13" s="42" t="s">
        <v>114</v>
      </c>
      <c r="F13" s="42" t="s">
        <v>112</v>
      </c>
      <c r="G13" s="42" t="s">
        <v>113</v>
      </c>
      <c r="H13" s="42">
        <v>997</v>
      </c>
      <c r="I13" s="42">
        <v>994</v>
      </c>
      <c r="J13" s="42" t="s">
        <v>114</v>
      </c>
      <c r="K13" s="42">
        <v>2746</v>
      </c>
      <c r="L13" s="42">
        <v>1260.47534531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115</v>
      </c>
    </row>
    <row r="4" spans="1:12">
      <c r="A4" s="41" t="s">
        <v>90</v>
      </c>
      <c r="B4" s="41" t="s">
        <v>104</v>
      </c>
      <c r="C4" s="41" t="s">
        <v>105</v>
      </c>
      <c r="D4" s="41" t="s">
        <v>106</v>
      </c>
      <c r="E4" s="41" t="s">
        <v>107</v>
      </c>
      <c r="F4" s="41" t="s">
        <v>108</v>
      </c>
      <c r="G4" s="41" t="s">
        <v>94</v>
      </c>
      <c r="H4" s="41" t="s">
        <v>95</v>
      </c>
      <c r="I4" s="41" t="s">
        <v>109</v>
      </c>
      <c r="J4" s="41" t="s">
        <v>110</v>
      </c>
      <c r="K4" s="41" t="s">
        <v>96</v>
      </c>
      <c r="L4" s="41" t="s">
        <v>97</v>
      </c>
    </row>
    <row r="6" spans="1:12">
      <c r="A6" s="42">
        <v>0</v>
      </c>
      <c r="B6" s="42">
        <v>12</v>
      </c>
      <c r="C6" s="42" t="s">
        <v>111</v>
      </c>
      <c r="D6" s="42">
        <v>1251</v>
      </c>
      <c r="E6" s="42" t="s">
        <v>24</v>
      </c>
      <c r="F6" s="42" t="s">
        <v>112</v>
      </c>
      <c r="G6" s="42" t="s">
        <v>113</v>
      </c>
      <c r="H6" s="42">
        <v>997</v>
      </c>
      <c r="I6" s="42">
        <v>994</v>
      </c>
      <c r="J6" s="42" t="s">
        <v>114</v>
      </c>
      <c r="K6" s="42">
        <v>5</v>
      </c>
      <c r="L6" s="42">
        <v>7.9988451722000002</v>
      </c>
    </row>
    <row r="7" spans="1:12">
      <c r="A7" s="42">
        <v>1</v>
      </c>
      <c r="B7" s="42">
        <v>12</v>
      </c>
      <c r="C7" s="42" t="s">
        <v>111</v>
      </c>
      <c r="D7" s="42">
        <v>1263</v>
      </c>
      <c r="E7" s="42" t="s">
        <v>25</v>
      </c>
      <c r="F7" s="42" t="s">
        <v>112</v>
      </c>
      <c r="G7" s="42" t="s">
        <v>113</v>
      </c>
      <c r="H7" s="42">
        <v>997</v>
      </c>
      <c r="I7" s="42">
        <v>994</v>
      </c>
      <c r="J7" s="42" t="s">
        <v>114</v>
      </c>
      <c r="K7" s="42">
        <v>4</v>
      </c>
      <c r="L7" s="42">
        <v>0.56471817489999998</v>
      </c>
    </row>
    <row r="8" spans="1:12">
      <c r="A8" s="42">
        <v>2</v>
      </c>
      <c r="B8" s="42">
        <v>11</v>
      </c>
      <c r="C8" s="42" t="s">
        <v>21</v>
      </c>
      <c r="D8" s="42">
        <v>997</v>
      </c>
      <c r="E8" s="42" t="s">
        <v>114</v>
      </c>
      <c r="F8" s="42" t="s">
        <v>112</v>
      </c>
      <c r="G8" s="42" t="s">
        <v>113</v>
      </c>
      <c r="H8" s="42">
        <v>997</v>
      </c>
      <c r="I8" s="42">
        <v>994</v>
      </c>
      <c r="J8" s="42" t="s">
        <v>114</v>
      </c>
      <c r="K8" s="42">
        <v>174</v>
      </c>
      <c r="L8" s="42">
        <v>76.7009201921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116</v>
      </c>
    </row>
    <row r="4" spans="1:12">
      <c r="A4" s="41" t="s">
        <v>90</v>
      </c>
      <c r="B4" s="41" t="s">
        <v>104</v>
      </c>
      <c r="C4" s="41" t="s">
        <v>105</v>
      </c>
      <c r="D4" s="41" t="s">
        <v>106</v>
      </c>
      <c r="E4" s="41" t="s">
        <v>107</v>
      </c>
      <c r="F4" s="41" t="s">
        <v>108</v>
      </c>
      <c r="G4" s="41" t="s">
        <v>94</v>
      </c>
      <c r="H4" s="41" t="s">
        <v>95</v>
      </c>
      <c r="I4" s="41" t="s">
        <v>109</v>
      </c>
      <c r="J4" s="41" t="s">
        <v>110</v>
      </c>
      <c r="K4" s="41" t="s">
        <v>96</v>
      </c>
      <c r="L4" s="41" t="s">
        <v>97</v>
      </c>
    </row>
    <row r="6" spans="1:12">
      <c r="A6" s="42">
        <v>0</v>
      </c>
      <c r="B6" s="42">
        <v>213</v>
      </c>
      <c r="C6" s="42" t="s">
        <v>117</v>
      </c>
      <c r="D6" s="42">
        <v>21312</v>
      </c>
      <c r="E6" s="42" t="s">
        <v>30</v>
      </c>
      <c r="F6" s="42" t="s">
        <v>112</v>
      </c>
      <c r="G6" s="42" t="s">
        <v>114</v>
      </c>
      <c r="H6" s="42">
        <v>997</v>
      </c>
      <c r="I6" s="42">
        <v>994</v>
      </c>
      <c r="J6" s="42" t="s">
        <v>114</v>
      </c>
      <c r="K6" s="42">
        <v>4</v>
      </c>
      <c r="L6" s="42">
        <v>0.1076100858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118</v>
      </c>
    </row>
    <row r="4" spans="1:12">
      <c r="A4" s="41" t="s">
        <v>90</v>
      </c>
      <c r="B4" s="41" t="s">
        <v>104</v>
      </c>
      <c r="C4" s="41" t="s">
        <v>105</v>
      </c>
      <c r="D4" s="41" t="s">
        <v>106</v>
      </c>
      <c r="E4" s="41" t="s">
        <v>107</v>
      </c>
      <c r="F4" s="41" t="s">
        <v>108</v>
      </c>
      <c r="G4" s="41" t="s">
        <v>94</v>
      </c>
      <c r="H4" s="41" t="s">
        <v>95</v>
      </c>
      <c r="I4" s="41" t="s">
        <v>109</v>
      </c>
      <c r="J4" s="41" t="s">
        <v>110</v>
      </c>
      <c r="K4" s="41" t="s">
        <v>96</v>
      </c>
      <c r="L4" s="41" t="s">
        <v>119</v>
      </c>
    </row>
    <row r="6" spans="1:12">
      <c r="A6" s="42">
        <v>0</v>
      </c>
      <c r="B6" s="42">
        <v>211</v>
      </c>
      <c r="C6" s="42" t="s">
        <v>120</v>
      </c>
      <c r="D6" s="42">
        <v>2111</v>
      </c>
      <c r="E6" s="42" t="s">
        <v>31</v>
      </c>
      <c r="F6" s="42" t="s">
        <v>112</v>
      </c>
      <c r="G6" s="42" t="s">
        <v>114</v>
      </c>
      <c r="H6" s="42">
        <v>997</v>
      </c>
      <c r="I6" s="42">
        <v>994</v>
      </c>
      <c r="J6" s="42" t="s">
        <v>114</v>
      </c>
      <c r="K6" s="42">
        <v>604</v>
      </c>
      <c r="L6" s="42">
        <v>116.082736971</v>
      </c>
    </row>
    <row r="7" spans="1:12">
      <c r="A7" s="42">
        <v>1</v>
      </c>
      <c r="B7" s="42">
        <v>211</v>
      </c>
      <c r="C7" s="42" t="s">
        <v>120</v>
      </c>
      <c r="D7" s="42">
        <v>21120</v>
      </c>
      <c r="E7" s="42" t="s">
        <v>33</v>
      </c>
      <c r="F7" s="42" t="s">
        <v>112</v>
      </c>
      <c r="G7" s="42" t="s">
        <v>114</v>
      </c>
      <c r="H7" s="42">
        <v>997</v>
      </c>
      <c r="I7" s="42">
        <v>994</v>
      </c>
      <c r="J7" s="42" t="s">
        <v>114</v>
      </c>
      <c r="K7" s="42">
        <v>841</v>
      </c>
      <c r="L7" s="42">
        <v>93.769157131499995</v>
      </c>
    </row>
    <row r="8" spans="1:12">
      <c r="A8" s="42">
        <v>2</v>
      </c>
      <c r="B8" s="42">
        <v>211</v>
      </c>
      <c r="C8" s="42" t="s">
        <v>120</v>
      </c>
      <c r="D8" s="42">
        <v>21121</v>
      </c>
      <c r="E8" s="42" t="s">
        <v>34</v>
      </c>
      <c r="F8" s="42" t="s">
        <v>112</v>
      </c>
      <c r="G8" s="42" t="s">
        <v>114</v>
      </c>
      <c r="H8" s="42">
        <v>997</v>
      </c>
      <c r="I8" s="42">
        <v>994</v>
      </c>
      <c r="J8" s="42" t="s">
        <v>114</v>
      </c>
      <c r="K8" s="42">
        <v>308</v>
      </c>
      <c r="L8" s="42">
        <v>42.150170878200001</v>
      </c>
    </row>
    <row r="9" spans="1:12">
      <c r="A9" s="42">
        <v>3</v>
      </c>
      <c r="B9" s="42">
        <v>211</v>
      </c>
      <c r="C9" s="42" t="s">
        <v>120</v>
      </c>
      <c r="D9" s="42">
        <v>21122</v>
      </c>
      <c r="E9" s="42" t="s">
        <v>35</v>
      </c>
      <c r="F9" s="42" t="s">
        <v>112</v>
      </c>
      <c r="G9" s="42" t="s">
        <v>114</v>
      </c>
      <c r="H9" s="42">
        <v>997</v>
      </c>
      <c r="I9" s="42">
        <v>994</v>
      </c>
      <c r="J9" s="42" t="s">
        <v>114</v>
      </c>
      <c r="K9" s="42">
        <v>5176</v>
      </c>
      <c r="L9" s="42">
        <v>686.16969387999995</v>
      </c>
    </row>
    <row r="10" spans="1:12">
      <c r="A10" s="42">
        <v>4</v>
      </c>
      <c r="B10" s="42">
        <v>211</v>
      </c>
      <c r="C10" s="42" t="s">
        <v>120</v>
      </c>
      <c r="D10" s="42">
        <v>21124</v>
      </c>
      <c r="E10" s="42" t="s">
        <v>36</v>
      </c>
      <c r="F10" s="42" t="s">
        <v>112</v>
      </c>
      <c r="G10" s="42" t="s">
        <v>114</v>
      </c>
      <c r="H10" s="42">
        <v>997</v>
      </c>
      <c r="I10" s="42">
        <v>994</v>
      </c>
      <c r="J10" s="42" t="s">
        <v>114</v>
      </c>
      <c r="K10" s="42">
        <v>2535</v>
      </c>
      <c r="L10" s="42">
        <v>1279.74075199</v>
      </c>
    </row>
    <row r="11" spans="1:12">
      <c r="A11" s="42">
        <v>5</v>
      </c>
      <c r="B11" s="42">
        <v>212</v>
      </c>
      <c r="C11" s="42" t="s">
        <v>121</v>
      </c>
      <c r="D11" s="42">
        <v>2121</v>
      </c>
      <c r="E11" s="42" t="s">
        <v>37</v>
      </c>
      <c r="F11" s="42" t="s">
        <v>112</v>
      </c>
      <c r="G11" s="42" t="s">
        <v>114</v>
      </c>
      <c r="H11" s="42">
        <v>997</v>
      </c>
      <c r="I11" s="42">
        <v>994</v>
      </c>
      <c r="J11" s="42" t="s">
        <v>114</v>
      </c>
      <c r="K11" s="42">
        <v>37</v>
      </c>
      <c r="L11" s="42">
        <v>26.680229433000001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122</v>
      </c>
    </row>
    <row r="4" spans="1:12">
      <c r="A4" s="41" t="s">
        <v>90</v>
      </c>
      <c r="B4" s="41" t="s">
        <v>104</v>
      </c>
      <c r="C4" s="41" t="s">
        <v>105</v>
      </c>
      <c r="D4" s="41" t="s">
        <v>106</v>
      </c>
      <c r="E4" s="41" t="s">
        <v>107</v>
      </c>
      <c r="F4" s="41" t="s">
        <v>108</v>
      </c>
      <c r="G4" s="41" t="s">
        <v>94</v>
      </c>
      <c r="H4" s="41" t="s">
        <v>95</v>
      </c>
      <c r="I4" s="41" t="s">
        <v>109</v>
      </c>
      <c r="J4" s="41" t="s">
        <v>110</v>
      </c>
      <c r="K4" s="41" t="s">
        <v>96</v>
      </c>
      <c r="L4" s="41" t="s">
        <v>119</v>
      </c>
    </row>
    <row r="6" spans="1:12">
      <c r="A6" s="42">
        <v>0</v>
      </c>
      <c r="B6" s="42">
        <v>211</v>
      </c>
      <c r="C6" s="42" t="s">
        <v>120</v>
      </c>
      <c r="D6" s="42">
        <v>2111</v>
      </c>
      <c r="E6" s="42" t="s">
        <v>31</v>
      </c>
      <c r="F6" s="42" t="s">
        <v>112</v>
      </c>
      <c r="G6" s="42" t="s">
        <v>114</v>
      </c>
      <c r="H6" s="42">
        <v>997</v>
      </c>
      <c r="I6" s="42">
        <v>994</v>
      </c>
      <c r="J6" s="42" t="s">
        <v>114</v>
      </c>
      <c r="K6" s="42">
        <v>100</v>
      </c>
      <c r="L6" s="42">
        <v>30.436743627199998</v>
      </c>
    </row>
    <row r="7" spans="1:12">
      <c r="A7" s="42">
        <v>1</v>
      </c>
      <c r="B7" s="42">
        <v>211</v>
      </c>
      <c r="C7" s="42" t="s">
        <v>120</v>
      </c>
      <c r="D7" s="42">
        <v>21120</v>
      </c>
      <c r="E7" s="42" t="s">
        <v>33</v>
      </c>
      <c r="F7" s="42" t="s">
        <v>112</v>
      </c>
      <c r="G7" s="42" t="s">
        <v>114</v>
      </c>
      <c r="H7" s="42">
        <v>997</v>
      </c>
      <c r="I7" s="42">
        <v>994</v>
      </c>
      <c r="J7" s="42" t="s">
        <v>114</v>
      </c>
      <c r="K7" s="42">
        <v>99</v>
      </c>
      <c r="L7" s="42">
        <v>21.9433671675</v>
      </c>
    </row>
    <row r="8" spans="1:12">
      <c r="A8" s="42">
        <v>2</v>
      </c>
      <c r="B8" s="42">
        <v>211</v>
      </c>
      <c r="C8" s="42" t="s">
        <v>120</v>
      </c>
      <c r="D8" s="42">
        <v>21121</v>
      </c>
      <c r="E8" s="42" t="s">
        <v>34</v>
      </c>
      <c r="F8" s="42" t="s">
        <v>112</v>
      </c>
      <c r="G8" s="42" t="s">
        <v>114</v>
      </c>
      <c r="H8" s="42">
        <v>997</v>
      </c>
      <c r="I8" s="42">
        <v>994</v>
      </c>
      <c r="J8" s="42" t="s">
        <v>114</v>
      </c>
      <c r="K8" s="42">
        <v>2</v>
      </c>
      <c r="L8" s="42">
        <v>0.39298931180000002</v>
      </c>
    </row>
    <row r="9" spans="1:12">
      <c r="A9" s="42">
        <v>3</v>
      </c>
      <c r="B9" s="42">
        <v>211</v>
      </c>
      <c r="C9" s="42" t="s">
        <v>120</v>
      </c>
      <c r="D9" s="42">
        <v>21122</v>
      </c>
      <c r="E9" s="42" t="s">
        <v>35</v>
      </c>
      <c r="F9" s="42" t="s">
        <v>112</v>
      </c>
      <c r="G9" s="42" t="s">
        <v>114</v>
      </c>
      <c r="H9" s="42">
        <v>997</v>
      </c>
      <c r="I9" s="42">
        <v>994</v>
      </c>
      <c r="J9" s="42" t="s">
        <v>114</v>
      </c>
      <c r="K9" s="42">
        <v>348</v>
      </c>
      <c r="L9" s="42">
        <v>75.837980037500003</v>
      </c>
    </row>
    <row r="10" spans="1:12">
      <c r="A10" s="42">
        <v>4</v>
      </c>
      <c r="B10" s="42">
        <v>211</v>
      </c>
      <c r="C10" s="42" t="s">
        <v>120</v>
      </c>
      <c r="D10" s="42">
        <v>21124</v>
      </c>
      <c r="E10" s="42" t="s">
        <v>36</v>
      </c>
      <c r="F10" s="42" t="s">
        <v>112</v>
      </c>
      <c r="G10" s="42" t="s">
        <v>114</v>
      </c>
      <c r="H10" s="42">
        <v>997</v>
      </c>
      <c r="I10" s="42">
        <v>994</v>
      </c>
      <c r="J10" s="42" t="s">
        <v>114</v>
      </c>
      <c r="K10" s="42">
        <v>1435</v>
      </c>
      <c r="L10" s="42">
        <v>603.392540833</v>
      </c>
    </row>
    <row r="11" spans="1:12">
      <c r="A11" s="42">
        <v>5</v>
      </c>
      <c r="B11" s="42">
        <v>212</v>
      </c>
      <c r="C11" s="42" t="s">
        <v>121</v>
      </c>
      <c r="D11" s="42">
        <v>2121</v>
      </c>
      <c r="E11" s="42" t="s">
        <v>37</v>
      </c>
      <c r="F11" s="42" t="s">
        <v>112</v>
      </c>
      <c r="G11" s="42" t="s">
        <v>114</v>
      </c>
      <c r="H11" s="42">
        <v>997</v>
      </c>
      <c r="I11" s="42">
        <v>994</v>
      </c>
      <c r="J11" s="42" t="s">
        <v>114</v>
      </c>
      <c r="K11" s="42">
        <v>1</v>
      </c>
      <c r="L11" s="42">
        <v>0.31906165530000002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123</v>
      </c>
    </row>
    <row r="4" spans="1:12">
      <c r="A4" s="41" t="s">
        <v>90</v>
      </c>
      <c r="B4" s="41" t="s">
        <v>104</v>
      </c>
      <c r="C4" s="41" t="s">
        <v>105</v>
      </c>
      <c r="D4" s="41" t="s">
        <v>106</v>
      </c>
      <c r="E4" s="41" t="s">
        <v>107</v>
      </c>
      <c r="F4" s="41" t="s">
        <v>108</v>
      </c>
      <c r="G4" s="41" t="s">
        <v>94</v>
      </c>
      <c r="H4" s="41" t="s">
        <v>95</v>
      </c>
      <c r="I4" s="41" t="s">
        <v>109</v>
      </c>
      <c r="J4" s="41" t="s">
        <v>110</v>
      </c>
      <c r="K4" s="41" t="s">
        <v>96</v>
      </c>
      <c r="L4" s="41" t="s">
        <v>97</v>
      </c>
    </row>
    <row r="6" spans="1:12">
      <c r="A6" s="42">
        <v>0</v>
      </c>
      <c r="B6" s="42">
        <v>23</v>
      </c>
      <c r="C6" s="42" t="s">
        <v>124</v>
      </c>
      <c r="D6" s="42">
        <v>2301</v>
      </c>
      <c r="E6" s="42" t="s">
        <v>39</v>
      </c>
      <c r="F6" s="42" t="s">
        <v>112</v>
      </c>
      <c r="G6" s="42" t="s">
        <v>114</v>
      </c>
      <c r="H6" s="42">
        <v>997</v>
      </c>
      <c r="I6" s="42">
        <v>994</v>
      </c>
      <c r="J6" s="42" t="s">
        <v>114</v>
      </c>
      <c r="K6" s="42">
        <v>1</v>
      </c>
      <c r="L6" s="42">
        <v>41.642194732</v>
      </c>
    </row>
    <row r="7" spans="1:12">
      <c r="A7" s="42">
        <v>1</v>
      </c>
      <c r="B7" s="42">
        <v>24</v>
      </c>
      <c r="C7" s="42" t="s">
        <v>125</v>
      </c>
      <c r="D7" s="42">
        <v>241</v>
      </c>
      <c r="E7" s="42" t="s">
        <v>40</v>
      </c>
      <c r="F7" s="42" t="s">
        <v>112</v>
      </c>
      <c r="G7" s="42" t="s">
        <v>114</v>
      </c>
      <c r="H7" s="42">
        <v>997</v>
      </c>
      <c r="I7" s="42">
        <v>994</v>
      </c>
      <c r="J7" s="42" t="s">
        <v>114</v>
      </c>
      <c r="K7" s="42">
        <v>290</v>
      </c>
      <c r="L7" s="42">
        <v>129.91158972900001</v>
      </c>
    </row>
    <row r="8" spans="1:12">
      <c r="A8" s="42">
        <v>2</v>
      </c>
      <c r="B8" s="42">
        <v>24</v>
      </c>
      <c r="C8" s="42" t="s">
        <v>125</v>
      </c>
      <c r="D8" s="42">
        <v>242</v>
      </c>
      <c r="E8" s="42" t="s">
        <v>41</v>
      </c>
      <c r="F8" s="42" t="s">
        <v>112</v>
      </c>
      <c r="G8" s="42" t="s">
        <v>114</v>
      </c>
      <c r="H8" s="42">
        <v>997</v>
      </c>
      <c r="I8" s="42">
        <v>994</v>
      </c>
      <c r="J8" s="42" t="s">
        <v>114</v>
      </c>
      <c r="K8" s="42">
        <v>2</v>
      </c>
      <c r="L8" s="42">
        <v>50.301432347099997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126</v>
      </c>
    </row>
    <row r="4" spans="1:12">
      <c r="A4" s="41" t="s">
        <v>90</v>
      </c>
      <c r="B4" s="41" t="s">
        <v>104</v>
      </c>
      <c r="C4" s="41" t="s">
        <v>105</v>
      </c>
      <c r="D4" s="41" t="s">
        <v>106</v>
      </c>
      <c r="E4" s="41" t="s">
        <v>107</v>
      </c>
      <c r="F4" s="41" t="s">
        <v>108</v>
      </c>
      <c r="G4" s="41" t="s">
        <v>94</v>
      </c>
      <c r="H4" s="41" t="s">
        <v>95</v>
      </c>
      <c r="I4" s="41" t="s">
        <v>109</v>
      </c>
      <c r="J4" s="41" t="s">
        <v>110</v>
      </c>
      <c r="K4" s="41" t="s">
        <v>96</v>
      </c>
      <c r="L4" s="41" t="s">
        <v>97</v>
      </c>
    </row>
    <row r="6" spans="1:12">
      <c r="A6" s="42">
        <v>0</v>
      </c>
      <c r="B6" s="42">
        <v>24</v>
      </c>
      <c r="C6" s="42" t="s">
        <v>125</v>
      </c>
      <c r="D6" s="42">
        <v>241</v>
      </c>
      <c r="E6" s="42" t="s">
        <v>40</v>
      </c>
      <c r="F6" s="42" t="s">
        <v>112</v>
      </c>
      <c r="G6" s="42" t="s">
        <v>114</v>
      </c>
      <c r="H6" s="42">
        <v>997</v>
      </c>
      <c r="I6" s="42">
        <v>994</v>
      </c>
      <c r="J6" s="42" t="s">
        <v>114</v>
      </c>
      <c r="K6" s="42">
        <v>13</v>
      </c>
      <c r="L6" s="42">
        <v>0.84950197890000001</v>
      </c>
    </row>
    <row r="7" spans="1:12">
      <c r="A7" s="42">
        <v>1</v>
      </c>
      <c r="B7" s="42">
        <v>24</v>
      </c>
      <c r="C7" s="42" t="s">
        <v>125</v>
      </c>
      <c r="D7" s="42">
        <v>242</v>
      </c>
      <c r="E7" s="42" t="s">
        <v>41</v>
      </c>
      <c r="F7" s="42" t="s">
        <v>112</v>
      </c>
      <c r="G7" s="42" t="s">
        <v>114</v>
      </c>
      <c r="H7" s="42">
        <v>997</v>
      </c>
      <c r="I7" s="42">
        <v>994</v>
      </c>
      <c r="J7" s="42" t="s">
        <v>114</v>
      </c>
      <c r="K7" s="42">
        <v>2</v>
      </c>
      <c r="L7" s="42">
        <v>9.5140583687000007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127</v>
      </c>
    </row>
    <row r="4" spans="1:12">
      <c r="A4" s="41" t="s">
        <v>90</v>
      </c>
      <c r="B4" s="41" t="s">
        <v>104</v>
      </c>
      <c r="C4" s="41" t="s">
        <v>105</v>
      </c>
      <c r="D4" s="41" t="s">
        <v>106</v>
      </c>
      <c r="E4" s="41" t="s">
        <v>107</v>
      </c>
      <c r="F4" s="41" t="s">
        <v>108</v>
      </c>
      <c r="G4" s="41" t="s">
        <v>94</v>
      </c>
      <c r="H4" s="41" t="s">
        <v>95</v>
      </c>
      <c r="I4" s="41" t="s">
        <v>109</v>
      </c>
      <c r="J4" s="41" t="s">
        <v>110</v>
      </c>
      <c r="K4" s="41" t="s">
        <v>96</v>
      </c>
      <c r="L4" s="41" t="s">
        <v>119</v>
      </c>
    </row>
    <row r="6" spans="1:12">
      <c r="A6" s="42">
        <v>0</v>
      </c>
      <c r="B6" s="42">
        <v>215</v>
      </c>
      <c r="C6" s="42" t="s">
        <v>128</v>
      </c>
      <c r="D6" s="42">
        <v>21513</v>
      </c>
      <c r="E6" s="42" t="s">
        <v>44</v>
      </c>
      <c r="F6" s="42" t="s">
        <v>112</v>
      </c>
      <c r="G6" s="42" t="s">
        <v>114</v>
      </c>
      <c r="H6" s="42">
        <v>997</v>
      </c>
      <c r="I6" s="42">
        <v>994</v>
      </c>
      <c r="J6" s="42" t="s">
        <v>114</v>
      </c>
      <c r="K6" s="42">
        <v>1</v>
      </c>
      <c r="L6" s="42">
        <v>0.50283018710000005</v>
      </c>
    </row>
    <row r="7" spans="1:12">
      <c r="A7" s="42">
        <v>1</v>
      </c>
      <c r="B7" s="42">
        <v>22</v>
      </c>
      <c r="C7" s="42" t="s">
        <v>129</v>
      </c>
      <c r="D7" s="42">
        <v>221</v>
      </c>
      <c r="E7" s="42" t="s">
        <v>42</v>
      </c>
      <c r="F7" s="42" t="s">
        <v>112</v>
      </c>
      <c r="G7" s="42" t="s">
        <v>114</v>
      </c>
      <c r="H7" s="42">
        <v>997</v>
      </c>
      <c r="I7" s="42">
        <v>994</v>
      </c>
      <c r="J7" s="42" t="s">
        <v>114</v>
      </c>
      <c r="K7" s="42">
        <v>49</v>
      </c>
      <c r="L7" s="42">
        <v>94.522675207800006</v>
      </c>
    </row>
    <row r="8" spans="1:12">
      <c r="A8" s="42">
        <v>2</v>
      </c>
      <c r="B8" s="42">
        <v>22</v>
      </c>
      <c r="C8" s="42" t="s">
        <v>129</v>
      </c>
      <c r="D8" s="42">
        <v>222</v>
      </c>
      <c r="E8" s="42" t="s">
        <v>43</v>
      </c>
      <c r="F8" s="42" t="s">
        <v>112</v>
      </c>
      <c r="G8" s="42" t="s">
        <v>114</v>
      </c>
      <c r="H8" s="42">
        <v>997</v>
      </c>
      <c r="I8" s="42">
        <v>994</v>
      </c>
      <c r="J8" s="42" t="s">
        <v>114</v>
      </c>
      <c r="K8" s="42">
        <v>31</v>
      </c>
      <c r="L8" s="42">
        <v>13.1489440618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130</v>
      </c>
    </row>
    <row r="4" spans="1:12">
      <c r="A4" s="41" t="s">
        <v>90</v>
      </c>
      <c r="B4" s="41" t="s">
        <v>104</v>
      </c>
      <c r="C4" s="41" t="s">
        <v>105</v>
      </c>
      <c r="D4" s="41" t="s">
        <v>106</v>
      </c>
      <c r="E4" s="41" t="s">
        <v>107</v>
      </c>
      <c r="F4" s="41" t="s">
        <v>108</v>
      </c>
      <c r="G4" s="41" t="s">
        <v>94</v>
      </c>
      <c r="H4" s="41" t="s">
        <v>95</v>
      </c>
      <c r="I4" s="41" t="s">
        <v>109</v>
      </c>
      <c r="J4" s="41" t="s">
        <v>110</v>
      </c>
      <c r="K4" s="41" t="s">
        <v>96</v>
      </c>
      <c r="L4" s="41" t="s">
        <v>119</v>
      </c>
    </row>
    <row r="6" spans="1:12">
      <c r="A6" s="42">
        <v>0</v>
      </c>
      <c r="B6" s="42">
        <v>22</v>
      </c>
      <c r="C6" s="42" t="s">
        <v>129</v>
      </c>
      <c r="D6" s="42">
        <v>221</v>
      </c>
      <c r="E6" s="42" t="s">
        <v>42</v>
      </c>
      <c r="F6" s="42" t="s">
        <v>112</v>
      </c>
      <c r="G6" s="42" t="s">
        <v>114</v>
      </c>
      <c r="H6" s="42">
        <v>997</v>
      </c>
      <c r="I6" s="42">
        <v>994</v>
      </c>
      <c r="J6" s="42" t="s">
        <v>114</v>
      </c>
      <c r="K6" s="42">
        <v>11</v>
      </c>
      <c r="L6" s="42">
        <v>24.935667897599998</v>
      </c>
    </row>
    <row r="7" spans="1:12">
      <c r="A7" s="42">
        <v>1</v>
      </c>
      <c r="B7" s="42">
        <v>22</v>
      </c>
      <c r="C7" s="42" t="s">
        <v>129</v>
      </c>
      <c r="D7" s="42">
        <v>222</v>
      </c>
      <c r="E7" s="42" t="s">
        <v>43</v>
      </c>
      <c r="F7" s="42" t="s">
        <v>112</v>
      </c>
      <c r="G7" s="42" t="s">
        <v>114</v>
      </c>
      <c r="H7" s="42">
        <v>997</v>
      </c>
      <c r="I7" s="42">
        <v>994</v>
      </c>
      <c r="J7" s="42" t="s">
        <v>114</v>
      </c>
      <c r="K7" s="42">
        <v>2</v>
      </c>
      <c r="L7" s="42">
        <v>0.2429405258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131</v>
      </c>
    </row>
    <row r="4" spans="1:12">
      <c r="A4" s="41" t="s">
        <v>90</v>
      </c>
      <c r="B4" s="41" t="s">
        <v>104</v>
      </c>
      <c r="C4" s="41" t="s">
        <v>105</v>
      </c>
      <c r="D4" s="41" t="s">
        <v>106</v>
      </c>
      <c r="E4" s="41" t="s">
        <v>107</v>
      </c>
      <c r="F4" s="41" t="s">
        <v>108</v>
      </c>
      <c r="G4" s="41" t="s">
        <v>94</v>
      </c>
      <c r="H4" s="41" t="s">
        <v>95</v>
      </c>
      <c r="I4" s="41" t="s">
        <v>109</v>
      </c>
      <c r="J4" s="41" t="s">
        <v>110</v>
      </c>
      <c r="K4" s="41" t="s">
        <v>96</v>
      </c>
      <c r="L4" s="41" t="s">
        <v>97</v>
      </c>
    </row>
    <row r="6" spans="1:12">
      <c r="A6" s="42">
        <v>0</v>
      </c>
      <c r="B6" s="42">
        <v>2</v>
      </c>
      <c r="C6" s="42" t="s">
        <v>132</v>
      </c>
      <c r="D6" s="42">
        <v>24</v>
      </c>
      <c r="E6" s="42" t="s">
        <v>133</v>
      </c>
      <c r="F6" s="42" t="s">
        <v>134</v>
      </c>
      <c r="G6" s="42" t="s">
        <v>114</v>
      </c>
      <c r="H6" s="42">
        <v>997</v>
      </c>
      <c r="I6" s="42">
        <v>982</v>
      </c>
      <c r="J6" s="42" t="s">
        <v>114</v>
      </c>
      <c r="K6" s="42">
        <v>289</v>
      </c>
      <c r="L6" s="42">
        <v>1137.3595862899999</v>
      </c>
    </row>
    <row r="7" spans="1:12">
      <c r="A7" s="42">
        <v>1</v>
      </c>
      <c r="B7" s="42">
        <v>3</v>
      </c>
      <c r="C7" s="42" t="s">
        <v>135</v>
      </c>
      <c r="D7" s="42">
        <v>31</v>
      </c>
      <c r="E7" s="42" t="s">
        <v>136</v>
      </c>
      <c r="F7" s="42" t="s">
        <v>134</v>
      </c>
      <c r="G7" s="42" t="s">
        <v>114</v>
      </c>
      <c r="H7" s="42">
        <v>997</v>
      </c>
      <c r="I7" s="42">
        <v>982</v>
      </c>
      <c r="J7" s="42" t="s">
        <v>114</v>
      </c>
      <c r="K7" s="42">
        <v>2448</v>
      </c>
      <c r="L7" s="42">
        <v>36021.570858500003</v>
      </c>
    </row>
    <row r="8" spans="1:12">
      <c r="A8" s="42">
        <v>2</v>
      </c>
      <c r="B8" s="42">
        <v>3</v>
      </c>
      <c r="C8" s="42" t="s">
        <v>135</v>
      </c>
      <c r="D8" s="42">
        <v>32</v>
      </c>
      <c r="E8" s="42" t="s">
        <v>47</v>
      </c>
      <c r="F8" s="42" t="s">
        <v>134</v>
      </c>
      <c r="G8" s="42" t="s">
        <v>114</v>
      </c>
      <c r="H8" s="42">
        <v>997</v>
      </c>
      <c r="I8" s="42">
        <v>982</v>
      </c>
      <c r="J8" s="42" t="s">
        <v>114</v>
      </c>
      <c r="K8" s="42">
        <v>708</v>
      </c>
      <c r="L8" s="42">
        <v>2530.8871620800001</v>
      </c>
    </row>
    <row r="9" spans="1:12">
      <c r="A9" s="42">
        <v>3</v>
      </c>
      <c r="B9" s="42">
        <v>3</v>
      </c>
      <c r="C9" s="42" t="s">
        <v>135</v>
      </c>
      <c r="D9" s="42">
        <v>33</v>
      </c>
      <c r="E9" s="42" t="s">
        <v>51</v>
      </c>
      <c r="F9" s="42" t="s">
        <v>134</v>
      </c>
      <c r="G9" s="42" t="s">
        <v>114</v>
      </c>
      <c r="H9" s="42">
        <v>997</v>
      </c>
      <c r="I9" s="42">
        <v>982</v>
      </c>
      <c r="J9" s="42" t="s">
        <v>114</v>
      </c>
      <c r="K9" s="42">
        <v>8</v>
      </c>
      <c r="L9" s="42">
        <v>17.573952154400001</v>
      </c>
    </row>
    <row r="10" spans="1:12">
      <c r="A10" s="42">
        <v>4</v>
      </c>
      <c r="B10" s="42">
        <v>4</v>
      </c>
      <c r="C10" s="42" t="s">
        <v>137</v>
      </c>
      <c r="D10" s="42">
        <v>41</v>
      </c>
      <c r="E10" s="42" t="s">
        <v>138</v>
      </c>
      <c r="F10" s="42" t="s">
        <v>134</v>
      </c>
      <c r="G10" s="42" t="s">
        <v>114</v>
      </c>
      <c r="H10" s="42">
        <v>997</v>
      </c>
      <c r="I10" s="42">
        <v>982</v>
      </c>
      <c r="J10" s="42" t="s">
        <v>114</v>
      </c>
      <c r="K10" s="42">
        <v>124</v>
      </c>
      <c r="L10" s="42">
        <v>319.020783155</v>
      </c>
    </row>
    <row r="11" spans="1:12">
      <c r="A11" s="42">
        <v>5</v>
      </c>
      <c r="B11" s="42">
        <v>998</v>
      </c>
      <c r="C11" s="42" t="s">
        <v>50</v>
      </c>
      <c r="D11" s="42">
        <v>998</v>
      </c>
      <c r="E11" s="42" t="s">
        <v>50</v>
      </c>
      <c r="F11" s="42" t="s">
        <v>134</v>
      </c>
      <c r="G11" s="42" t="s">
        <v>114</v>
      </c>
      <c r="H11" s="42">
        <v>997</v>
      </c>
      <c r="I11" s="42">
        <v>982</v>
      </c>
      <c r="J11" s="42" t="s">
        <v>114</v>
      </c>
      <c r="K11" s="42">
        <v>68</v>
      </c>
      <c r="L11" s="42">
        <v>5161.6987736199999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139</v>
      </c>
    </row>
    <row r="4" spans="1:12">
      <c r="A4" s="41" t="s">
        <v>90</v>
      </c>
      <c r="B4" s="41" t="s">
        <v>104</v>
      </c>
      <c r="C4" s="41" t="s">
        <v>105</v>
      </c>
      <c r="D4" s="41" t="s">
        <v>106</v>
      </c>
      <c r="E4" s="41" t="s">
        <v>107</v>
      </c>
      <c r="F4" s="41" t="s">
        <v>108</v>
      </c>
      <c r="G4" s="41" t="s">
        <v>94</v>
      </c>
      <c r="H4" s="41" t="s">
        <v>95</v>
      </c>
      <c r="I4" s="41" t="s">
        <v>109</v>
      </c>
      <c r="J4" s="41" t="s">
        <v>110</v>
      </c>
      <c r="K4" s="41" t="s">
        <v>96</v>
      </c>
      <c r="L4" s="41" t="s">
        <v>97</v>
      </c>
    </row>
    <row r="6" spans="1:12">
      <c r="A6" s="42">
        <v>0</v>
      </c>
      <c r="B6" s="42">
        <v>2</v>
      </c>
      <c r="C6" s="42" t="s">
        <v>132</v>
      </c>
      <c r="D6" s="42">
        <v>24</v>
      </c>
      <c r="E6" s="42" t="s">
        <v>133</v>
      </c>
      <c r="F6" s="42" t="s">
        <v>134</v>
      </c>
      <c r="G6" s="42" t="s">
        <v>114</v>
      </c>
      <c r="H6" s="42">
        <v>997</v>
      </c>
      <c r="I6" s="42">
        <v>982</v>
      </c>
      <c r="J6" s="42" t="s">
        <v>114</v>
      </c>
      <c r="K6" s="42">
        <v>91</v>
      </c>
      <c r="L6" s="42">
        <v>138.77792256199999</v>
      </c>
    </row>
    <row r="7" spans="1:12">
      <c r="A7" s="42">
        <v>1</v>
      </c>
      <c r="B7" s="42">
        <v>3</v>
      </c>
      <c r="C7" s="42" t="s">
        <v>135</v>
      </c>
      <c r="D7" s="42">
        <v>31</v>
      </c>
      <c r="E7" s="42" t="s">
        <v>136</v>
      </c>
      <c r="F7" s="42" t="s">
        <v>134</v>
      </c>
      <c r="G7" s="42" t="s">
        <v>114</v>
      </c>
      <c r="H7" s="42">
        <v>997</v>
      </c>
      <c r="I7" s="42">
        <v>982</v>
      </c>
      <c r="J7" s="42" t="s">
        <v>114</v>
      </c>
      <c r="K7" s="42">
        <v>972</v>
      </c>
      <c r="L7" s="42">
        <v>15393.9655353</v>
      </c>
    </row>
    <row r="8" spans="1:12">
      <c r="A8" s="42">
        <v>2</v>
      </c>
      <c r="B8" s="42">
        <v>3</v>
      </c>
      <c r="C8" s="42" t="s">
        <v>135</v>
      </c>
      <c r="D8" s="42">
        <v>32</v>
      </c>
      <c r="E8" s="42" t="s">
        <v>47</v>
      </c>
      <c r="F8" s="42" t="s">
        <v>134</v>
      </c>
      <c r="G8" s="42" t="s">
        <v>114</v>
      </c>
      <c r="H8" s="42">
        <v>997</v>
      </c>
      <c r="I8" s="42">
        <v>982</v>
      </c>
      <c r="J8" s="42" t="s">
        <v>114</v>
      </c>
      <c r="K8" s="42">
        <v>209</v>
      </c>
      <c r="L8" s="42">
        <v>469.69316776300002</v>
      </c>
    </row>
    <row r="9" spans="1:12">
      <c r="A9" s="42">
        <v>3</v>
      </c>
      <c r="B9" s="42">
        <v>3</v>
      </c>
      <c r="C9" s="42" t="s">
        <v>135</v>
      </c>
      <c r="D9" s="42">
        <v>33</v>
      </c>
      <c r="E9" s="42" t="s">
        <v>51</v>
      </c>
      <c r="F9" s="42" t="s">
        <v>134</v>
      </c>
      <c r="G9" s="42" t="s">
        <v>114</v>
      </c>
      <c r="H9" s="42">
        <v>997</v>
      </c>
      <c r="I9" s="42">
        <v>982</v>
      </c>
      <c r="J9" s="42" t="s">
        <v>114</v>
      </c>
      <c r="K9" s="42">
        <v>2</v>
      </c>
      <c r="L9" s="42">
        <v>0.58887326650000005</v>
      </c>
    </row>
    <row r="10" spans="1:12">
      <c r="A10" s="42">
        <v>4</v>
      </c>
      <c r="B10" s="42">
        <v>4</v>
      </c>
      <c r="C10" s="42" t="s">
        <v>137</v>
      </c>
      <c r="D10" s="42">
        <v>41</v>
      </c>
      <c r="E10" s="42" t="s">
        <v>138</v>
      </c>
      <c r="F10" s="42" t="s">
        <v>134</v>
      </c>
      <c r="G10" s="42" t="s">
        <v>114</v>
      </c>
      <c r="H10" s="42">
        <v>997</v>
      </c>
      <c r="I10" s="42">
        <v>982</v>
      </c>
      <c r="J10" s="42" t="s">
        <v>114</v>
      </c>
      <c r="K10" s="42">
        <v>76</v>
      </c>
      <c r="L10" s="42">
        <v>96.591308807000004</v>
      </c>
    </row>
    <row r="11" spans="1:12">
      <c r="A11" s="42">
        <v>5</v>
      </c>
      <c r="B11" s="42">
        <v>998</v>
      </c>
      <c r="C11" s="42" t="s">
        <v>50</v>
      </c>
      <c r="D11" s="42">
        <v>998</v>
      </c>
      <c r="E11" s="42" t="s">
        <v>50</v>
      </c>
      <c r="F11" s="42" t="s">
        <v>134</v>
      </c>
      <c r="G11" s="42" t="s">
        <v>114</v>
      </c>
      <c r="H11" s="42">
        <v>997</v>
      </c>
      <c r="I11" s="42">
        <v>982</v>
      </c>
      <c r="J11" s="42" t="s">
        <v>114</v>
      </c>
      <c r="K11" s="42">
        <v>21</v>
      </c>
      <c r="L11" s="42">
        <v>94.712284817400004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_observedEventP_v1_aoi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José Miguel Martins Alpendre Cardoso</cp:lastModifiedBy>
  <cp:lastPrinted>2020-10-14T12:56:37Z</cp:lastPrinted>
  <dcterms:created xsi:type="dcterms:W3CDTF">2017-04-13T10:25:13Z</dcterms:created>
  <dcterms:modified xsi:type="dcterms:W3CDTF">2026-01-22T06:57:54Z</dcterms:modified>
</cp:coreProperties>
</file>