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59-AOI-04-CONCEPTION\08OUTPUT\EMSR859\AOI04\GRA_PRODUCT\EMSR859_AOI04_GRA_PRODUCT_v1\"/>
    </mc:Choice>
  </mc:AlternateContent>
  <xr:revisionPtr revIDLastSave="0" documentId="13_ncr:1_{3030EF38-D289-4B72-A6B9-9F5549C371F8}" xr6:coauthVersionLast="47" xr6:coauthVersionMax="47" xr10:uidLastSave="{00000000-0000-0000-0000-000000000000}"/>
  <bookViews>
    <workbookView xWindow="33420" yWindow="2190" windowWidth="21600" windowHeight="12645" tabRatio="844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m_v1_aoi" sheetId="5" r:id="rId5"/>
    <sheet name="_builtUpA_m_v1_aff" sheetId="6" r:id="rId6"/>
    <sheet name="_transportationA_v1_aoi" sheetId="7" r:id="rId7"/>
    <sheet name="_transportationL_m_v1_aoi" sheetId="8" r:id="rId8"/>
    <sheet name="_transportationL_m_v1_aff" sheetId="9" r:id="rId9"/>
    <sheet name="_facilitiesA_m_v1_aoi" sheetId="10" r:id="rId10"/>
    <sheet name="_facilitiesA_m_v1_aff" sheetId="11" r:id="rId11"/>
    <sheet name="_facilitiesL_v1_aoi" sheetId="12" r:id="rId12"/>
    <sheet name="_facilitiesL_v1_aff" sheetId="13" r:id="rId13"/>
    <sheet name="_facilitiesP_m_v1_aoi" sheetId="14" r:id="rId14"/>
    <sheet name="_facilitiesP_m_v1_aff" sheetId="15" r:id="rId15"/>
    <sheet name="_naturalLandUseA_m_v1_aoi" sheetId="16" r:id="rId16"/>
    <sheet name="_naturalLandUseA_m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69" i="2"/>
  <c r="A65" i="2"/>
  <c r="A64" i="2"/>
  <c r="A48" i="2"/>
  <c r="A47" i="2"/>
</calcChain>
</file>

<file path=xl/sharedStrings.xml><?xml version="1.0" encoding="utf-8"?>
<sst xmlns="http://schemas.openxmlformats.org/spreadsheetml/2006/main" count="729" uniqueCount="148">
  <si>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</si>
  <si>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</si>
  <si>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</si>
  <si>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</si>
  <si>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</si>
  <si>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04 Conception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</si>
  <si>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</si>
  <si>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</si>
  <si>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</si>
  <si>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</si>
  <si>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</si>
  <si>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</si>
  <si>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</si>
  <si>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</si>
  <si>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</si>
  <si>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</si>
  <si>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</si>
  <si>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</si>
  <si>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</si>
  <si>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</si>
  <si>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</si>
  <si>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</si>
  <si>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</si>
  <si>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</si>
  <si>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</si>
  <si>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</si>
  <si>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</si>
  <si>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</si>
  <si>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</si>
  <si>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</si>
  <si>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</si>
  <si>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Military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</si>
  <si>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</si>
  <si>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</si>
  <si>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</si>
  <si>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</si>
  <si>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</si>
  <si>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</si>
  <si>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</si>
  <si>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</si>
  <si>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</si>
  <si>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</si>
  <si>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</si>
  <si>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</si>
  <si>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</si>
  <si>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Other civil engineering works not elsewhere classified</t>
  </si>
  <si>
    <t>Not Applicable</t>
  </si>
  <si>
    <t>Long-distance pipelines, communication and electricity lines</t>
  </si>
  <si>
    <t>Local pipelines and cables</t>
  </si>
  <si>
    <t>Breakwater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</si>
  <si>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</si>
  <si>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</si>
  <si>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</si>
  <si>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</si>
  <si>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</si>
  <si>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 xml:space="preserve">Inland wetlands 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</si>
  <si>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</si>
  <si>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</si>
  <si>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</si>
  <si>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</si>
  <si>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</si>
  <si>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</si>
  <si>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</si>
  <si>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</si>
  <si>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</si>
  <si>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</si>
  <si>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</si>
  <si>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</si>
  <si>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</si>
  <si>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</si>
  <si>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</si>
  <si>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</si>
  <si>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</si>
  <si>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04 Conception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</si>
  <si>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</si>
  <si>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</si>
  <si>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</si>
  <si>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</si>
  <si>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</si>
  <si>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</si>
  <si>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</si>
  <si>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</si>
  <si>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</si>
  <si>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</si>
  <si>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</si>
  <si>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</si>
  <si>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</si>
  <si>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</si>
  <si>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</si>
  <si>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</si>
  <si>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</si>
  <si>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</si>
  <si>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</si>
  <si>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</si>
  <si>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</si>
  <si>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</si>
  <si>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</si>
  <si>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</si>
  <si>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</si>
  <si>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</si>
  <si>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</si>
  <si>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</si>
  <si>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</si>
  <si>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</si>
  <si>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</si>
  <si>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</si>
  <si>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_builtUpA_m_v1_aoi</t>
  </si>
  <si>
    <t>obj_type</t>
  </si>
  <si>
    <t>class</t>
  </si>
  <si>
    <t>info</t>
  </si>
  <si>
    <t>class_desc</t>
  </si>
  <si>
    <t>damage_gra</t>
  </si>
  <si>
    <t>or_src_id</t>
  </si>
  <si>
    <t>cd_value</t>
  </si>
  <si>
    <t>Building block</t>
  </si>
  <si>
    <t>Possibly damaged</t>
  </si>
  <si>
    <t>Non-residential Buildings</t>
  </si>
  <si>
    <t>No visible damage</t>
  </si>
  <si>
    <t>_builtUpA_m_v1_aff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</si>
  <si>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</si>
  <si>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</si>
  <si>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</si>
  <si>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</si>
  <si>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</si>
  <si>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</si>
  <si>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</si>
  <si>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</si>
  <si>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Other Civil Engineering Works</t>
  </si>
  <si>
    <t>Complex Constructions on Industrial Sites</t>
  </si>
  <si>
    <t>_facilitiesA_m_v1_aff</t>
  </si>
  <si>
    <t>_facilitiesL_v1_aoi</t>
  </si>
  <si>
    <t>Harbours, waterways, dams and other waterworks</t>
  </si>
  <si>
    <t>Pipelines, Communication and Electricity Lines</t>
  </si>
  <si>
    <t>_facilitiesL_v1_aff</t>
  </si>
  <si>
    <t>_facilitiesP_m_v1_aoi</t>
  </si>
  <si>
    <t>Count</t>
  </si>
  <si>
    <t>_facilitiesP_m_v1_aff</t>
  </si>
  <si>
    <t>_naturalLandUseA_m_v1_aoi</t>
  </si>
  <si>
    <t>Agricultural Areas</t>
  </si>
  <si>
    <t>Heterogeneous agricultural areas</t>
  </si>
  <si>
    <t>Affected</t>
  </si>
  <si>
    <t>Forests and Semi-natural Areas</t>
  </si>
  <si>
    <t>Forests</t>
  </si>
  <si>
    <t>Wetlands</t>
  </si>
  <si>
    <t>Inland wetlands</t>
  </si>
  <si>
    <t>Not Affected</t>
  </si>
  <si>
    <t>_naturalLandUseA_m_v1_aff</t>
  </si>
  <si>
    <t>Aquaculture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</si>
</sst>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0" fillId="0" borderId="15" xfId="0" applyBorder="1"/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0"/>
  <sheetViews>
    <sheetView showGridLines="0" zoomScale="70" zoomScaleNormal="70" workbookViewId="0"/>
  </sheetViews>
  <sheetFormatPr baseColWidth="10" defaultColWidth="9.140625" defaultRowHeight="15"/>
  <cols>
    <col min="1" max="1" width="24.28515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97" t="s">
        <v>7</v>
      </c>
      <c r="F4" s="95"/>
      <c r="G4" s="95"/>
      <c r="H4" s="96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4" t="s">
        <v>9</v>
      </c>
      <c r="F5" s="95"/>
      <c r="G5" s="95"/>
      <c r="H5" s="96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98"/>
      <c r="F6" s="99"/>
      <c r="G6" s="100"/>
      <c r="H6" s="47">
        <v>12780.8716957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12780.8716957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79">
        <v>8300</v>
      </c>
      <c r="I10" s="78">
        <v>230000</v>
      </c>
      <c r="J10" s="20"/>
      <c r="K10" s="20"/>
    </row>
    <row r="11" spans="1:11">
      <c r="A11" s="54" t="s">
        <v>22</v>
      </c>
      <c r="B11" s="49" t="s">
        <v>23</v>
      </c>
      <c r="C11" s="55" t="s">
        <v>24</v>
      </c>
      <c r="D11" s="50" t="s">
        <v>12</v>
      </c>
      <c r="E11" s="56">
        <v>0</v>
      </c>
      <c r="F11" s="56">
        <v>44.107138491999997</v>
      </c>
      <c r="G11" s="56">
        <v>275.22410610219998</v>
      </c>
      <c r="H11" s="56">
        <v>319.33124459419997</v>
      </c>
      <c r="I11" s="51">
        <v>1517.0521153432001</v>
      </c>
    </row>
    <row r="12" spans="1:11">
      <c r="A12" s="57"/>
      <c r="B12" s="58"/>
      <c r="C12" s="59" t="s">
        <v>25</v>
      </c>
      <c r="D12" s="60" t="s">
        <v>12</v>
      </c>
      <c r="E12" s="61">
        <v>0</v>
      </c>
      <c r="F12" s="61">
        <v>0</v>
      </c>
      <c r="G12" s="61">
        <v>0</v>
      </c>
      <c r="H12" s="61">
        <v>0</v>
      </c>
      <c r="I12" s="62">
        <v>4.8930191148000004</v>
      </c>
    </row>
    <row r="13" spans="1:11">
      <c r="A13" s="57"/>
      <c r="B13" s="58"/>
      <c r="C13" s="59" t="s">
        <v>26</v>
      </c>
      <c r="D13" s="60" t="s">
        <v>12</v>
      </c>
      <c r="E13" s="61">
        <v>0</v>
      </c>
      <c r="F13" s="61">
        <v>0</v>
      </c>
      <c r="G13" s="61">
        <v>0</v>
      </c>
      <c r="H13" s="61">
        <v>0</v>
      </c>
      <c r="I13" s="62">
        <v>1.8373730739</v>
      </c>
    </row>
    <row r="14" spans="1:11">
      <c r="A14" s="57"/>
      <c r="B14" s="58"/>
      <c r="C14" s="59" t="s">
        <v>27</v>
      </c>
      <c r="D14" s="60" t="s">
        <v>12</v>
      </c>
      <c r="E14" s="61">
        <v>0</v>
      </c>
      <c r="F14" s="61">
        <v>0</v>
      </c>
      <c r="G14" s="61">
        <v>43.236078862299998</v>
      </c>
      <c r="H14" s="61">
        <v>43.236078862299998</v>
      </c>
      <c r="I14" s="62">
        <v>161.4894077925</v>
      </c>
    </row>
    <row r="15" spans="1:11">
      <c r="A15" s="57"/>
      <c r="B15" s="58"/>
      <c r="C15" s="59" t="s">
        <v>28</v>
      </c>
      <c r="D15" s="60" t="s">
        <v>12</v>
      </c>
      <c r="E15" s="61">
        <v>0</v>
      </c>
      <c r="F15" s="61">
        <v>0.1843835523</v>
      </c>
      <c r="G15" s="61">
        <v>0.7895121061</v>
      </c>
      <c r="H15" s="61">
        <v>0.97389565840000003</v>
      </c>
      <c r="I15" s="62">
        <v>56.757397027299987</v>
      </c>
    </row>
    <row r="16" spans="1:11">
      <c r="A16" s="57"/>
      <c r="B16" s="58"/>
      <c r="C16" s="59" t="s">
        <v>29</v>
      </c>
      <c r="D16" s="60" t="s">
        <v>12</v>
      </c>
      <c r="E16" s="61">
        <v>0</v>
      </c>
      <c r="F16" s="61">
        <v>0</v>
      </c>
      <c r="G16" s="61">
        <v>0</v>
      </c>
      <c r="H16" s="61">
        <v>0</v>
      </c>
      <c r="I16" s="62">
        <v>4.8384265896</v>
      </c>
    </row>
    <row r="17" spans="1:9">
      <c r="A17" s="57"/>
      <c r="B17" s="58"/>
      <c r="C17" s="59" t="s">
        <v>30</v>
      </c>
      <c r="D17" s="60" t="s">
        <v>12</v>
      </c>
      <c r="E17" s="61">
        <v>0</v>
      </c>
      <c r="F17" s="61">
        <v>0.3725156234</v>
      </c>
      <c r="G17" s="61">
        <v>7.6600316948999998</v>
      </c>
      <c r="H17" s="61">
        <v>8.0325473183000007</v>
      </c>
      <c r="I17" s="62">
        <v>22.5911069263</v>
      </c>
    </row>
    <row r="18" spans="1:9">
      <c r="A18" s="57"/>
      <c r="B18" s="58"/>
      <c r="C18" s="59" t="s">
        <v>31</v>
      </c>
      <c r="D18" s="60" t="s">
        <v>12</v>
      </c>
      <c r="E18" s="61">
        <v>0</v>
      </c>
      <c r="F18" s="61">
        <v>0</v>
      </c>
      <c r="G18" s="61">
        <v>0</v>
      </c>
      <c r="H18" s="61">
        <v>0</v>
      </c>
      <c r="I18" s="62">
        <v>14.728312343900001</v>
      </c>
    </row>
    <row r="19" spans="1:9">
      <c r="A19" s="63"/>
      <c r="B19" s="64"/>
      <c r="C19" s="65" t="s">
        <v>32</v>
      </c>
      <c r="D19" s="66" t="s">
        <v>12</v>
      </c>
      <c r="E19" s="67">
        <v>0</v>
      </c>
      <c r="F19" s="67">
        <v>0</v>
      </c>
      <c r="G19" s="67">
        <v>0</v>
      </c>
      <c r="H19" s="67">
        <v>0</v>
      </c>
      <c r="I19" s="68">
        <v>20.739802810299999</v>
      </c>
    </row>
    <row r="20" spans="1:9">
      <c r="A20" s="54"/>
      <c r="B20" s="49" t="s">
        <v>33</v>
      </c>
      <c r="C20" s="69" t="s">
        <v>34</v>
      </c>
      <c r="D20" s="50" t="s">
        <v>12</v>
      </c>
      <c r="E20" s="56">
        <v>0</v>
      </c>
      <c r="F20" s="56">
        <v>0</v>
      </c>
      <c r="G20" s="56">
        <v>0</v>
      </c>
      <c r="H20" s="56">
        <v>0</v>
      </c>
      <c r="I20" s="51">
        <v>0.1076100858</v>
      </c>
    </row>
    <row r="21" spans="1:9">
      <c r="A21" s="57"/>
      <c r="B21" s="58"/>
      <c r="C21" s="59" t="s">
        <v>35</v>
      </c>
      <c r="D21" s="60" t="s">
        <v>36</v>
      </c>
      <c r="E21" s="61">
        <v>0</v>
      </c>
      <c r="F21" s="61">
        <v>0</v>
      </c>
      <c r="G21" s="61">
        <v>0</v>
      </c>
      <c r="H21" s="61">
        <v>0</v>
      </c>
      <c r="I21" s="62">
        <v>116.082474003</v>
      </c>
    </row>
    <row r="22" spans="1:9">
      <c r="A22" s="57"/>
      <c r="B22" s="58"/>
      <c r="C22" s="59" t="s">
        <v>37</v>
      </c>
      <c r="D22" s="60" t="s">
        <v>36</v>
      </c>
      <c r="E22" s="61">
        <v>0</v>
      </c>
      <c r="F22" s="61">
        <v>0</v>
      </c>
      <c r="G22" s="61">
        <v>0</v>
      </c>
      <c r="H22" s="61">
        <v>0</v>
      </c>
      <c r="I22" s="62">
        <v>100.796185843</v>
      </c>
    </row>
    <row r="23" spans="1:9">
      <c r="A23" s="57"/>
      <c r="B23" s="58"/>
      <c r="C23" s="59" t="s">
        <v>38</v>
      </c>
      <c r="D23" s="60" t="s">
        <v>36</v>
      </c>
      <c r="E23" s="61">
        <v>0</v>
      </c>
      <c r="F23" s="61">
        <v>0</v>
      </c>
      <c r="G23" s="61">
        <v>0</v>
      </c>
      <c r="H23" s="61">
        <v>0</v>
      </c>
      <c r="I23" s="62">
        <v>42.150147537800002</v>
      </c>
    </row>
    <row r="24" spans="1:9">
      <c r="A24" s="57"/>
      <c r="B24" s="58"/>
      <c r="C24" s="59" t="s">
        <v>39</v>
      </c>
      <c r="D24" s="60" t="s">
        <v>36</v>
      </c>
      <c r="E24" s="61">
        <v>0</v>
      </c>
      <c r="F24" s="61">
        <v>0</v>
      </c>
      <c r="G24" s="61">
        <v>0</v>
      </c>
      <c r="H24" s="61">
        <v>0</v>
      </c>
      <c r="I24" s="62">
        <v>696.62398596200001</v>
      </c>
    </row>
    <row r="25" spans="1:9">
      <c r="A25" s="57"/>
      <c r="B25" s="58"/>
      <c r="C25" s="59" t="s">
        <v>40</v>
      </c>
      <c r="D25" s="60" t="s">
        <v>36</v>
      </c>
      <c r="E25" s="61">
        <v>0</v>
      </c>
      <c r="F25" s="61">
        <v>0</v>
      </c>
      <c r="G25" s="61">
        <v>0</v>
      </c>
      <c r="H25" s="61">
        <v>0</v>
      </c>
      <c r="I25" s="62">
        <v>1333.24287929</v>
      </c>
    </row>
    <row r="26" spans="1:9">
      <c r="A26" s="63"/>
      <c r="B26" s="64"/>
      <c r="C26" s="65" t="s">
        <v>41</v>
      </c>
      <c r="D26" s="66" t="s">
        <v>36</v>
      </c>
      <c r="E26" s="67">
        <v>0</v>
      </c>
      <c r="F26" s="67">
        <v>0</v>
      </c>
      <c r="G26" s="67">
        <v>0</v>
      </c>
      <c r="H26" s="67">
        <v>0</v>
      </c>
      <c r="I26" s="68">
        <v>26.680228981399999</v>
      </c>
    </row>
    <row r="27" spans="1:9">
      <c r="A27" s="54"/>
      <c r="B27" s="49" t="s">
        <v>42</v>
      </c>
      <c r="C27" s="69" t="s">
        <v>43</v>
      </c>
      <c r="D27" s="50" t="s">
        <v>12</v>
      </c>
      <c r="E27" s="56">
        <v>0</v>
      </c>
      <c r="F27" s="56">
        <v>0</v>
      </c>
      <c r="G27" s="56">
        <v>0</v>
      </c>
      <c r="H27" s="56">
        <v>0</v>
      </c>
      <c r="I27" s="51">
        <v>41.642194732900002</v>
      </c>
    </row>
    <row r="28" spans="1:9">
      <c r="A28" s="57"/>
      <c r="B28" s="58"/>
      <c r="C28" s="59" t="s">
        <v>44</v>
      </c>
      <c r="D28" s="60" t="s">
        <v>12</v>
      </c>
      <c r="E28" s="61">
        <v>0</v>
      </c>
      <c r="F28" s="61">
        <v>0.16315649300000001</v>
      </c>
      <c r="G28" s="61">
        <v>1.1510088143999999</v>
      </c>
      <c r="H28" s="61">
        <v>1.3141653073999999</v>
      </c>
      <c r="I28" s="62">
        <v>126.11866919640001</v>
      </c>
    </row>
    <row r="29" spans="1:9">
      <c r="A29" s="57"/>
      <c r="B29" s="58"/>
      <c r="C29" s="70" t="s">
        <v>45</v>
      </c>
      <c r="D29" s="60" t="s">
        <v>12</v>
      </c>
      <c r="E29" s="61">
        <v>0</v>
      </c>
      <c r="F29" s="61">
        <v>0</v>
      </c>
      <c r="G29" s="61">
        <v>0</v>
      </c>
      <c r="H29" s="61">
        <v>0</v>
      </c>
      <c r="I29" s="62">
        <v>50.301432347199999</v>
      </c>
    </row>
    <row r="30" spans="1:9">
      <c r="A30" s="57"/>
      <c r="B30" s="58"/>
      <c r="C30" s="70" t="s">
        <v>147</v>
      </c>
      <c r="D30" s="60" t="s">
        <v>12</v>
      </c>
      <c r="E30" s="61">
        <v>0</v>
      </c>
      <c r="F30" s="61">
        <v>0</v>
      </c>
      <c r="G30" s="61">
        <v>0.81719401719999996</v>
      </c>
      <c r="H30" s="61">
        <v>0.81719401719999996</v>
      </c>
      <c r="I30" s="62">
        <v>0.81719401719999996</v>
      </c>
    </row>
    <row r="31" spans="1:9">
      <c r="A31" s="57"/>
      <c r="B31" s="58"/>
      <c r="C31" s="59" t="s">
        <v>47</v>
      </c>
      <c r="D31" s="60" t="s">
        <v>36</v>
      </c>
      <c r="E31" s="61">
        <v>0</v>
      </c>
      <c r="F31" s="61">
        <v>0</v>
      </c>
      <c r="G31" s="61">
        <v>0</v>
      </c>
      <c r="H31" s="61">
        <v>0</v>
      </c>
      <c r="I31" s="62">
        <v>94.522465114599996</v>
      </c>
    </row>
    <row r="32" spans="1:9">
      <c r="A32" s="57"/>
      <c r="B32" s="58"/>
      <c r="C32" s="59" t="s">
        <v>48</v>
      </c>
      <c r="D32" s="60" t="s">
        <v>36</v>
      </c>
      <c r="E32" s="61">
        <v>0</v>
      </c>
      <c r="F32" s="61">
        <v>0</v>
      </c>
      <c r="G32" s="61">
        <v>0</v>
      </c>
      <c r="H32" s="61">
        <v>0</v>
      </c>
      <c r="I32" s="62">
        <v>13.1489440618</v>
      </c>
    </row>
    <row r="33" spans="1:9">
      <c r="A33" s="57"/>
      <c r="B33" s="58"/>
      <c r="C33" s="59" t="s">
        <v>49</v>
      </c>
      <c r="D33" s="60" t="s">
        <v>36</v>
      </c>
      <c r="E33" s="61">
        <v>0</v>
      </c>
      <c r="F33" s="61">
        <v>0</v>
      </c>
      <c r="G33" s="61">
        <v>0</v>
      </c>
      <c r="H33" s="61">
        <v>0</v>
      </c>
      <c r="I33" s="62">
        <v>0.50283018710000005</v>
      </c>
    </row>
    <row r="34" spans="1:9">
      <c r="A34" s="63"/>
      <c r="B34" s="64"/>
      <c r="C34" s="71" t="s">
        <v>45</v>
      </c>
      <c r="D34" s="66" t="s">
        <v>21</v>
      </c>
      <c r="E34" s="72">
        <v>0</v>
      </c>
      <c r="F34" s="72">
        <v>0</v>
      </c>
      <c r="G34" s="72">
        <v>2</v>
      </c>
      <c r="H34" s="72">
        <v>2</v>
      </c>
      <c r="I34" s="73">
        <v>2</v>
      </c>
    </row>
    <row r="35" spans="1:9">
      <c r="A35" s="46"/>
      <c r="B35" s="74" t="s">
        <v>50</v>
      </c>
      <c r="C35" s="75" t="s">
        <v>51</v>
      </c>
      <c r="D35" s="50" t="s">
        <v>12</v>
      </c>
      <c r="E35" s="56"/>
      <c r="F35" s="56"/>
      <c r="G35" s="56"/>
      <c r="H35" s="56">
        <v>12204.9305857</v>
      </c>
      <c r="I35" s="51">
        <v>37578.592715500003</v>
      </c>
    </row>
    <row r="36" spans="1:9">
      <c r="A36" s="76"/>
      <c r="B36" s="76"/>
      <c r="C36" s="70" t="s">
        <v>52</v>
      </c>
      <c r="D36" s="60" t="s">
        <v>12</v>
      </c>
      <c r="E36" s="61"/>
      <c r="F36" s="61"/>
      <c r="G36" s="61"/>
      <c r="H36" s="61">
        <v>333.81032475000001</v>
      </c>
      <c r="I36" s="62">
        <v>2782.3628842849998</v>
      </c>
    </row>
    <row r="37" spans="1:9">
      <c r="A37" s="76"/>
      <c r="B37" s="76"/>
      <c r="C37" s="70" t="s">
        <v>53</v>
      </c>
      <c r="D37" s="60" t="s">
        <v>12</v>
      </c>
      <c r="E37" s="61"/>
      <c r="F37" s="61"/>
      <c r="G37" s="61"/>
      <c r="H37" s="61">
        <v>99.410628011599997</v>
      </c>
      <c r="I37" s="62">
        <v>1207.2923157007001</v>
      </c>
    </row>
    <row r="38" spans="1:9">
      <c r="A38" s="76"/>
      <c r="B38" s="76"/>
      <c r="C38" s="70" t="s">
        <v>54</v>
      </c>
      <c r="D38" s="60" t="s">
        <v>12</v>
      </c>
      <c r="E38" s="61"/>
      <c r="F38" s="61"/>
      <c r="G38" s="61"/>
      <c r="H38" s="61">
        <v>74.708254008400004</v>
      </c>
      <c r="I38" s="62">
        <v>5161.6987440147996</v>
      </c>
    </row>
    <row r="39" spans="1:9">
      <c r="A39" s="76"/>
      <c r="B39" s="76"/>
      <c r="C39" s="70" t="s">
        <v>55</v>
      </c>
      <c r="D39" s="60" t="s">
        <v>12</v>
      </c>
      <c r="E39" s="61"/>
      <c r="F39" s="61"/>
      <c r="G39" s="61"/>
      <c r="H39" s="61">
        <v>68.011914349700007</v>
      </c>
      <c r="I39" s="62">
        <v>319.02078171929998</v>
      </c>
    </row>
    <row r="40" spans="1:9">
      <c r="A40" s="77"/>
      <c r="B40" s="77"/>
      <c r="C40" s="71" t="s">
        <v>56</v>
      </c>
      <c r="D40" s="66" t="s">
        <v>12</v>
      </c>
      <c r="E40" s="67"/>
      <c r="F40" s="67"/>
      <c r="G40" s="67"/>
      <c r="H40" s="67">
        <v>0</v>
      </c>
      <c r="I40" s="68">
        <v>17.573952154499999</v>
      </c>
    </row>
    <row r="41" spans="1:9">
      <c r="B41" s="3"/>
      <c r="C41" s="4"/>
      <c r="D41" s="7"/>
      <c r="E41" s="81"/>
      <c r="F41" s="81"/>
      <c r="G41" s="81"/>
    </row>
    <row r="42" spans="1:9">
      <c r="A42" s="81" t="s">
        <v>57</v>
      </c>
      <c r="B42" s="3"/>
      <c r="C42" s="4"/>
      <c r="D42" s="7"/>
      <c r="E42" s="81"/>
      <c r="F42" s="81"/>
      <c r="G42" s="81"/>
    </row>
    <row r="43" spans="1:9">
      <c r="A43" s="81" t="s">
        <v>58</v>
      </c>
      <c r="B43" s="3"/>
      <c r="C43" s="4"/>
      <c r="D43" s="7"/>
      <c r="E43" s="81"/>
      <c r="F43" s="81"/>
      <c r="G43" s="81"/>
    </row>
    <row r="44" spans="1:9">
      <c r="B44" s="3"/>
      <c r="C44" s="4"/>
      <c r="D44" s="7"/>
      <c r="E44" s="81"/>
      <c r="F44" s="81"/>
      <c r="G44" s="81"/>
    </row>
    <row r="45" spans="1:9">
      <c r="A45" s="80" t="s">
        <v>59</v>
      </c>
      <c r="B45" s="3"/>
      <c r="C45" s="4"/>
      <c r="D45" s="7"/>
      <c r="E45" s="81"/>
      <c r="F45" s="81"/>
      <c r="G45" s="81"/>
    </row>
    <row r="46" spans="1:9">
      <c r="A46" s="81" t="s">
        <v>60</v>
      </c>
      <c r="B46" s="3"/>
      <c r="C46" s="4"/>
      <c r="D46" s="7"/>
      <c r="E46" s="83" t="s">
        <v>61</v>
      </c>
      <c r="F46" s="81"/>
      <c r="G46" s="81"/>
    </row>
    <row r="47" spans="1:9">
      <c r="A47" s="8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7" s="3"/>
      <c r="C47" s="4"/>
      <c r="D47" s="7"/>
      <c r="E47" s="81"/>
      <c r="F47" s="81"/>
      <c r="G47" s="81"/>
    </row>
    <row r="48" spans="1:9">
      <c r="A48" s="81" t="str">
        <f>CONCATENATE(CHAR(169)," European Union / Copernicus Emergency Management Service")</f>
        <v>© European Union / Copernicus Emergency Management Service</v>
      </c>
      <c r="B48" s="3"/>
      <c r="C48" s="4"/>
      <c r="D48" s="7"/>
      <c r="E48" s="81"/>
      <c r="F48" s="81"/>
      <c r="G48" s="81"/>
    </row>
    <row r="49" spans="1:7">
      <c r="B49" s="3"/>
      <c r="C49" s="4"/>
      <c r="D49" s="7"/>
      <c r="E49" s="81"/>
      <c r="F49" s="81"/>
      <c r="G49" s="81"/>
    </row>
    <row r="50" spans="1:7">
      <c r="B50" s="3"/>
      <c r="C50" s="4"/>
      <c r="D50" s="7"/>
      <c r="E50" s="81"/>
      <c r="F50" s="81"/>
      <c r="G50" s="81"/>
    </row>
    <row r="51" spans="1:7">
      <c r="A51" s="80" t="s">
        <v>62</v>
      </c>
      <c r="B51" s="3"/>
      <c r="C51" s="4"/>
      <c r="D51" s="7"/>
      <c r="E51" s="81"/>
      <c r="F51" s="81"/>
      <c r="G51" s="81"/>
    </row>
    <row r="52" spans="1:7">
      <c r="A52" s="81" t="s">
        <v>63</v>
      </c>
      <c r="B52" s="3"/>
      <c r="C52" s="4"/>
      <c r="D52" s="7"/>
      <c r="E52" s="81"/>
      <c r="F52" s="81"/>
      <c r="G52" s="81"/>
    </row>
    <row r="53" spans="1:7">
      <c r="A53" s="81" t="s">
        <v>64</v>
      </c>
      <c r="B53" s="3"/>
      <c r="C53" s="4"/>
      <c r="D53" s="7"/>
      <c r="E53" s="81"/>
      <c r="F53" s="81"/>
      <c r="G53" s="81"/>
    </row>
    <row r="54" spans="1:7">
      <c r="A54" s="81" t="s">
        <v>65</v>
      </c>
      <c r="B54" s="3"/>
      <c r="C54" s="5"/>
      <c r="D54" s="7"/>
      <c r="E54" s="81"/>
      <c r="F54" s="81"/>
      <c r="G54" s="81"/>
    </row>
    <row r="55" spans="1:7">
      <c r="A55" s="81" t="s">
        <v>66</v>
      </c>
      <c r="B55" s="3"/>
      <c r="C55" s="5"/>
      <c r="D55" s="7"/>
      <c r="E55" s="81"/>
      <c r="F55" s="81"/>
      <c r="G55" s="81"/>
    </row>
    <row r="56" spans="1:7">
      <c r="B56" s="3"/>
      <c r="C56" s="5"/>
      <c r="D56" s="7"/>
      <c r="E56" s="81"/>
      <c r="F56" s="81"/>
      <c r="G56" s="81"/>
    </row>
    <row r="57" spans="1:7">
      <c r="B57" s="3"/>
      <c r="C57" s="5"/>
      <c r="D57" s="7"/>
      <c r="E57" s="81"/>
      <c r="F57" s="81"/>
      <c r="G57" s="81"/>
    </row>
    <row r="58" spans="1:7">
      <c r="A58" s="80" t="s">
        <v>67</v>
      </c>
      <c r="B58" s="3"/>
      <c r="C58" s="5"/>
      <c r="D58" s="7"/>
      <c r="E58" s="81"/>
      <c r="F58" s="81"/>
      <c r="G58" s="81"/>
    </row>
    <row r="59" spans="1:7">
      <c r="A59" s="81" t="s">
        <v>68</v>
      </c>
      <c r="B59" s="3"/>
      <c r="C59" s="5"/>
      <c r="D59" s="7"/>
      <c r="E59" s="81"/>
      <c r="F59" s="81"/>
      <c r="G59" s="81"/>
    </row>
    <row r="60" spans="1:7">
      <c r="A60" s="81" t="s">
        <v>69</v>
      </c>
      <c r="B60" s="3"/>
      <c r="C60" s="5"/>
      <c r="D60" s="7"/>
      <c r="E60" s="81"/>
      <c r="F60" s="81"/>
      <c r="G60" s="81"/>
    </row>
    <row r="61" spans="1:7">
      <c r="B61" s="3"/>
      <c r="C61" s="5"/>
      <c r="D61" s="7"/>
      <c r="E61" s="81"/>
      <c r="F61" s="81"/>
      <c r="G61" s="81"/>
    </row>
    <row r="62" spans="1:7">
      <c r="B62" s="3"/>
      <c r="C62" s="5"/>
      <c r="D62" s="7"/>
      <c r="E62" s="81"/>
      <c r="F62" s="81"/>
      <c r="G62" s="81"/>
    </row>
    <row r="63" spans="1:7">
      <c r="A63" s="80" t="s">
        <v>70</v>
      </c>
      <c r="B63" s="3"/>
      <c r="C63" s="5"/>
      <c r="D63" s="7"/>
      <c r="E63" s="81"/>
      <c r="F63" s="81"/>
      <c r="G63" s="81"/>
    </row>
    <row r="64" spans="1:7">
      <c r="A64" s="8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4" s="3"/>
      <c r="C64" s="5"/>
      <c r="D64" s="7"/>
      <c r="E64" s="81"/>
      <c r="F64" s="81"/>
      <c r="G64" s="81"/>
    </row>
    <row r="65" spans="1:7">
      <c r="A65" s="81" t="str">
        <f>CONCATENATE("",CHAR(169)," EuroGeographics, ",CHAR(169)," TurkStat. Source: European Commission – Eurostat/GISCO, 2024." )</f>
        <v>© EuroGeographics, © TurkStat. Source: European Commission – Eurostat/GISCO, 2024.</v>
      </c>
      <c r="B65" s="3"/>
      <c r="C65" s="5"/>
      <c r="D65" s="7"/>
      <c r="E65" s="81"/>
      <c r="F65" s="81"/>
      <c r="G65" s="81"/>
    </row>
    <row r="66" spans="1:7">
      <c r="A66" s="81" t="s">
        <v>71</v>
      </c>
      <c r="E66" s="81"/>
      <c r="F66" s="81"/>
      <c r="G66" s="81"/>
    </row>
    <row r="67" spans="1:7">
      <c r="E67" s="81"/>
      <c r="F67" s="81"/>
      <c r="G67" s="81"/>
    </row>
    <row r="68" spans="1:7">
      <c r="A68" s="81" t="s">
        <v>72</v>
      </c>
      <c r="E68" s="81"/>
      <c r="F68" s="81"/>
      <c r="G68" s="81"/>
    </row>
    <row r="69" spans="1:7">
      <c r="A69" s="81" t="str">
        <f>CONCATENATE("",CHAR(169)," EuroGeographics, ",CHAR(169)," TurkStat. Source: European Commission – Eurostat/GISCO, 2024." )</f>
        <v>© EuroGeographics, © TurkStat. Source: European Commission – Eurostat/GISCO, 2024.</v>
      </c>
      <c r="E69" s="81"/>
      <c r="F69" s="81"/>
      <c r="G69" s="81"/>
    </row>
    <row r="70" spans="1:7">
      <c r="E70" s="81"/>
      <c r="F70" s="81"/>
      <c r="G70" s="81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2" style="2" customWidth="1"/>
  </cols>
  <sheetData>
    <row r="1" spans="1:10">
      <c r="A1" t="s">
        <v>73</v>
      </c>
    </row>
    <row r="3" spans="1:10" ht="38.25">
      <c r="A3" s="84" t="s">
        <v>74</v>
      </c>
      <c r="B3" s="84" t="s">
        <v>75</v>
      </c>
      <c r="C3" s="84" t="s">
        <v>76</v>
      </c>
      <c r="D3" s="84" t="s">
        <v>77</v>
      </c>
      <c r="E3" s="84" t="s">
        <v>78</v>
      </c>
      <c r="F3" s="84" t="s">
        <v>79</v>
      </c>
      <c r="G3" s="84" t="s">
        <v>80</v>
      </c>
      <c r="H3" s="84" t="s">
        <v>81</v>
      </c>
      <c r="I3" s="84" t="s">
        <v>82</v>
      </c>
      <c r="J3" s="84" t="s">
        <v>83</v>
      </c>
    </row>
    <row r="4" spans="1:10" ht="56.25">
      <c r="A4" s="85" t="s">
        <v>84</v>
      </c>
      <c r="B4" s="86" t="s">
        <v>85</v>
      </c>
      <c r="C4" s="86" t="s">
        <v>86</v>
      </c>
      <c r="D4" s="86" t="s">
        <v>87</v>
      </c>
      <c r="E4" s="86" t="s">
        <v>88</v>
      </c>
      <c r="F4" s="86" t="str">
        <f>HYPERLINK("https://www.worldpop.org", "WorldPop (www.worldpop.org)")</f>
        <v>WorldPop (www.worldpop.org)</v>
      </c>
      <c r="G4" s="86" t="s">
        <v>89</v>
      </c>
      <c r="H4" s="86" t="s">
        <v>89</v>
      </c>
      <c r="I4" s="86" t="s">
        <v>89</v>
      </c>
      <c r="J4" s="86" t="s">
        <v>90</v>
      </c>
    </row>
    <row r="5" spans="1:10">
      <c r="A5" s="87" t="s">
        <v>18</v>
      </c>
      <c r="B5" s="88">
        <v>225028</v>
      </c>
      <c r="C5" s="89">
        <v>338433</v>
      </c>
      <c r="D5" s="89">
        <v>195027</v>
      </c>
      <c r="E5" s="89">
        <v>217890</v>
      </c>
      <c r="F5" s="89">
        <v>224947</v>
      </c>
      <c r="G5" s="90">
        <v>240265</v>
      </c>
      <c r="H5" s="90">
        <v>50301</v>
      </c>
      <c r="I5" s="91">
        <v>20.9</v>
      </c>
      <c r="J5" s="92" t="s">
        <v>91</v>
      </c>
    </row>
    <row r="6" spans="1:10">
      <c r="A6" s="87" t="s">
        <v>92</v>
      </c>
      <c r="B6" s="88">
        <v>8290</v>
      </c>
      <c r="C6" s="89">
        <v>106710</v>
      </c>
      <c r="D6" s="89">
        <v>9716</v>
      </c>
      <c r="E6" s="89">
        <v>9670</v>
      </c>
      <c r="F6" s="89">
        <v>29733</v>
      </c>
      <c r="G6" s="90">
        <v>32824</v>
      </c>
      <c r="H6" s="90">
        <v>37791</v>
      </c>
      <c r="I6" s="91">
        <v>115.1</v>
      </c>
      <c r="J6" s="93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94</v>
      </c>
    </row>
    <row r="4" spans="1:8">
      <c r="A4" s="42" t="s">
        <v>95</v>
      </c>
      <c r="B4" s="42" t="s">
        <v>96</v>
      </c>
      <c r="C4" s="42" t="s">
        <v>97</v>
      </c>
      <c r="D4" s="42" t="s">
        <v>98</v>
      </c>
      <c r="E4" s="42" t="s">
        <v>99</v>
      </c>
      <c r="F4" s="42" t="s">
        <v>100</v>
      </c>
      <c r="G4" s="42" t="s">
        <v>101</v>
      </c>
      <c r="H4" s="42" t="s">
        <v>102</v>
      </c>
    </row>
    <row r="6" spans="1:8">
      <c r="A6" s="81">
        <v>0</v>
      </c>
      <c r="B6" s="81" t="s">
        <v>103</v>
      </c>
      <c r="C6" s="81" t="s">
        <v>104</v>
      </c>
      <c r="D6" s="81" t="s">
        <v>105</v>
      </c>
      <c r="E6" s="81" t="s">
        <v>11</v>
      </c>
      <c r="F6" s="81">
        <v>2</v>
      </c>
      <c r="G6" s="81">
        <v>3930</v>
      </c>
      <c r="H6" s="81">
        <v>12780.8716957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106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1">
        <v>0</v>
      </c>
      <c r="B6" s="81">
        <v>11</v>
      </c>
      <c r="C6" s="81" t="s">
        <v>24</v>
      </c>
      <c r="D6" s="81">
        <v>997</v>
      </c>
      <c r="E6" s="81" t="s">
        <v>46</v>
      </c>
      <c r="F6" s="81" t="s">
        <v>15</v>
      </c>
      <c r="G6" s="81" t="s">
        <v>114</v>
      </c>
      <c r="H6" s="81">
        <v>2</v>
      </c>
      <c r="I6" s="81">
        <v>1</v>
      </c>
      <c r="J6" s="81" t="s">
        <v>46</v>
      </c>
      <c r="K6" s="81">
        <v>63</v>
      </c>
      <c r="L6" s="81">
        <v>37.669027353499999</v>
      </c>
    </row>
    <row r="7" spans="1:12">
      <c r="A7" s="81">
        <v>1</v>
      </c>
      <c r="B7" s="81">
        <v>11</v>
      </c>
      <c r="C7" s="81" t="s">
        <v>24</v>
      </c>
      <c r="D7" s="81">
        <v>997</v>
      </c>
      <c r="E7" s="81" t="s">
        <v>46</v>
      </c>
      <c r="F7" s="81" t="s">
        <v>15</v>
      </c>
      <c r="G7" s="81" t="s">
        <v>114</v>
      </c>
      <c r="H7" s="81">
        <v>2</v>
      </c>
      <c r="I7" s="81">
        <v>994</v>
      </c>
      <c r="J7" s="81" t="s">
        <v>46</v>
      </c>
      <c r="K7" s="81">
        <v>7</v>
      </c>
      <c r="L7" s="81">
        <v>6.4381111385000001</v>
      </c>
    </row>
    <row r="8" spans="1:12">
      <c r="A8" s="81">
        <v>2</v>
      </c>
      <c r="B8" s="81">
        <v>11</v>
      </c>
      <c r="C8" s="81" t="s">
        <v>24</v>
      </c>
      <c r="D8" s="81">
        <v>997</v>
      </c>
      <c r="E8" s="81" t="s">
        <v>46</v>
      </c>
      <c r="F8" s="81" t="s">
        <v>115</v>
      </c>
      <c r="G8" s="81" t="s">
        <v>114</v>
      </c>
      <c r="H8" s="81">
        <v>2</v>
      </c>
      <c r="I8" s="81">
        <v>1</v>
      </c>
      <c r="J8" s="81" t="s">
        <v>46</v>
      </c>
      <c r="K8" s="81">
        <v>193</v>
      </c>
      <c r="L8" s="81">
        <v>239.964668703</v>
      </c>
    </row>
    <row r="9" spans="1:12">
      <c r="A9" s="81">
        <v>3</v>
      </c>
      <c r="B9" s="81">
        <v>11</v>
      </c>
      <c r="C9" s="81" t="s">
        <v>24</v>
      </c>
      <c r="D9" s="81">
        <v>997</v>
      </c>
      <c r="E9" s="81" t="s">
        <v>46</v>
      </c>
      <c r="F9" s="81" t="s">
        <v>115</v>
      </c>
      <c r="G9" s="81" t="s">
        <v>114</v>
      </c>
      <c r="H9" s="81">
        <v>2</v>
      </c>
      <c r="I9" s="81">
        <v>994</v>
      </c>
      <c r="J9" s="81" t="s">
        <v>46</v>
      </c>
      <c r="K9" s="81">
        <v>31</v>
      </c>
      <c r="L9" s="81">
        <v>35.259437399200003</v>
      </c>
    </row>
    <row r="10" spans="1:12">
      <c r="A10" s="81">
        <v>4</v>
      </c>
      <c r="B10" s="81">
        <v>12</v>
      </c>
      <c r="C10" s="81" t="s">
        <v>116</v>
      </c>
      <c r="D10" s="81">
        <v>1263</v>
      </c>
      <c r="E10" s="81" t="s">
        <v>28</v>
      </c>
      <c r="F10" s="81" t="s">
        <v>15</v>
      </c>
      <c r="G10" s="81" t="s">
        <v>114</v>
      </c>
      <c r="H10" s="81">
        <v>2</v>
      </c>
      <c r="I10" s="81">
        <v>994</v>
      </c>
      <c r="J10" s="81" t="s">
        <v>46</v>
      </c>
      <c r="K10" s="81">
        <v>1</v>
      </c>
      <c r="L10" s="81">
        <v>0.1843835523</v>
      </c>
    </row>
    <row r="11" spans="1:12">
      <c r="A11" s="81">
        <v>5</v>
      </c>
      <c r="B11" s="81">
        <v>12</v>
      </c>
      <c r="C11" s="81" t="s">
        <v>116</v>
      </c>
      <c r="D11" s="81">
        <v>127</v>
      </c>
      <c r="E11" s="81" t="s">
        <v>30</v>
      </c>
      <c r="F11" s="81" t="s">
        <v>15</v>
      </c>
      <c r="G11" s="81" t="s">
        <v>114</v>
      </c>
      <c r="H11" s="81">
        <v>2</v>
      </c>
      <c r="I11" s="81">
        <v>1</v>
      </c>
      <c r="J11" s="81" t="s">
        <v>46</v>
      </c>
      <c r="K11" s="81">
        <v>1</v>
      </c>
      <c r="L11" s="81">
        <v>0.3725156234</v>
      </c>
    </row>
    <row r="12" spans="1:12">
      <c r="A12" s="81">
        <v>6</v>
      </c>
      <c r="B12" s="81">
        <v>12</v>
      </c>
      <c r="C12" s="81" t="s">
        <v>116</v>
      </c>
      <c r="D12" s="81">
        <v>1251</v>
      </c>
      <c r="E12" s="81" t="s">
        <v>27</v>
      </c>
      <c r="F12" s="81" t="s">
        <v>115</v>
      </c>
      <c r="G12" s="81" t="s">
        <v>114</v>
      </c>
      <c r="H12" s="81">
        <v>2</v>
      </c>
      <c r="I12" s="81">
        <v>1</v>
      </c>
      <c r="J12" s="81" t="s">
        <v>46</v>
      </c>
      <c r="K12" s="81">
        <v>6</v>
      </c>
      <c r="L12" s="81">
        <v>20.075690749900001</v>
      </c>
    </row>
    <row r="13" spans="1:12">
      <c r="A13" s="81">
        <v>7</v>
      </c>
      <c r="B13" s="81">
        <v>12</v>
      </c>
      <c r="C13" s="81" t="s">
        <v>116</v>
      </c>
      <c r="D13" s="81">
        <v>1251</v>
      </c>
      <c r="E13" s="81" t="s">
        <v>27</v>
      </c>
      <c r="F13" s="81" t="s">
        <v>115</v>
      </c>
      <c r="G13" s="81" t="s">
        <v>114</v>
      </c>
      <c r="H13" s="81">
        <v>2</v>
      </c>
      <c r="I13" s="81">
        <v>994</v>
      </c>
      <c r="J13" s="81" t="s">
        <v>46</v>
      </c>
      <c r="K13" s="81">
        <v>3</v>
      </c>
      <c r="L13" s="81">
        <v>23.1603881124</v>
      </c>
    </row>
    <row r="14" spans="1:12">
      <c r="A14" s="81">
        <v>8</v>
      </c>
      <c r="B14" s="81">
        <v>12</v>
      </c>
      <c r="C14" s="81" t="s">
        <v>116</v>
      </c>
      <c r="D14" s="81">
        <v>1263</v>
      </c>
      <c r="E14" s="81" t="s">
        <v>28</v>
      </c>
      <c r="F14" s="81" t="s">
        <v>115</v>
      </c>
      <c r="G14" s="81" t="s">
        <v>114</v>
      </c>
      <c r="H14" s="81">
        <v>2</v>
      </c>
      <c r="I14" s="81">
        <v>1</v>
      </c>
      <c r="J14" s="81" t="s">
        <v>46</v>
      </c>
      <c r="K14" s="81">
        <v>3</v>
      </c>
      <c r="L14" s="81">
        <v>0.7895121061</v>
      </c>
    </row>
    <row r="15" spans="1:12">
      <c r="A15" s="81">
        <v>9</v>
      </c>
      <c r="B15" s="81">
        <v>12</v>
      </c>
      <c r="C15" s="81" t="s">
        <v>116</v>
      </c>
      <c r="D15" s="81">
        <v>127</v>
      </c>
      <c r="E15" s="81" t="s">
        <v>30</v>
      </c>
      <c r="F15" s="81" t="s">
        <v>115</v>
      </c>
      <c r="G15" s="81" t="s">
        <v>114</v>
      </c>
      <c r="H15" s="81">
        <v>2</v>
      </c>
      <c r="I15" s="81">
        <v>1</v>
      </c>
      <c r="J15" s="81" t="s">
        <v>46</v>
      </c>
      <c r="K15" s="81">
        <v>6</v>
      </c>
      <c r="L15" s="81">
        <v>7.6600316948999998</v>
      </c>
    </row>
    <row r="16" spans="1:12">
      <c r="A16" s="81">
        <v>10</v>
      </c>
      <c r="B16" s="81">
        <v>11</v>
      </c>
      <c r="C16" s="81" t="s">
        <v>24</v>
      </c>
      <c r="D16" s="81">
        <v>997</v>
      </c>
      <c r="E16" s="81" t="s">
        <v>46</v>
      </c>
      <c r="F16" s="81" t="s">
        <v>117</v>
      </c>
      <c r="G16" s="81" t="s">
        <v>114</v>
      </c>
      <c r="H16" s="81">
        <v>997</v>
      </c>
      <c r="I16" s="81">
        <v>1</v>
      </c>
      <c r="J16" s="81" t="s">
        <v>46</v>
      </c>
      <c r="K16" s="81">
        <v>1750</v>
      </c>
      <c r="L16" s="81">
        <v>917.95328195399998</v>
      </c>
    </row>
    <row r="17" spans="1:12">
      <c r="A17" s="81">
        <v>11</v>
      </c>
      <c r="B17" s="81">
        <v>11</v>
      </c>
      <c r="C17" s="81" t="s">
        <v>24</v>
      </c>
      <c r="D17" s="81">
        <v>997</v>
      </c>
      <c r="E17" s="81" t="s">
        <v>46</v>
      </c>
      <c r="F17" s="81" t="s">
        <v>117</v>
      </c>
      <c r="G17" s="81" t="s">
        <v>114</v>
      </c>
      <c r="H17" s="81">
        <v>997</v>
      </c>
      <c r="I17" s="81">
        <v>994</v>
      </c>
      <c r="J17" s="81" t="s">
        <v>46</v>
      </c>
      <c r="K17" s="81">
        <v>874</v>
      </c>
      <c r="L17" s="81">
        <v>279.76758879499999</v>
      </c>
    </row>
    <row r="18" spans="1:12">
      <c r="A18" s="81">
        <v>12</v>
      </c>
      <c r="B18" s="81">
        <v>12</v>
      </c>
      <c r="C18" s="81" t="s">
        <v>116</v>
      </c>
      <c r="D18" s="81">
        <v>122</v>
      </c>
      <c r="E18" s="81" t="s">
        <v>25</v>
      </c>
      <c r="F18" s="81" t="s">
        <v>117</v>
      </c>
      <c r="G18" s="81" t="s">
        <v>114</v>
      </c>
      <c r="H18" s="81">
        <v>997</v>
      </c>
      <c r="I18" s="81">
        <v>1</v>
      </c>
      <c r="J18" s="81" t="s">
        <v>46</v>
      </c>
      <c r="K18" s="81">
        <v>22</v>
      </c>
      <c r="L18" s="81">
        <v>2.2062754386000001</v>
      </c>
    </row>
    <row r="19" spans="1:12">
      <c r="A19" s="81">
        <v>13</v>
      </c>
      <c r="B19" s="81">
        <v>12</v>
      </c>
      <c r="C19" s="81" t="s">
        <v>116</v>
      </c>
      <c r="D19" s="81">
        <v>122</v>
      </c>
      <c r="E19" s="81" t="s">
        <v>25</v>
      </c>
      <c r="F19" s="81" t="s">
        <v>117</v>
      </c>
      <c r="G19" s="81" t="s">
        <v>114</v>
      </c>
      <c r="H19" s="81">
        <v>997</v>
      </c>
      <c r="I19" s="81">
        <v>994</v>
      </c>
      <c r="J19" s="81" t="s">
        <v>46</v>
      </c>
      <c r="K19" s="81">
        <v>4</v>
      </c>
      <c r="L19" s="81">
        <v>2.6867436761999999</v>
      </c>
    </row>
    <row r="20" spans="1:12">
      <c r="A20" s="81">
        <v>14</v>
      </c>
      <c r="B20" s="81">
        <v>12</v>
      </c>
      <c r="C20" s="81" t="s">
        <v>116</v>
      </c>
      <c r="D20" s="81">
        <v>123</v>
      </c>
      <c r="E20" s="81" t="s">
        <v>26</v>
      </c>
      <c r="F20" s="81" t="s">
        <v>117</v>
      </c>
      <c r="G20" s="81" t="s">
        <v>114</v>
      </c>
      <c r="H20" s="81">
        <v>997</v>
      </c>
      <c r="I20" s="81">
        <v>1</v>
      </c>
      <c r="J20" s="81" t="s">
        <v>46</v>
      </c>
      <c r="K20" s="81">
        <v>3</v>
      </c>
      <c r="L20" s="81">
        <v>0.17703789580000001</v>
      </c>
    </row>
    <row r="21" spans="1:12">
      <c r="A21" s="81">
        <v>15</v>
      </c>
      <c r="B21" s="81">
        <v>12</v>
      </c>
      <c r="C21" s="81" t="s">
        <v>116</v>
      </c>
      <c r="D21" s="81">
        <v>123</v>
      </c>
      <c r="E21" s="81" t="s">
        <v>26</v>
      </c>
      <c r="F21" s="81" t="s">
        <v>117</v>
      </c>
      <c r="G21" s="81" t="s">
        <v>114</v>
      </c>
      <c r="H21" s="81">
        <v>997</v>
      </c>
      <c r="I21" s="81">
        <v>994</v>
      </c>
      <c r="J21" s="81" t="s">
        <v>46</v>
      </c>
      <c r="K21" s="81">
        <v>12</v>
      </c>
      <c r="L21" s="81">
        <v>1.6603351781</v>
      </c>
    </row>
    <row r="22" spans="1:12">
      <c r="A22" s="81">
        <v>16</v>
      </c>
      <c r="B22" s="81">
        <v>12</v>
      </c>
      <c r="C22" s="81" t="s">
        <v>116</v>
      </c>
      <c r="D22" s="81">
        <v>1251</v>
      </c>
      <c r="E22" s="81" t="s">
        <v>27</v>
      </c>
      <c r="F22" s="81" t="s">
        <v>117</v>
      </c>
      <c r="G22" s="81" t="s">
        <v>114</v>
      </c>
      <c r="H22" s="81">
        <v>997</v>
      </c>
      <c r="I22" s="81">
        <v>1</v>
      </c>
      <c r="J22" s="81" t="s">
        <v>46</v>
      </c>
      <c r="K22" s="81">
        <v>78</v>
      </c>
      <c r="L22" s="81">
        <v>56.907012576299998</v>
      </c>
    </row>
    <row r="23" spans="1:12">
      <c r="A23" s="81">
        <v>17</v>
      </c>
      <c r="B23" s="81">
        <v>12</v>
      </c>
      <c r="C23" s="81" t="s">
        <v>116</v>
      </c>
      <c r="D23" s="81">
        <v>1251</v>
      </c>
      <c r="E23" s="81" t="s">
        <v>27</v>
      </c>
      <c r="F23" s="81" t="s">
        <v>117</v>
      </c>
      <c r="G23" s="81" t="s">
        <v>114</v>
      </c>
      <c r="H23" s="81">
        <v>997</v>
      </c>
      <c r="I23" s="81">
        <v>994</v>
      </c>
      <c r="J23" s="81" t="s">
        <v>46</v>
      </c>
      <c r="K23" s="81">
        <v>18</v>
      </c>
      <c r="L23" s="81">
        <v>61.346316353900001</v>
      </c>
    </row>
    <row r="24" spans="1:12">
      <c r="A24" s="81">
        <v>18</v>
      </c>
      <c r="B24" s="81">
        <v>12</v>
      </c>
      <c r="C24" s="81" t="s">
        <v>116</v>
      </c>
      <c r="D24" s="81">
        <v>1263</v>
      </c>
      <c r="E24" s="81" t="s">
        <v>28</v>
      </c>
      <c r="F24" s="81" t="s">
        <v>117</v>
      </c>
      <c r="G24" s="81" t="s">
        <v>114</v>
      </c>
      <c r="H24" s="81">
        <v>997</v>
      </c>
      <c r="I24" s="81">
        <v>1</v>
      </c>
      <c r="J24" s="81" t="s">
        <v>46</v>
      </c>
      <c r="K24" s="81">
        <v>211</v>
      </c>
      <c r="L24" s="81">
        <v>50.343076157900001</v>
      </c>
    </row>
    <row r="25" spans="1:12">
      <c r="A25" s="81">
        <v>19</v>
      </c>
      <c r="B25" s="81">
        <v>12</v>
      </c>
      <c r="C25" s="81" t="s">
        <v>116</v>
      </c>
      <c r="D25" s="81">
        <v>1263</v>
      </c>
      <c r="E25" s="81" t="s">
        <v>28</v>
      </c>
      <c r="F25" s="81" t="s">
        <v>117</v>
      </c>
      <c r="G25" s="81" t="s">
        <v>114</v>
      </c>
      <c r="H25" s="81">
        <v>997</v>
      </c>
      <c r="I25" s="81">
        <v>994</v>
      </c>
      <c r="J25" s="81" t="s">
        <v>46</v>
      </c>
      <c r="K25" s="81">
        <v>10</v>
      </c>
      <c r="L25" s="81">
        <v>5.440425211</v>
      </c>
    </row>
    <row r="26" spans="1:12">
      <c r="A26" s="81">
        <v>20</v>
      </c>
      <c r="B26" s="81">
        <v>12</v>
      </c>
      <c r="C26" s="81" t="s">
        <v>116</v>
      </c>
      <c r="D26" s="81">
        <v>1264</v>
      </c>
      <c r="E26" s="81" t="s">
        <v>29</v>
      </c>
      <c r="F26" s="81" t="s">
        <v>117</v>
      </c>
      <c r="G26" s="81" t="s">
        <v>114</v>
      </c>
      <c r="H26" s="81">
        <v>997</v>
      </c>
      <c r="I26" s="81">
        <v>1</v>
      </c>
      <c r="J26" s="81" t="s">
        <v>46</v>
      </c>
      <c r="K26" s="81">
        <v>4</v>
      </c>
      <c r="L26" s="81">
        <v>4.8384265896</v>
      </c>
    </row>
    <row r="27" spans="1:12">
      <c r="A27" s="81">
        <v>21</v>
      </c>
      <c r="B27" s="81">
        <v>12</v>
      </c>
      <c r="C27" s="81" t="s">
        <v>116</v>
      </c>
      <c r="D27" s="81">
        <v>127</v>
      </c>
      <c r="E27" s="81" t="s">
        <v>30</v>
      </c>
      <c r="F27" s="81" t="s">
        <v>117</v>
      </c>
      <c r="G27" s="81" t="s">
        <v>114</v>
      </c>
      <c r="H27" s="81">
        <v>997</v>
      </c>
      <c r="I27" s="81">
        <v>1</v>
      </c>
      <c r="J27" s="81" t="s">
        <v>46</v>
      </c>
      <c r="K27" s="81">
        <v>5</v>
      </c>
      <c r="L27" s="81">
        <v>14.558559607999999</v>
      </c>
    </row>
    <row r="28" spans="1:12">
      <c r="A28" s="81">
        <v>22</v>
      </c>
      <c r="B28" s="81">
        <v>12</v>
      </c>
      <c r="C28" s="81" t="s">
        <v>116</v>
      </c>
      <c r="D28" s="81">
        <v>1279</v>
      </c>
      <c r="E28" s="81" t="s">
        <v>31</v>
      </c>
      <c r="F28" s="81" t="s">
        <v>117</v>
      </c>
      <c r="G28" s="81" t="s">
        <v>114</v>
      </c>
      <c r="H28" s="81">
        <v>997</v>
      </c>
      <c r="I28" s="81">
        <v>1</v>
      </c>
      <c r="J28" s="81" t="s">
        <v>46</v>
      </c>
      <c r="K28" s="81">
        <v>2</v>
      </c>
      <c r="L28" s="81">
        <v>14.728312343900001</v>
      </c>
    </row>
    <row r="29" spans="1:12">
      <c r="A29" s="81">
        <v>23</v>
      </c>
      <c r="B29" s="81">
        <v>12</v>
      </c>
      <c r="C29" s="81" t="s">
        <v>116</v>
      </c>
      <c r="D29" s="81">
        <v>1280</v>
      </c>
      <c r="E29" s="81" t="s">
        <v>32</v>
      </c>
      <c r="F29" s="81" t="s">
        <v>117</v>
      </c>
      <c r="G29" s="81" t="s">
        <v>114</v>
      </c>
      <c r="H29" s="81">
        <v>997</v>
      </c>
      <c r="I29" s="81">
        <v>994</v>
      </c>
      <c r="J29" s="81" t="s">
        <v>46</v>
      </c>
      <c r="K29" s="81">
        <v>13</v>
      </c>
      <c r="L29" s="81">
        <v>20.739802810299999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118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1">
        <v>0</v>
      </c>
      <c r="B6" s="81">
        <v>11</v>
      </c>
      <c r="C6" s="81" t="s">
        <v>24</v>
      </c>
      <c r="D6" s="81">
        <v>997</v>
      </c>
      <c r="E6" s="81" t="s">
        <v>46</v>
      </c>
      <c r="F6" s="81" t="s">
        <v>15</v>
      </c>
      <c r="G6" s="81" t="s">
        <v>114</v>
      </c>
      <c r="H6" s="81">
        <v>2</v>
      </c>
      <c r="I6" s="81">
        <v>1</v>
      </c>
      <c r="J6" s="81" t="s">
        <v>46</v>
      </c>
      <c r="K6" s="81">
        <v>61</v>
      </c>
      <c r="L6" s="81">
        <v>30.4702270543</v>
      </c>
    </row>
    <row r="7" spans="1:12">
      <c r="A7" s="81">
        <v>1</v>
      </c>
      <c r="B7" s="81">
        <v>11</v>
      </c>
      <c r="C7" s="81" t="s">
        <v>24</v>
      </c>
      <c r="D7" s="81">
        <v>997</v>
      </c>
      <c r="E7" s="81" t="s">
        <v>46</v>
      </c>
      <c r="F7" s="81" t="s">
        <v>15</v>
      </c>
      <c r="G7" s="81" t="s">
        <v>114</v>
      </c>
      <c r="H7" s="81">
        <v>2</v>
      </c>
      <c r="I7" s="81">
        <v>994</v>
      </c>
      <c r="J7" s="81" t="s">
        <v>46</v>
      </c>
      <c r="K7" s="81">
        <v>7</v>
      </c>
      <c r="L7" s="81">
        <v>3.9523584224000001</v>
      </c>
    </row>
    <row r="8" spans="1:12">
      <c r="A8" s="81">
        <v>2</v>
      </c>
      <c r="B8" s="81">
        <v>11</v>
      </c>
      <c r="C8" s="81" t="s">
        <v>24</v>
      </c>
      <c r="D8" s="81">
        <v>997</v>
      </c>
      <c r="E8" s="81" t="s">
        <v>46</v>
      </c>
      <c r="F8" s="81" t="s">
        <v>115</v>
      </c>
      <c r="G8" s="81" t="s">
        <v>114</v>
      </c>
      <c r="H8" s="81">
        <v>2</v>
      </c>
      <c r="I8" s="81">
        <v>1</v>
      </c>
      <c r="J8" s="81" t="s">
        <v>46</v>
      </c>
      <c r="K8" s="81">
        <v>161</v>
      </c>
      <c r="L8" s="81">
        <v>91.082432898199997</v>
      </c>
    </row>
    <row r="9" spans="1:12">
      <c r="A9" s="81">
        <v>3</v>
      </c>
      <c r="B9" s="81">
        <v>11</v>
      </c>
      <c r="C9" s="81" t="s">
        <v>24</v>
      </c>
      <c r="D9" s="81">
        <v>997</v>
      </c>
      <c r="E9" s="81" t="s">
        <v>46</v>
      </c>
      <c r="F9" s="81" t="s">
        <v>115</v>
      </c>
      <c r="G9" s="81" t="s">
        <v>114</v>
      </c>
      <c r="H9" s="81">
        <v>2</v>
      </c>
      <c r="I9" s="81">
        <v>994</v>
      </c>
      <c r="J9" s="81" t="s">
        <v>46</v>
      </c>
      <c r="K9" s="81">
        <v>31</v>
      </c>
      <c r="L9" s="81">
        <v>9.9954378358000007</v>
      </c>
    </row>
    <row r="10" spans="1:12">
      <c r="A10" s="81">
        <v>4</v>
      </c>
      <c r="B10" s="81">
        <v>12</v>
      </c>
      <c r="C10" s="81" t="s">
        <v>116</v>
      </c>
      <c r="D10" s="81">
        <v>1263</v>
      </c>
      <c r="E10" s="81" t="s">
        <v>28</v>
      </c>
      <c r="F10" s="81" t="s">
        <v>15</v>
      </c>
      <c r="G10" s="81" t="s">
        <v>114</v>
      </c>
      <c r="H10" s="81">
        <v>2</v>
      </c>
      <c r="I10" s="81">
        <v>994</v>
      </c>
      <c r="J10" s="81" t="s">
        <v>46</v>
      </c>
      <c r="K10" s="81">
        <v>1</v>
      </c>
      <c r="L10" s="81">
        <v>0.1843835523</v>
      </c>
    </row>
    <row r="11" spans="1:12">
      <c r="A11" s="81">
        <v>5</v>
      </c>
      <c r="B11" s="81">
        <v>12</v>
      </c>
      <c r="C11" s="81" t="s">
        <v>116</v>
      </c>
      <c r="D11" s="81">
        <v>127</v>
      </c>
      <c r="E11" s="81" t="s">
        <v>30</v>
      </c>
      <c r="F11" s="81" t="s">
        <v>15</v>
      </c>
      <c r="G11" s="81" t="s">
        <v>114</v>
      </c>
      <c r="H11" s="81">
        <v>2</v>
      </c>
      <c r="I11" s="81">
        <v>1</v>
      </c>
      <c r="J11" s="81" t="s">
        <v>46</v>
      </c>
      <c r="K11" s="81">
        <v>1</v>
      </c>
      <c r="L11" s="81">
        <v>0.3711183871</v>
      </c>
    </row>
    <row r="12" spans="1:12">
      <c r="A12" s="81">
        <v>6</v>
      </c>
      <c r="B12" s="81">
        <v>12</v>
      </c>
      <c r="C12" s="81" t="s">
        <v>116</v>
      </c>
      <c r="D12" s="81">
        <v>1251</v>
      </c>
      <c r="E12" s="81" t="s">
        <v>27</v>
      </c>
      <c r="F12" s="81" t="s">
        <v>115</v>
      </c>
      <c r="G12" s="81" t="s">
        <v>114</v>
      </c>
      <c r="H12" s="81">
        <v>2</v>
      </c>
      <c r="I12" s="81">
        <v>1</v>
      </c>
      <c r="J12" s="81" t="s">
        <v>46</v>
      </c>
      <c r="K12" s="81">
        <v>6</v>
      </c>
      <c r="L12" s="81">
        <v>1.6290610993000001</v>
      </c>
    </row>
    <row r="13" spans="1:12">
      <c r="A13" s="81">
        <v>7</v>
      </c>
      <c r="B13" s="81">
        <v>12</v>
      </c>
      <c r="C13" s="81" t="s">
        <v>116</v>
      </c>
      <c r="D13" s="81">
        <v>1251</v>
      </c>
      <c r="E13" s="81" t="s">
        <v>27</v>
      </c>
      <c r="F13" s="81" t="s">
        <v>115</v>
      </c>
      <c r="G13" s="81" t="s">
        <v>114</v>
      </c>
      <c r="H13" s="81">
        <v>2</v>
      </c>
      <c r="I13" s="81">
        <v>994</v>
      </c>
      <c r="J13" s="81" t="s">
        <v>46</v>
      </c>
      <c r="K13" s="81">
        <v>3</v>
      </c>
      <c r="L13" s="81">
        <v>5.9100862660000004</v>
      </c>
    </row>
    <row r="14" spans="1:12">
      <c r="A14" s="81">
        <v>8</v>
      </c>
      <c r="B14" s="81">
        <v>12</v>
      </c>
      <c r="C14" s="81" t="s">
        <v>116</v>
      </c>
      <c r="D14" s="81">
        <v>1263</v>
      </c>
      <c r="E14" s="81" t="s">
        <v>28</v>
      </c>
      <c r="F14" s="81" t="s">
        <v>115</v>
      </c>
      <c r="G14" s="81" t="s">
        <v>114</v>
      </c>
      <c r="H14" s="81">
        <v>2</v>
      </c>
      <c r="I14" s="81">
        <v>1</v>
      </c>
      <c r="J14" s="81" t="s">
        <v>46</v>
      </c>
      <c r="K14" s="81">
        <v>3</v>
      </c>
      <c r="L14" s="81">
        <v>0.72012609670000005</v>
      </c>
    </row>
    <row r="15" spans="1:12">
      <c r="A15" s="81">
        <v>9</v>
      </c>
      <c r="B15" s="81">
        <v>12</v>
      </c>
      <c r="C15" s="81" t="s">
        <v>116</v>
      </c>
      <c r="D15" s="81">
        <v>127</v>
      </c>
      <c r="E15" s="81" t="s">
        <v>30</v>
      </c>
      <c r="F15" s="81" t="s">
        <v>115</v>
      </c>
      <c r="G15" s="81" t="s">
        <v>114</v>
      </c>
      <c r="H15" s="81">
        <v>2</v>
      </c>
      <c r="I15" s="81">
        <v>1</v>
      </c>
      <c r="J15" s="81" t="s">
        <v>46</v>
      </c>
      <c r="K15" s="81">
        <v>2</v>
      </c>
      <c r="L15" s="81">
        <v>0.65252508450000002</v>
      </c>
    </row>
    <row r="16" spans="1:12">
      <c r="A16" s="81">
        <v>10</v>
      </c>
      <c r="B16" s="81">
        <v>11</v>
      </c>
      <c r="C16" s="81" t="s">
        <v>24</v>
      </c>
      <c r="D16" s="81">
        <v>997</v>
      </c>
      <c r="E16" s="81" t="s">
        <v>46</v>
      </c>
      <c r="F16" s="81" t="s">
        <v>117</v>
      </c>
      <c r="G16" s="81" t="s">
        <v>114</v>
      </c>
      <c r="H16" s="81">
        <v>997</v>
      </c>
      <c r="I16" s="81">
        <v>1</v>
      </c>
      <c r="J16" s="81" t="s">
        <v>46</v>
      </c>
      <c r="K16" s="81">
        <v>2</v>
      </c>
      <c r="L16" s="81">
        <v>4.0876853999999999E-3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119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1">
        <v>0</v>
      </c>
      <c r="B6" s="81">
        <v>213</v>
      </c>
      <c r="C6" s="81" t="s">
        <v>120</v>
      </c>
      <c r="D6" s="81">
        <v>21312</v>
      </c>
      <c r="E6" s="81" t="s">
        <v>34</v>
      </c>
      <c r="F6" s="81" t="s">
        <v>117</v>
      </c>
      <c r="G6" s="81" t="s">
        <v>46</v>
      </c>
      <c r="H6" s="81">
        <v>997</v>
      </c>
      <c r="I6" s="81">
        <v>994</v>
      </c>
      <c r="J6" s="81" t="s">
        <v>46</v>
      </c>
      <c r="K6" s="81">
        <v>4</v>
      </c>
      <c r="L6" s="81">
        <v>0.1076100858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121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122</v>
      </c>
    </row>
    <row r="6" spans="1:12">
      <c r="A6" s="81">
        <v>0</v>
      </c>
      <c r="B6" s="81">
        <v>211</v>
      </c>
      <c r="C6" s="81" t="s">
        <v>123</v>
      </c>
      <c r="D6" s="81">
        <v>2111</v>
      </c>
      <c r="E6" s="81" t="s">
        <v>35</v>
      </c>
      <c r="F6" s="81" t="s">
        <v>117</v>
      </c>
      <c r="G6" s="81" t="s">
        <v>46</v>
      </c>
      <c r="H6" s="81">
        <v>2</v>
      </c>
      <c r="I6" s="81">
        <v>1</v>
      </c>
      <c r="J6" s="81" t="s">
        <v>46</v>
      </c>
      <c r="K6" s="81">
        <v>608</v>
      </c>
      <c r="L6" s="81">
        <v>116.082474003</v>
      </c>
    </row>
    <row r="7" spans="1:12">
      <c r="A7" s="81">
        <v>1</v>
      </c>
      <c r="B7" s="81">
        <v>211</v>
      </c>
      <c r="C7" s="81" t="s">
        <v>123</v>
      </c>
      <c r="D7" s="81">
        <v>21120</v>
      </c>
      <c r="E7" s="81" t="s">
        <v>37</v>
      </c>
      <c r="F7" s="81" t="s">
        <v>117</v>
      </c>
      <c r="G7" s="81" t="s">
        <v>46</v>
      </c>
      <c r="H7" s="81">
        <v>2</v>
      </c>
      <c r="I7" s="81">
        <v>1</v>
      </c>
      <c r="J7" s="81" t="s">
        <v>46</v>
      </c>
      <c r="K7" s="81">
        <v>860</v>
      </c>
      <c r="L7" s="81">
        <v>100.796185843</v>
      </c>
    </row>
    <row r="8" spans="1:12">
      <c r="A8" s="81">
        <v>2</v>
      </c>
      <c r="B8" s="81">
        <v>211</v>
      </c>
      <c r="C8" s="81" t="s">
        <v>123</v>
      </c>
      <c r="D8" s="81">
        <v>21121</v>
      </c>
      <c r="E8" s="81" t="s">
        <v>38</v>
      </c>
      <c r="F8" s="81" t="s">
        <v>117</v>
      </c>
      <c r="G8" s="81" t="s">
        <v>46</v>
      </c>
      <c r="H8" s="81">
        <v>2</v>
      </c>
      <c r="I8" s="81">
        <v>1</v>
      </c>
      <c r="J8" s="81" t="s">
        <v>46</v>
      </c>
      <c r="K8" s="81">
        <v>310</v>
      </c>
      <c r="L8" s="81">
        <v>42.150147537800002</v>
      </c>
    </row>
    <row r="9" spans="1:12">
      <c r="A9" s="81">
        <v>3</v>
      </c>
      <c r="B9" s="81">
        <v>211</v>
      </c>
      <c r="C9" s="81" t="s">
        <v>123</v>
      </c>
      <c r="D9" s="81">
        <v>21122</v>
      </c>
      <c r="E9" s="81" t="s">
        <v>39</v>
      </c>
      <c r="F9" s="81" t="s">
        <v>117</v>
      </c>
      <c r="G9" s="81" t="s">
        <v>46</v>
      </c>
      <c r="H9" s="81">
        <v>2</v>
      </c>
      <c r="I9" s="81">
        <v>1</v>
      </c>
      <c r="J9" s="81" t="s">
        <v>46</v>
      </c>
      <c r="K9" s="81">
        <v>5289</v>
      </c>
      <c r="L9" s="81">
        <v>696.62398596200001</v>
      </c>
    </row>
    <row r="10" spans="1:12">
      <c r="A10" s="81">
        <v>4</v>
      </c>
      <c r="B10" s="81">
        <v>211</v>
      </c>
      <c r="C10" s="81" t="s">
        <v>123</v>
      </c>
      <c r="D10" s="81">
        <v>21124</v>
      </c>
      <c r="E10" s="81" t="s">
        <v>40</v>
      </c>
      <c r="F10" s="81" t="s">
        <v>117</v>
      </c>
      <c r="G10" s="81" t="s">
        <v>46</v>
      </c>
      <c r="H10" s="81">
        <v>2</v>
      </c>
      <c r="I10" s="81">
        <v>1</v>
      </c>
      <c r="J10" s="81" t="s">
        <v>46</v>
      </c>
      <c r="K10" s="81">
        <v>2740</v>
      </c>
      <c r="L10" s="81">
        <v>1333.24287929</v>
      </c>
    </row>
    <row r="11" spans="1:12">
      <c r="A11" s="81">
        <v>5</v>
      </c>
      <c r="B11" s="81">
        <v>212</v>
      </c>
      <c r="C11" s="81" t="s">
        <v>124</v>
      </c>
      <c r="D11" s="81">
        <v>2121</v>
      </c>
      <c r="E11" s="81" t="s">
        <v>41</v>
      </c>
      <c r="F11" s="81" t="s">
        <v>117</v>
      </c>
      <c r="G11" s="81" t="s">
        <v>46</v>
      </c>
      <c r="H11" s="81">
        <v>2</v>
      </c>
      <c r="I11" s="81">
        <v>1</v>
      </c>
      <c r="J11" s="81" t="s">
        <v>46</v>
      </c>
      <c r="K11" s="81">
        <v>41</v>
      </c>
      <c r="L11" s="81">
        <v>26.680228981399999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125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122</v>
      </c>
    </row>
    <row r="6" spans="1:12">
      <c r="A6" s="81">
        <v>0</v>
      </c>
      <c r="B6" s="81">
        <v>211</v>
      </c>
      <c r="C6" s="81" t="s">
        <v>123</v>
      </c>
      <c r="D6" s="81">
        <v>2111</v>
      </c>
      <c r="E6" s="81" t="s">
        <v>35</v>
      </c>
      <c r="F6" s="81" t="s">
        <v>117</v>
      </c>
      <c r="G6" s="81" t="s">
        <v>46</v>
      </c>
      <c r="H6" s="81">
        <v>2</v>
      </c>
      <c r="I6" s="81">
        <v>1</v>
      </c>
      <c r="J6" s="81" t="s">
        <v>46</v>
      </c>
      <c r="K6" s="81">
        <v>17</v>
      </c>
      <c r="L6" s="81">
        <v>2.4149103529999998</v>
      </c>
    </row>
    <row r="7" spans="1:12">
      <c r="A7" s="81">
        <v>1</v>
      </c>
      <c r="B7" s="81">
        <v>211</v>
      </c>
      <c r="C7" s="81" t="s">
        <v>123</v>
      </c>
      <c r="D7" s="81">
        <v>21120</v>
      </c>
      <c r="E7" s="81" t="s">
        <v>37</v>
      </c>
      <c r="F7" s="81" t="s">
        <v>117</v>
      </c>
      <c r="G7" s="81" t="s">
        <v>46</v>
      </c>
      <c r="H7" s="81">
        <v>2</v>
      </c>
      <c r="I7" s="81">
        <v>1</v>
      </c>
      <c r="J7" s="81" t="s">
        <v>46</v>
      </c>
      <c r="K7" s="81">
        <v>93</v>
      </c>
      <c r="L7" s="81">
        <v>18.371944347300001</v>
      </c>
    </row>
    <row r="8" spans="1:12">
      <c r="A8" s="81">
        <v>2</v>
      </c>
      <c r="B8" s="81">
        <v>211</v>
      </c>
      <c r="C8" s="81" t="s">
        <v>123</v>
      </c>
      <c r="D8" s="81">
        <v>21121</v>
      </c>
      <c r="E8" s="81" t="s">
        <v>38</v>
      </c>
      <c r="F8" s="81" t="s">
        <v>117</v>
      </c>
      <c r="G8" s="81" t="s">
        <v>46</v>
      </c>
      <c r="H8" s="81">
        <v>2</v>
      </c>
      <c r="I8" s="81">
        <v>1</v>
      </c>
      <c r="J8" s="81" t="s">
        <v>46</v>
      </c>
      <c r="K8" s="81">
        <v>1</v>
      </c>
      <c r="L8" s="81">
        <v>0.11547420329999999</v>
      </c>
    </row>
    <row r="9" spans="1:12">
      <c r="A9" s="81">
        <v>3</v>
      </c>
      <c r="B9" s="81">
        <v>211</v>
      </c>
      <c r="C9" s="81" t="s">
        <v>123</v>
      </c>
      <c r="D9" s="81">
        <v>21122</v>
      </c>
      <c r="E9" s="81" t="s">
        <v>39</v>
      </c>
      <c r="F9" s="81" t="s">
        <v>117</v>
      </c>
      <c r="G9" s="81" t="s">
        <v>46</v>
      </c>
      <c r="H9" s="81">
        <v>2</v>
      </c>
      <c r="I9" s="81">
        <v>1</v>
      </c>
      <c r="J9" s="81" t="s">
        <v>46</v>
      </c>
      <c r="K9" s="81">
        <v>318</v>
      </c>
      <c r="L9" s="81">
        <v>69.998521766099998</v>
      </c>
    </row>
    <row r="10" spans="1:12">
      <c r="A10" s="81">
        <v>4</v>
      </c>
      <c r="B10" s="81">
        <v>211</v>
      </c>
      <c r="C10" s="81" t="s">
        <v>123</v>
      </c>
      <c r="D10" s="81">
        <v>21124</v>
      </c>
      <c r="E10" s="81" t="s">
        <v>40</v>
      </c>
      <c r="F10" s="81" t="s">
        <v>117</v>
      </c>
      <c r="G10" s="81" t="s">
        <v>46</v>
      </c>
      <c r="H10" s="81">
        <v>2</v>
      </c>
      <c r="I10" s="81">
        <v>1</v>
      </c>
      <c r="J10" s="81" t="s">
        <v>46</v>
      </c>
      <c r="K10" s="81">
        <v>1420</v>
      </c>
      <c r="L10" s="81">
        <v>505.68308554399999</v>
      </c>
    </row>
    <row r="11" spans="1:12">
      <c r="A11" s="81">
        <v>5</v>
      </c>
      <c r="B11" s="81">
        <v>212</v>
      </c>
      <c r="C11" s="81" t="s">
        <v>124</v>
      </c>
      <c r="D11" s="81">
        <v>2121</v>
      </c>
      <c r="E11" s="81" t="s">
        <v>41</v>
      </c>
      <c r="F11" s="81" t="s">
        <v>117</v>
      </c>
      <c r="G11" s="81" t="s">
        <v>46</v>
      </c>
      <c r="H11" s="81">
        <v>2</v>
      </c>
      <c r="I11" s="81">
        <v>1</v>
      </c>
      <c r="J11" s="81" t="s">
        <v>46</v>
      </c>
      <c r="K11" s="81">
        <v>1</v>
      </c>
      <c r="L11" s="81">
        <v>0.18096106980000001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>
      <selection activeCell="G18" sqref="G18"/>
    </sheetView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126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1">
        <v>0</v>
      </c>
      <c r="B6" s="81">
        <v>24</v>
      </c>
      <c r="C6" s="81" t="s">
        <v>127</v>
      </c>
      <c r="D6" s="81">
        <v>241</v>
      </c>
      <c r="E6" s="81" t="s">
        <v>44</v>
      </c>
      <c r="F6" s="81" t="s">
        <v>15</v>
      </c>
      <c r="G6" s="81" t="s">
        <v>46</v>
      </c>
      <c r="H6" s="81">
        <v>2</v>
      </c>
      <c r="I6" s="81">
        <v>994</v>
      </c>
      <c r="J6" s="81" t="s">
        <v>46</v>
      </c>
      <c r="K6" s="81">
        <v>3</v>
      </c>
      <c r="L6" s="81">
        <v>0.16315649300000001</v>
      </c>
    </row>
    <row r="7" spans="1:12">
      <c r="A7" s="81">
        <v>1</v>
      </c>
      <c r="B7" s="81">
        <v>24</v>
      </c>
      <c r="C7" s="81" t="s">
        <v>127</v>
      </c>
      <c r="D7" s="81">
        <v>241</v>
      </c>
      <c r="E7" s="81" t="s">
        <v>44</v>
      </c>
      <c r="F7" s="81" t="s">
        <v>115</v>
      </c>
      <c r="G7" s="81" t="s">
        <v>46</v>
      </c>
      <c r="H7" s="81">
        <v>2</v>
      </c>
      <c r="I7" s="81">
        <v>994</v>
      </c>
      <c r="J7" s="81" t="s">
        <v>46</v>
      </c>
      <c r="K7" s="81">
        <v>9</v>
      </c>
      <c r="L7" s="81">
        <v>1.1510088143999999</v>
      </c>
    </row>
    <row r="8" spans="1:12">
      <c r="A8" s="81">
        <v>2</v>
      </c>
      <c r="B8" s="81">
        <v>24</v>
      </c>
      <c r="C8" s="81" t="s">
        <v>127</v>
      </c>
      <c r="D8" s="81">
        <v>2421</v>
      </c>
      <c r="E8" s="81" t="s">
        <v>147</v>
      </c>
      <c r="F8" s="81" t="s">
        <v>115</v>
      </c>
      <c r="G8" s="81" t="s">
        <v>46</v>
      </c>
      <c r="H8" s="81">
        <v>2</v>
      </c>
      <c r="I8" s="81">
        <v>2</v>
      </c>
      <c r="J8" s="81" t="s">
        <v>46</v>
      </c>
      <c r="K8" s="81">
        <v>1</v>
      </c>
      <c r="L8" s="81">
        <v>0.81719401719999996</v>
      </c>
    </row>
    <row r="9" spans="1:12">
      <c r="A9" s="81">
        <v>3</v>
      </c>
      <c r="B9" s="81">
        <v>23</v>
      </c>
      <c r="C9" s="81" t="s">
        <v>128</v>
      </c>
      <c r="D9" s="81">
        <v>2301</v>
      </c>
      <c r="E9" s="81" t="s">
        <v>43</v>
      </c>
      <c r="F9" s="81" t="s">
        <v>117</v>
      </c>
      <c r="G9" s="81" t="s">
        <v>46</v>
      </c>
      <c r="H9" s="81">
        <v>997</v>
      </c>
      <c r="I9" s="81">
        <v>994</v>
      </c>
      <c r="J9" s="81" t="s">
        <v>46</v>
      </c>
      <c r="K9" s="81">
        <v>1</v>
      </c>
      <c r="L9" s="81">
        <v>41.642194732900002</v>
      </c>
    </row>
    <row r="10" spans="1:12">
      <c r="A10" s="81">
        <v>4</v>
      </c>
      <c r="B10" s="81">
        <v>24</v>
      </c>
      <c r="C10" s="81" t="s">
        <v>127</v>
      </c>
      <c r="D10" s="81">
        <v>241</v>
      </c>
      <c r="E10" s="81" t="s">
        <v>44</v>
      </c>
      <c r="F10" s="81" t="s">
        <v>117</v>
      </c>
      <c r="G10" s="81" t="s">
        <v>46</v>
      </c>
      <c r="H10" s="81">
        <v>997</v>
      </c>
      <c r="I10" s="81">
        <v>994</v>
      </c>
      <c r="J10" s="81" t="s">
        <v>46</v>
      </c>
      <c r="K10" s="81">
        <v>276</v>
      </c>
      <c r="L10" s="81">
        <v>124.804503889</v>
      </c>
    </row>
    <row r="11" spans="1:12">
      <c r="A11" s="81">
        <v>5</v>
      </c>
      <c r="B11" s="81">
        <v>24</v>
      </c>
      <c r="C11" s="81" t="s">
        <v>127</v>
      </c>
      <c r="D11" s="81">
        <v>242</v>
      </c>
      <c r="E11" s="81" t="s">
        <v>45</v>
      </c>
      <c r="F11" s="81" t="s">
        <v>117</v>
      </c>
      <c r="G11" s="81" t="s">
        <v>46</v>
      </c>
      <c r="H11" s="81">
        <v>997</v>
      </c>
      <c r="I11" s="81">
        <v>994</v>
      </c>
      <c r="J11" s="81" t="s">
        <v>46</v>
      </c>
      <c r="K11" s="81">
        <v>2</v>
      </c>
      <c r="L11" s="81">
        <v>50.301432347199999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129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1">
        <v>0</v>
      </c>
      <c r="B6" s="81">
        <v>24</v>
      </c>
      <c r="C6" s="81" t="s">
        <v>127</v>
      </c>
      <c r="D6" s="81">
        <v>241</v>
      </c>
      <c r="E6" s="81" t="s">
        <v>44</v>
      </c>
      <c r="F6" s="81" t="s">
        <v>15</v>
      </c>
      <c r="G6" s="81" t="s">
        <v>46</v>
      </c>
      <c r="H6" s="81">
        <v>2</v>
      </c>
      <c r="I6" s="81">
        <v>994</v>
      </c>
      <c r="J6" s="81" t="s">
        <v>46</v>
      </c>
      <c r="K6" s="81">
        <v>3</v>
      </c>
      <c r="L6" s="81">
        <v>0.16315649300000001</v>
      </c>
    </row>
    <row r="7" spans="1:12">
      <c r="A7" s="81">
        <v>1</v>
      </c>
      <c r="B7" s="81">
        <v>24</v>
      </c>
      <c r="C7" s="81" t="s">
        <v>127</v>
      </c>
      <c r="D7" s="81">
        <v>241</v>
      </c>
      <c r="E7" s="81" t="s">
        <v>44</v>
      </c>
      <c r="F7" s="81" t="s">
        <v>115</v>
      </c>
      <c r="G7" s="81" t="s">
        <v>46</v>
      </c>
      <c r="H7" s="81">
        <v>2</v>
      </c>
      <c r="I7" s="81">
        <v>994</v>
      </c>
      <c r="J7" s="81" t="s">
        <v>46</v>
      </c>
      <c r="K7" s="81">
        <v>9</v>
      </c>
      <c r="L7" s="81">
        <v>0.83665201489999996</v>
      </c>
    </row>
    <row r="8" spans="1:12">
      <c r="A8" s="81">
        <v>2</v>
      </c>
      <c r="B8" s="81">
        <v>24</v>
      </c>
      <c r="C8" s="81" t="s">
        <v>127</v>
      </c>
      <c r="D8" s="81">
        <v>997</v>
      </c>
      <c r="E8" s="81" t="s">
        <v>46</v>
      </c>
      <c r="F8" s="81" t="s">
        <v>115</v>
      </c>
      <c r="G8" s="81" t="s">
        <v>46</v>
      </c>
      <c r="H8" s="81">
        <v>2</v>
      </c>
      <c r="I8" s="81">
        <v>2</v>
      </c>
      <c r="J8" s="81" t="s">
        <v>46</v>
      </c>
      <c r="K8" s="81">
        <v>1</v>
      </c>
      <c r="L8" s="81">
        <v>0.81719401719999996</v>
      </c>
    </row>
    <row r="9" spans="1:12">
      <c r="A9" s="81">
        <v>3</v>
      </c>
      <c r="B9" s="81">
        <v>24</v>
      </c>
      <c r="C9" s="81" t="s">
        <v>127</v>
      </c>
      <c r="D9" s="81">
        <v>242</v>
      </c>
      <c r="E9" s="81" t="s">
        <v>45</v>
      </c>
      <c r="F9" s="81" t="s">
        <v>117</v>
      </c>
      <c r="G9" s="81" t="s">
        <v>46</v>
      </c>
      <c r="H9" s="81">
        <v>997</v>
      </c>
      <c r="I9" s="81">
        <v>994</v>
      </c>
      <c r="J9" s="81" t="s">
        <v>46</v>
      </c>
      <c r="K9" s="81">
        <v>1</v>
      </c>
      <c r="L9" s="81">
        <v>0.2916695735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130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122</v>
      </c>
    </row>
    <row r="6" spans="1:12">
      <c r="A6" s="81">
        <v>0</v>
      </c>
      <c r="B6" s="81">
        <v>215</v>
      </c>
      <c r="C6" s="81" t="s">
        <v>131</v>
      </c>
      <c r="D6" s="81">
        <v>21513</v>
      </c>
      <c r="E6" s="81" t="s">
        <v>49</v>
      </c>
      <c r="F6" s="81" t="s">
        <v>117</v>
      </c>
      <c r="G6" s="81" t="s">
        <v>46</v>
      </c>
      <c r="H6" s="81">
        <v>997</v>
      </c>
      <c r="I6" s="81">
        <v>994</v>
      </c>
      <c r="J6" s="81" t="s">
        <v>46</v>
      </c>
      <c r="K6" s="81">
        <v>1</v>
      </c>
      <c r="L6" s="81">
        <v>0.50283018710000005</v>
      </c>
    </row>
    <row r="7" spans="1:12">
      <c r="A7" s="81">
        <v>1</v>
      </c>
      <c r="B7" s="81">
        <v>22</v>
      </c>
      <c r="C7" s="81" t="s">
        <v>132</v>
      </c>
      <c r="D7" s="81">
        <v>221</v>
      </c>
      <c r="E7" s="81" t="s">
        <v>47</v>
      </c>
      <c r="F7" s="81" t="s">
        <v>117</v>
      </c>
      <c r="G7" s="81" t="s">
        <v>46</v>
      </c>
      <c r="H7" s="81">
        <v>997</v>
      </c>
      <c r="I7" s="81">
        <v>994</v>
      </c>
      <c r="J7" s="81" t="s">
        <v>46</v>
      </c>
      <c r="K7" s="81">
        <v>57</v>
      </c>
      <c r="L7" s="81">
        <v>94.522465114599996</v>
      </c>
    </row>
    <row r="8" spans="1:12">
      <c r="A8" s="81">
        <v>2</v>
      </c>
      <c r="B8" s="81">
        <v>22</v>
      </c>
      <c r="C8" s="81" t="s">
        <v>132</v>
      </c>
      <c r="D8" s="81">
        <v>222</v>
      </c>
      <c r="E8" s="81" t="s">
        <v>48</v>
      </c>
      <c r="F8" s="81" t="s">
        <v>117</v>
      </c>
      <c r="G8" s="81" t="s">
        <v>46</v>
      </c>
      <c r="H8" s="81">
        <v>997</v>
      </c>
      <c r="I8" s="81">
        <v>994</v>
      </c>
      <c r="J8" s="81" t="s">
        <v>46</v>
      </c>
      <c r="K8" s="81">
        <v>31</v>
      </c>
      <c r="L8" s="81">
        <v>13.1489440618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133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122</v>
      </c>
    </row>
    <row r="6" spans="1:12">
      <c r="A6" s="81">
        <v>0</v>
      </c>
      <c r="B6" s="81">
        <v>22</v>
      </c>
      <c r="C6" s="81" t="s">
        <v>132</v>
      </c>
      <c r="D6" s="81">
        <v>221</v>
      </c>
      <c r="E6" s="81" t="s">
        <v>47</v>
      </c>
      <c r="F6" s="81" t="s">
        <v>117</v>
      </c>
      <c r="G6" s="81" t="s">
        <v>46</v>
      </c>
      <c r="H6" s="81">
        <v>997</v>
      </c>
      <c r="I6" s="81">
        <v>994</v>
      </c>
      <c r="J6" s="81" t="s">
        <v>46</v>
      </c>
      <c r="K6" s="81">
        <v>14</v>
      </c>
      <c r="L6" s="81">
        <v>22.578858258299999</v>
      </c>
    </row>
    <row r="7" spans="1:12">
      <c r="A7" s="81">
        <v>1</v>
      </c>
      <c r="B7" s="81">
        <v>22</v>
      </c>
      <c r="C7" s="81" t="s">
        <v>132</v>
      </c>
      <c r="D7" s="81">
        <v>222</v>
      </c>
      <c r="E7" s="81" t="s">
        <v>48</v>
      </c>
      <c r="F7" s="81" t="s">
        <v>117</v>
      </c>
      <c r="G7" s="81" t="s">
        <v>46</v>
      </c>
      <c r="H7" s="81">
        <v>997</v>
      </c>
      <c r="I7" s="81">
        <v>994</v>
      </c>
      <c r="J7" s="81" t="s">
        <v>46</v>
      </c>
      <c r="K7" s="81">
        <v>2</v>
      </c>
      <c r="L7" s="81">
        <v>0.23018703800000001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134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135</v>
      </c>
    </row>
    <row r="6" spans="1:12">
      <c r="A6" s="81">
        <v>0</v>
      </c>
      <c r="B6" s="81">
        <v>24</v>
      </c>
      <c r="C6" s="81" t="s">
        <v>127</v>
      </c>
      <c r="D6" s="81">
        <v>242</v>
      </c>
      <c r="E6" s="81" t="s">
        <v>45</v>
      </c>
      <c r="F6" s="81" t="s">
        <v>115</v>
      </c>
      <c r="G6" s="81" t="s">
        <v>46</v>
      </c>
      <c r="H6" s="81">
        <v>2</v>
      </c>
      <c r="I6" s="81">
        <v>1</v>
      </c>
      <c r="J6" s="81" t="s">
        <v>46</v>
      </c>
      <c r="K6" s="81">
        <v>2</v>
      </c>
      <c r="L6" s="81">
        <v>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136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135</v>
      </c>
    </row>
    <row r="6" spans="1:12">
      <c r="A6" s="81">
        <v>0</v>
      </c>
      <c r="B6" s="81">
        <v>24</v>
      </c>
      <c r="C6" s="81" t="s">
        <v>127</v>
      </c>
      <c r="D6" s="81">
        <v>242</v>
      </c>
      <c r="E6" s="81" t="s">
        <v>45</v>
      </c>
      <c r="F6" s="81" t="s">
        <v>115</v>
      </c>
      <c r="G6" s="81" t="s">
        <v>46</v>
      </c>
      <c r="H6" s="81">
        <v>2</v>
      </c>
      <c r="I6" s="81">
        <v>1</v>
      </c>
      <c r="J6" s="81" t="s">
        <v>46</v>
      </c>
      <c r="K6" s="81">
        <v>2</v>
      </c>
      <c r="L6" s="81">
        <v>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137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1">
        <v>0</v>
      </c>
      <c r="B6" s="81">
        <v>2</v>
      </c>
      <c r="C6" s="81" t="s">
        <v>138</v>
      </c>
      <c r="D6" s="81">
        <v>24</v>
      </c>
      <c r="E6" s="81" t="s">
        <v>139</v>
      </c>
      <c r="F6" s="81" t="s">
        <v>140</v>
      </c>
      <c r="G6" s="81" t="s">
        <v>46</v>
      </c>
      <c r="H6" s="81">
        <v>2</v>
      </c>
      <c r="I6" s="81">
        <v>982</v>
      </c>
      <c r="J6" s="81" t="s">
        <v>46</v>
      </c>
      <c r="K6" s="81">
        <v>251</v>
      </c>
      <c r="L6" s="81">
        <v>99.410630080700003</v>
      </c>
    </row>
    <row r="7" spans="1:12">
      <c r="A7" s="81">
        <v>1</v>
      </c>
      <c r="B7" s="81">
        <v>3</v>
      </c>
      <c r="C7" s="81" t="s">
        <v>141</v>
      </c>
      <c r="D7" s="81">
        <v>31</v>
      </c>
      <c r="E7" s="81" t="s">
        <v>142</v>
      </c>
      <c r="F7" s="81" t="s">
        <v>140</v>
      </c>
      <c r="G7" s="81" t="s">
        <v>46</v>
      </c>
      <c r="H7" s="81">
        <v>2</v>
      </c>
      <c r="I7" s="81">
        <v>982</v>
      </c>
      <c r="J7" s="81" t="s">
        <v>46</v>
      </c>
      <c r="K7" s="81">
        <v>6108</v>
      </c>
      <c r="L7" s="81">
        <v>12204.9305798</v>
      </c>
    </row>
    <row r="8" spans="1:12">
      <c r="A8" s="81">
        <v>2</v>
      </c>
      <c r="B8" s="81">
        <v>3</v>
      </c>
      <c r="C8" s="81" t="s">
        <v>141</v>
      </c>
      <c r="D8" s="81">
        <v>32</v>
      </c>
      <c r="E8" s="81" t="s">
        <v>52</v>
      </c>
      <c r="F8" s="81" t="s">
        <v>140</v>
      </c>
      <c r="G8" s="81" t="s">
        <v>46</v>
      </c>
      <c r="H8" s="81">
        <v>2</v>
      </c>
      <c r="I8" s="81">
        <v>982</v>
      </c>
      <c r="J8" s="81" t="s">
        <v>46</v>
      </c>
      <c r="K8" s="81">
        <v>644</v>
      </c>
      <c r="L8" s="81">
        <v>333.810326315</v>
      </c>
    </row>
    <row r="9" spans="1:12">
      <c r="A9" s="81">
        <v>3</v>
      </c>
      <c r="B9" s="81">
        <v>4</v>
      </c>
      <c r="C9" s="81" t="s">
        <v>143</v>
      </c>
      <c r="D9" s="81">
        <v>41</v>
      </c>
      <c r="E9" s="81" t="s">
        <v>144</v>
      </c>
      <c r="F9" s="81" t="s">
        <v>140</v>
      </c>
      <c r="G9" s="81" t="s">
        <v>46</v>
      </c>
      <c r="H9" s="81">
        <v>2</v>
      </c>
      <c r="I9" s="81">
        <v>982</v>
      </c>
      <c r="J9" s="81" t="s">
        <v>46</v>
      </c>
      <c r="K9" s="81">
        <v>112</v>
      </c>
      <c r="L9" s="81">
        <v>68.011914579299997</v>
      </c>
    </row>
    <row r="10" spans="1:12">
      <c r="A10" s="81">
        <v>4</v>
      </c>
      <c r="B10" s="81">
        <v>998</v>
      </c>
      <c r="C10" s="81" t="s">
        <v>54</v>
      </c>
      <c r="D10" s="81">
        <v>998</v>
      </c>
      <c r="E10" s="81" t="s">
        <v>54</v>
      </c>
      <c r="F10" s="81" t="s">
        <v>140</v>
      </c>
      <c r="G10" s="81" t="s">
        <v>46</v>
      </c>
      <c r="H10" s="81">
        <v>2</v>
      </c>
      <c r="I10" s="81">
        <v>982</v>
      </c>
      <c r="J10" s="81" t="s">
        <v>46</v>
      </c>
      <c r="K10" s="81">
        <v>72</v>
      </c>
      <c r="L10" s="81">
        <v>74.708254234799995</v>
      </c>
    </row>
    <row r="11" spans="1:12">
      <c r="A11" s="81">
        <v>5</v>
      </c>
      <c r="B11" s="81">
        <v>2</v>
      </c>
      <c r="C11" s="81" t="s">
        <v>138</v>
      </c>
      <c r="D11" s="81">
        <v>24</v>
      </c>
      <c r="E11" s="81" t="s">
        <v>139</v>
      </c>
      <c r="F11" s="81" t="s">
        <v>145</v>
      </c>
      <c r="G11" s="81" t="s">
        <v>46</v>
      </c>
      <c r="H11" s="81">
        <v>997</v>
      </c>
      <c r="I11" s="81">
        <v>982</v>
      </c>
      <c r="J11" s="81" t="s">
        <v>46</v>
      </c>
      <c r="K11" s="81">
        <v>310</v>
      </c>
      <c r="L11" s="81">
        <v>1107.8816856200001</v>
      </c>
    </row>
    <row r="12" spans="1:12">
      <c r="A12" s="81">
        <v>6</v>
      </c>
      <c r="B12" s="81">
        <v>3</v>
      </c>
      <c r="C12" s="81" t="s">
        <v>141</v>
      </c>
      <c r="D12" s="81">
        <v>31</v>
      </c>
      <c r="E12" s="81" t="s">
        <v>142</v>
      </c>
      <c r="F12" s="81" t="s">
        <v>145</v>
      </c>
      <c r="G12" s="81" t="s">
        <v>46</v>
      </c>
      <c r="H12" s="81">
        <v>997</v>
      </c>
      <c r="I12" s="81">
        <v>982</v>
      </c>
      <c r="J12" s="81" t="s">
        <v>46</v>
      </c>
      <c r="K12" s="81">
        <v>2552</v>
      </c>
      <c r="L12" s="81">
        <v>25373.6621357</v>
      </c>
    </row>
    <row r="13" spans="1:12">
      <c r="A13" s="81">
        <v>7</v>
      </c>
      <c r="B13" s="81">
        <v>3</v>
      </c>
      <c r="C13" s="81" t="s">
        <v>141</v>
      </c>
      <c r="D13" s="81">
        <v>32</v>
      </c>
      <c r="E13" s="81" t="s">
        <v>52</v>
      </c>
      <c r="F13" s="81" t="s">
        <v>145</v>
      </c>
      <c r="G13" s="81" t="s">
        <v>46</v>
      </c>
      <c r="H13" s="81">
        <v>997</v>
      </c>
      <c r="I13" s="81">
        <v>982</v>
      </c>
      <c r="J13" s="81" t="s">
        <v>46</v>
      </c>
      <c r="K13" s="81">
        <v>744</v>
      </c>
      <c r="L13" s="81">
        <v>2448.5525579700002</v>
      </c>
    </row>
    <row r="14" spans="1:12">
      <c r="A14" s="81">
        <v>8</v>
      </c>
      <c r="B14" s="81">
        <v>3</v>
      </c>
      <c r="C14" s="81" t="s">
        <v>141</v>
      </c>
      <c r="D14" s="81">
        <v>33</v>
      </c>
      <c r="E14" s="81" t="s">
        <v>56</v>
      </c>
      <c r="F14" s="81" t="s">
        <v>145</v>
      </c>
      <c r="G14" s="81" t="s">
        <v>46</v>
      </c>
      <c r="H14" s="81">
        <v>997</v>
      </c>
      <c r="I14" s="81">
        <v>982</v>
      </c>
      <c r="J14" s="81" t="s">
        <v>46</v>
      </c>
      <c r="K14" s="81">
        <v>8</v>
      </c>
      <c r="L14" s="81">
        <v>17.573952154499999</v>
      </c>
    </row>
    <row r="15" spans="1:12">
      <c r="A15" s="81">
        <v>9</v>
      </c>
      <c r="B15" s="81">
        <v>4</v>
      </c>
      <c r="C15" s="81" t="s">
        <v>143</v>
      </c>
      <c r="D15" s="81">
        <v>41</v>
      </c>
      <c r="E15" s="81" t="s">
        <v>144</v>
      </c>
      <c r="F15" s="81" t="s">
        <v>145</v>
      </c>
      <c r="G15" s="81" t="s">
        <v>46</v>
      </c>
      <c r="H15" s="81">
        <v>997</v>
      </c>
      <c r="I15" s="81">
        <v>982</v>
      </c>
      <c r="J15" s="81" t="s">
        <v>46</v>
      </c>
      <c r="K15" s="81">
        <v>108</v>
      </c>
      <c r="L15" s="81">
        <v>251.00886714000001</v>
      </c>
    </row>
    <row r="16" spans="1:12">
      <c r="A16" s="81">
        <v>10</v>
      </c>
      <c r="B16" s="81">
        <v>998</v>
      </c>
      <c r="C16" s="81" t="s">
        <v>54</v>
      </c>
      <c r="D16" s="81">
        <v>998</v>
      </c>
      <c r="E16" s="81" t="s">
        <v>54</v>
      </c>
      <c r="F16" s="81" t="s">
        <v>145</v>
      </c>
      <c r="G16" s="81" t="s">
        <v>46</v>
      </c>
      <c r="H16" s="81">
        <v>997</v>
      </c>
      <c r="I16" s="81">
        <v>982</v>
      </c>
      <c r="J16" s="81" t="s">
        <v>46</v>
      </c>
      <c r="K16" s="81">
        <v>67</v>
      </c>
      <c r="L16" s="81">
        <v>5086.9904897799997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146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1">
        <v>0</v>
      </c>
      <c r="B6" s="81">
        <v>2</v>
      </c>
      <c r="C6" s="81" t="s">
        <v>138</v>
      </c>
      <c r="D6" s="81">
        <v>24</v>
      </c>
      <c r="E6" s="81" t="s">
        <v>139</v>
      </c>
      <c r="F6" s="81" t="s">
        <v>140</v>
      </c>
      <c r="G6" s="81" t="s">
        <v>46</v>
      </c>
      <c r="H6" s="81">
        <v>2</v>
      </c>
      <c r="I6" s="81">
        <v>982</v>
      </c>
      <c r="J6" s="81" t="s">
        <v>46</v>
      </c>
      <c r="K6" s="81">
        <v>251</v>
      </c>
      <c r="L6" s="81">
        <v>99.410628011599997</v>
      </c>
    </row>
    <row r="7" spans="1:12">
      <c r="A7" s="81">
        <v>1</v>
      </c>
      <c r="B7" s="81">
        <v>3</v>
      </c>
      <c r="C7" s="81" t="s">
        <v>141</v>
      </c>
      <c r="D7" s="81">
        <v>31</v>
      </c>
      <c r="E7" s="81" t="s">
        <v>142</v>
      </c>
      <c r="F7" s="81" t="s">
        <v>140</v>
      </c>
      <c r="G7" s="81" t="s">
        <v>46</v>
      </c>
      <c r="H7" s="81">
        <v>2</v>
      </c>
      <c r="I7" s="81">
        <v>982</v>
      </c>
      <c r="J7" s="81" t="s">
        <v>46</v>
      </c>
      <c r="K7" s="81">
        <v>6108</v>
      </c>
      <c r="L7" s="81">
        <v>12204.9305857</v>
      </c>
    </row>
    <row r="8" spans="1:12">
      <c r="A8" s="81">
        <v>2</v>
      </c>
      <c r="B8" s="81">
        <v>3</v>
      </c>
      <c r="C8" s="81" t="s">
        <v>141</v>
      </c>
      <c r="D8" s="81">
        <v>32</v>
      </c>
      <c r="E8" s="81" t="s">
        <v>52</v>
      </c>
      <c r="F8" s="81" t="s">
        <v>140</v>
      </c>
      <c r="G8" s="81" t="s">
        <v>46</v>
      </c>
      <c r="H8" s="81">
        <v>2</v>
      </c>
      <c r="I8" s="81">
        <v>982</v>
      </c>
      <c r="J8" s="81" t="s">
        <v>46</v>
      </c>
      <c r="K8" s="81">
        <v>644</v>
      </c>
      <c r="L8" s="81">
        <v>333.81032475000001</v>
      </c>
    </row>
    <row r="9" spans="1:12">
      <c r="A9" s="81">
        <v>3</v>
      </c>
      <c r="B9" s="81">
        <v>4</v>
      </c>
      <c r="C9" s="81" t="s">
        <v>143</v>
      </c>
      <c r="D9" s="81">
        <v>41</v>
      </c>
      <c r="E9" s="81" t="s">
        <v>144</v>
      </c>
      <c r="F9" s="81" t="s">
        <v>140</v>
      </c>
      <c r="G9" s="81" t="s">
        <v>46</v>
      </c>
      <c r="H9" s="81">
        <v>2</v>
      </c>
      <c r="I9" s="81">
        <v>982</v>
      </c>
      <c r="J9" s="81" t="s">
        <v>46</v>
      </c>
      <c r="K9" s="81">
        <v>112</v>
      </c>
      <c r="L9" s="81">
        <v>68.011914349700007</v>
      </c>
    </row>
    <row r="10" spans="1:12">
      <c r="A10" s="81">
        <v>4</v>
      </c>
      <c r="B10" s="81">
        <v>998</v>
      </c>
      <c r="C10" s="81" t="s">
        <v>54</v>
      </c>
      <c r="D10" s="81">
        <v>998</v>
      </c>
      <c r="E10" s="81" t="s">
        <v>54</v>
      </c>
      <c r="F10" s="81" t="s">
        <v>140</v>
      </c>
      <c r="G10" s="81" t="s">
        <v>46</v>
      </c>
      <c r="H10" s="81">
        <v>2</v>
      </c>
      <c r="I10" s="81">
        <v>982</v>
      </c>
      <c r="J10" s="81" t="s">
        <v>46</v>
      </c>
      <c r="K10" s="81">
        <v>72</v>
      </c>
      <c r="L10" s="81">
        <v>74.708254008400004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Pop_Statistics</vt:lpstr>
      <vt:lpstr>_observedEventA_v1_aoi</vt:lpstr>
      <vt:lpstr>_builtUpA_m_v1_aoi</vt:lpstr>
      <vt:lpstr>_builtUpA_m_v1_aff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_facilitiesP_m_v1_aoi</vt:lpstr>
      <vt:lpstr>_facilitiesP_m_v1_aff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2026-01-26T09:02:42Z</dcterms:modified>
</cp:coreProperties>
</file>