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94-AOI-01-FONTAINEBLEAU\08OUTPUT\EMSR894\AOI01\DEL_MONIT01\FCT\"/>
    </mc:Choice>
  </mc:AlternateContent>
  <xr:revisionPtr revIDLastSave="0" documentId="13_ncr:1_{576614E4-9DDB-4153-8E27-3100D22536B6}" xr6:coauthVersionLast="47" xr6:coauthVersionMax="47" xr10:uidLastSave="{00000000-0000-0000-0000-000000000000}"/>
  <bookViews>
    <workbookView xWindow="-28920" yWindow="-120" windowWidth="29040" windowHeight="15720" tabRatio="844" firstSheet="1" activeTab="2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56" i="2"/>
  <c r="A53" i="2"/>
  <c r="A52" i="2"/>
  <c r="A51" i="2"/>
  <c r="A35" i="2"/>
  <c r="A34" i="2"/>
</calcChain>
</file>

<file path=xl/sharedStrings.xml><?xml version="1.0" encoding="utf-8"?>
<sst xmlns="http://schemas.openxmlformats.org/spreadsheetml/2006/main" count="398" uniqueCount="127">
  <si>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</si>
  <si>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</si>
  <si>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</si>
  <si>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</si>
  <si>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</si>
  <si>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EMSR894 AOI: 01 Fontainebleau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</si>
  <si>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</si>
  <si>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</si>
  <si>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</si>
  <si>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</si>
  <si>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</si>
  <si>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</si>
  <si>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</si>
  <si>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</si>
  <si>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</si>
  <si>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</si>
  <si>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</si>
  <si>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</si>
  <si>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</si>
  <si>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</si>
  <si>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</si>
  <si>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</si>
  <si>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School, university and research buildings</t>
  </si>
  <si>
    <t>Sports halls</t>
  </si>
  <si>
    <t>Other non-residential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</si>
  <si>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</si>
  <si>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</si>
  <si>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</si>
  <si>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</si>
  <si>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</si>
  <si>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</si>
  <si>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</si>
  <si>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</si>
  <si>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</si>
  <si>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</si>
  <si>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</si>
  <si>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</si>
  <si>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</si>
  <si>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</si>
  <si>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</si>
  <si>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</si>
  <si>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</si>
  <si>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>Arable land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</si>
  <si>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</si>
  <si>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</si>
  <si>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</si>
  <si>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</si>
  <si>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</si>
  <si>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</si>
  <si>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</si>
  <si>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</si>
  <si>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</si>
  <si>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</si>
  <si>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</si>
  <si>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</si>
  <si>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</si>
  <si>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</si>
  <si>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Fontainebleau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</si>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</sst>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6"/>
  <sheetViews>
    <sheetView showGridLines="0" zoomScale="70" zoomScaleNormal="70" workbookViewId="0">
      <selection activeCell="B53" sqref="B53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831.912056226</v>
      </c>
    </row>
    <row r="7" spans="1:11">
      <c r="A7" s="47"/>
      <c r="B7" s="48" t="s">
        <v>13</v>
      </c>
      <c r="C7" s="48"/>
      <c r="D7" s="49" t="s">
        <v>14</v>
      </c>
      <c r="E7" s="50">
        <v>1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2">
        <v>70</v>
      </c>
      <c r="F10" s="81">
        <v>7700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7.0739028000000002E-3</v>
      </c>
      <c r="F11" s="58">
        <v>544.36773619400003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4.1080602660999999</v>
      </c>
      <c r="G12" s="2"/>
      <c r="H12" s="2"/>
      <c r="I12" s="2"/>
      <c r="J12" s="7"/>
      <c r="K12" s="10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75.191365161999997</v>
      </c>
    </row>
    <row r="14" spans="1:11">
      <c r="A14" s="59"/>
      <c r="B14" s="60"/>
      <c r="C14" s="61" t="s">
        <v>24</v>
      </c>
      <c r="D14" s="62" t="s">
        <v>12</v>
      </c>
      <c r="E14" s="63">
        <v>0</v>
      </c>
      <c r="F14" s="64">
        <v>2.4418159887000002</v>
      </c>
    </row>
    <row r="15" spans="1:11">
      <c r="A15" s="65"/>
      <c r="B15" s="66"/>
      <c r="C15" s="67" t="s">
        <v>25</v>
      </c>
      <c r="D15" s="68" t="s">
        <v>12</v>
      </c>
      <c r="E15" s="69">
        <v>0</v>
      </c>
      <c r="F15" s="70">
        <v>0.13477401629999999</v>
      </c>
    </row>
    <row r="16" spans="1:11">
      <c r="A16" s="55"/>
      <c r="B16" s="51" t="s">
        <v>26</v>
      </c>
      <c r="C16" s="71" t="s">
        <v>27</v>
      </c>
      <c r="D16" s="52" t="s">
        <v>28</v>
      </c>
      <c r="E16" s="57">
        <v>5.7918910000000004E-3</v>
      </c>
      <c r="F16" s="58">
        <v>15.718181427899999</v>
      </c>
    </row>
    <row r="17" spans="1:6">
      <c r="A17" s="59"/>
      <c r="B17" s="60"/>
      <c r="C17" s="61" t="s">
        <v>29</v>
      </c>
      <c r="D17" s="62" t="s">
        <v>28</v>
      </c>
      <c r="E17" s="63">
        <v>0</v>
      </c>
      <c r="F17" s="64">
        <v>36.281165058100001</v>
      </c>
    </row>
    <row r="18" spans="1:6">
      <c r="A18" s="59"/>
      <c r="B18" s="60"/>
      <c r="C18" s="61" t="s">
        <v>30</v>
      </c>
      <c r="D18" s="62" t="s">
        <v>28</v>
      </c>
      <c r="E18" s="63">
        <v>4.78618777E-2</v>
      </c>
      <c r="F18" s="64">
        <v>19.269679461399999</v>
      </c>
    </row>
    <row r="19" spans="1:6">
      <c r="A19" s="59"/>
      <c r="B19" s="60"/>
      <c r="C19" s="61" t="s">
        <v>31</v>
      </c>
      <c r="D19" s="62" t="s">
        <v>28</v>
      </c>
      <c r="E19" s="63">
        <v>0.56961217379999995</v>
      </c>
      <c r="F19" s="64">
        <v>100.52388686499999</v>
      </c>
    </row>
    <row r="20" spans="1:6">
      <c r="A20" s="65"/>
      <c r="B20" s="66"/>
      <c r="C20" s="67" t="s">
        <v>32</v>
      </c>
      <c r="D20" s="68" t="s">
        <v>28</v>
      </c>
      <c r="E20" s="69">
        <v>39.473388046799997</v>
      </c>
      <c r="F20" s="70">
        <v>599.32063172799997</v>
      </c>
    </row>
    <row r="21" spans="1:6">
      <c r="A21" s="55"/>
      <c r="B21" s="51" t="s">
        <v>33</v>
      </c>
      <c r="C21" s="71" t="s">
        <v>34</v>
      </c>
      <c r="D21" s="52" t="s">
        <v>12</v>
      </c>
      <c r="E21" s="57">
        <v>0</v>
      </c>
      <c r="F21" s="58">
        <v>0.25134246389999998</v>
      </c>
    </row>
    <row r="22" spans="1:6">
      <c r="A22" s="59"/>
      <c r="B22" s="60"/>
      <c r="C22" s="61" t="s">
        <v>35</v>
      </c>
      <c r="D22" s="62" t="s">
        <v>12</v>
      </c>
      <c r="E22" s="63">
        <v>0</v>
      </c>
      <c r="F22" s="64">
        <v>82.280197101100001</v>
      </c>
    </row>
    <row r="23" spans="1:6">
      <c r="A23" s="59"/>
      <c r="B23" s="60"/>
      <c r="C23" s="61" t="s">
        <v>36</v>
      </c>
      <c r="D23" s="62" t="s">
        <v>28</v>
      </c>
      <c r="E23" s="63">
        <v>0.52224874899999996</v>
      </c>
      <c r="F23" s="64">
        <v>37.480683932399998</v>
      </c>
    </row>
    <row r="24" spans="1:6">
      <c r="A24" s="65"/>
      <c r="B24" s="66"/>
      <c r="C24" s="67" t="s">
        <v>37</v>
      </c>
      <c r="D24" s="68" t="s">
        <v>28</v>
      </c>
      <c r="E24" s="69">
        <v>0</v>
      </c>
      <c r="F24" s="70">
        <v>5.0932544773000004</v>
      </c>
    </row>
    <row r="25" spans="1:6">
      <c r="A25" s="72"/>
      <c r="B25" s="73" t="s">
        <v>38</v>
      </c>
      <c r="C25" s="74" t="s">
        <v>39</v>
      </c>
      <c r="D25" s="52" t="s">
        <v>12</v>
      </c>
      <c r="E25" s="57">
        <v>802.10514682600001</v>
      </c>
      <c r="F25" s="75">
        <v>8773.9940167799996</v>
      </c>
    </row>
    <row r="26" spans="1:6">
      <c r="A26" s="76"/>
      <c r="B26" s="76"/>
      <c r="C26" s="77" t="s">
        <v>40</v>
      </c>
      <c r="D26" s="62" t="s">
        <v>12</v>
      </c>
      <c r="E26" s="63">
        <v>29.795215398900002</v>
      </c>
      <c r="F26" s="78">
        <v>222.163013632</v>
      </c>
    </row>
    <row r="27" spans="1:6">
      <c r="A27" s="76"/>
      <c r="B27" s="76"/>
      <c r="C27" s="77" t="s">
        <v>41</v>
      </c>
      <c r="D27" s="62" t="s">
        <v>12</v>
      </c>
      <c r="E27" s="63">
        <v>1.16935787E-2</v>
      </c>
      <c r="F27" s="78">
        <v>719.03807572799997</v>
      </c>
    </row>
    <row r="28" spans="1:6">
      <c r="A28" s="76"/>
      <c r="B28" s="76"/>
      <c r="C28" s="77" t="s">
        <v>42</v>
      </c>
      <c r="D28" s="62" t="s">
        <v>12</v>
      </c>
      <c r="E28" s="63">
        <v>0</v>
      </c>
      <c r="F28" s="64">
        <v>508.04501928000002</v>
      </c>
    </row>
    <row r="29" spans="1:6">
      <c r="A29" s="47"/>
      <c r="B29" s="47"/>
      <c r="C29" s="79" t="s">
        <v>43</v>
      </c>
      <c r="D29" s="68" t="s">
        <v>12</v>
      </c>
      <c r="E29" s="69">
        <v>0</v>
      </c>
      <c r="F29" s="80">
        <v>74.399255217499999</v>
      </c>
    </row>
    <row r="30" spans="1:6">
      <c r="B30" s="5"/>
      <c r="C30" s="14"/>
      <c r="D30" s="7"/>
      <c r="E30" s="7"/>
      <c r="F30" s="10"/>
    </row>
    <row r="31" spans="1:6">
      <c r="B31" s="5"/>
      <c r="C31" s="14"/>
      <c r="D31" s="7"/>
      <c r="E31" s="7"/>
      <c r="F31" s="10"/>
    </row>
    <row r="32" spans="1:6">
      <c r="A32" s="83" t="s">
        <v>44</v>
      </c>
      <c r="B32" s="5"/>
      <c r="C32" s="14"/>
      <c r="D32" s="7"/>
      <c r="E32" s="7"/>
    </row>
    <row r="33" spans="1:5">
      <c r="A33" s="42" t="s">
        <v>45</v>
      </c>
      <c r="B33" s="5"/>
      <c r="C33" s="14"/>
      <c r="D33" s="7"/>
      <c r="E33" s="85" t="s">
        <v>46</v>
      </c>
    </row>
    <row r="34" spans="1:5">
      <c r="A34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5"/>
      <c r="C34" s="14"/>
      <c r="D34" s="7"/>
      <c r="E34" s="7"/>
    </row>
    <row r="35" spans="1:5">
      <c r="A35" s="42" t="str">
        <f>CONCATENATE(CHAR(169)," European Union / Copernicus Emergency Management Service")</f>
        <v>© European Union / Copernicus Emergency Management Service</v>
      </c>
      <c r="B35" s="5"/>
      <c r="C35" s="14"/>
      <c r="D35" s="7"/>
      <c r="E35" s="7"/>
    </row>
    <row r="36" spans="1:5">
      <c r="B36" s="5"/>
      <c r="C36" s="14"/>
      <c r="D36" s="7"/>
      <c r="E36" s="7"/>
    </row>
    <row r="37" spans="1:5">
      <c r="B37" s="5"/>
      <c r="C37" s="14"/>
      <c r="D37" s="7"/>
      <c r="E37" s="7"/>
    </row>
    <row r="38" spans="1:5">
      <c r="A38" s="83" t="s">
        <v>47</v>
      </c>
      <c r="B38" s="5"/>
      <c r="C38" s="14"/>
      <c r="D38" s="7"/>
      <c r="E38" s="7"/>
    </row>
    <row r="39" spans="1:5">
      <c r="A39" s="42" t="s">
        <v>48</v>
      </c>
      <c r="B39" s="5"/>
      <c r="C39" s="14"/>
      <c r="D39" s="7"/>
      <c r="E39" s="7"/>
    </row>
    <row r="40" spans="1:5">
      <c r="A40" s="42" t="s">
        <v>49</v>
      </c>
      <c r="B40" s="5"/>
      <c r="C40" s="14"/>
      <c r="D40" s="7"/>
      <c r="E40" s="7"/>
    </row>
    <row r="41" spans="1:5">
      <c r="A41" s="42" t="s">
        <v>50</v>
      </c>
      <c r="B41" s="5"/>
      <c r="C41" s="15"/>
      <c r="D41" s="7"/>
      <c r="E41" s="7"/>
    </row>
    <row r="42" spans="1:5">
      <c r="A42" s="42" t="s">
        <v>51</v>
      </c>
      <c r="B42" s="5"/>
      <c r="C42" s="15"/>
      <c r="D42" s="7"/>
      <c r="E42" s="7"/>
    </row>
    <row r="43" spans="1:5">
      <c r="B43" s="5"/>
      <c r="C43" s="15"/>
      <c r="D43" s="7"/>
      <c r="E43" s="7"/>
    </row>
    <row r="44" spans="1:5">
      <c r="B44" s="5"/>
      <c r="C44" s="15"/>
      <c r="D44" s="7"/>
      <c r="E44" s="7"/>
    </row>
    <row r="45" spans="1:5">
      <c r="A45" s="83" t="s">
        <v>52</v>
      </c>
      <c r="B45" s="5"/>
      <c r="C45" s="15"/>
      <c r="D45" s="7"/>
      <c r="E45" s="7"/>
    </row>
    <row r="46" spans="1:5">
      <c r="A46" s="42" t="s">
        <v>53</v>
      </c>
      <c r="B46" s="5"/>
      <c r="C46" s="15"/>
      <c r="D46" s="7"/>
      <c r="E46" s="7"/>
    </row>
    <row r="47" spans="1:5">
      <c r="A47" s="42" t="s">
        <v>54</v>
      </c>
      <c r="B47" s="5"/>
      <c r="C47" s="15"/>
      <c r="D47" s="7"/>
      <c r="E47" s="7"/>
    </row>
    <row r="48" spans="1:5">
      <c r="B48" s="5"/>
      <c r="C48" s="15"/>
      <c r="D48" s="7"/>
      <c r="E48" s="7"/>
    </row>
    <row r="49" spans="1:5">
      <c r="B49" s="5"/>
      <c r="C49" s="15"/>
      <c r="D49" s="7"/>
      <c r="E49" s="7"/>
    </row>
    <row r="50" spans="1:5">
      <c r="A50" s="83" t="s">
        <v>55</v>
      </c>
      <c r="B50" s="5"/>
      <c r="C50" s="15"/>
      <c r="D50" s="7"/>
      <c r="E50" s="7"/>
    </row>
    <row r="51" spans="1:5">
      <c r="A51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1" s="5"/>
      <c r="C51" s="15"/>
      <c r="D51" s="7"/>
      <c r="E51" s="7"/>
    </row>
    <row r="52" spans="1:5">
      <c r="A52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2" s="5"/>
      <c r="C52" s="15"/>
      <c r="D52" s="7"/>
      <c r="E52" s="7"/>
    </row>
    <row r="53" spans="1:5">
      <c r="A53" s="42" t="str">
        <f>CONCATENATE("Corine Land Cover (CLC) 2018.")</f>
        <v>Corine Land Cover (CLC) 2018.</v>
      </c>
    </row>
    <row r="55" spans="1:5">
      <c r="A55" s="42" t="s">
        <v>56</v>
      </c>
    </row>
    <row r="56" spans="1:5">
      <c r="A56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tabSelected="1" workbookViewId="0">
      <selection activeCell="B24" sqref="B24"/>
    </sheetView>
  </sheetViews>
  <sheetFormatPr baseColWidth="10" defaultColWidth="9.140625" defaultRowHeight="15"/>
  <cols>
    <col min="1" max="12" width="25" customWidth="1"/>
  </cols>
  <sheetData>
    <row r="1" spans="1:12">
      <c r="A1" t="s">
        <v>57</v>
      </c>
    </row>
    <row r="3" spans="1:12" ht="25.5">
      <c r="A3" s="86" t="s">
        <v>58</v>
      </c>
      <c r="B3" s="86" t="s">
        <v>59</v>
      </c>
      <c r="C3" s="86" t="s">
        <v>60</v>
      </c>
      <c r="D3" s="86" t="s">
        <v>61</v>
      </c>
      <c r="E3" s="86" t="s">
        <v>62</v>
      </c>
      <c r="F3" s="86" t="s">
        <v>63</v>
      </c>
      <c r="G3" s="86" t="s">
        <v>64</v>
      </c>
      <c r="H3" s="86" t="s">
        <v>65</v>
      </c>
      <c r="I3" s="86" t="s">
        <v>66</v>
      </c>
      <c r="J3" s="86" t="s">
        <v>67</v>
      </c>
      <c r="K3" s="86" t="s">
        <v>68</v>
      </c>
      <c r="L3" s="86" t="s">
        <v>69</v>
      </c>
    </row>
    <row r="4" spans="1:12" ht="56.25">
      <c r="A4" s="87" t="s">
        <v>70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76</v>
      </c>
      <c r="H4" s="88" t="str">
        <f>HYPERLINK("https://www.worldpop.org", "WorldPop (www.worldpop.org)")</f>
        <v>WorldPop (www.worldpop.org)</v>
      </c>
      <c r="I4" s="88" t="s">
        <v>77</v>
      </c>
      <c r="J4" s="88" t="s">
        <v>77</v>
      </c>
      <c r="K4" s="88" t="s">
        <v>77</v>
      </c>
      <c r="L4" s="88" t="s">
        <v>78</v>
      </c>
    </row>
    <row r="5" spans="1:12">
      <c r="A5" s="89" t="s">
        <v>16</v>
      </c>
      <c r="B5" s="90">
        <v>7667</v>
      </c>
      <c r="C5" s="91">
        <v>8634</v>
      </c>
      <c r="D5" s="91">
        <v>8786</v>
      </c>
      <c r="E5" s="91">
        <v>8648</v>
      </c>
      <c r="F5" s="91">
        <v>8350</v>
      </c>
      <c r="G5" s="91">
        <v>7634</v>
      </c>
      <c r="H5" s="91">
        <v>7585</v>
      </c>
      <c r="I5" s="92">
        <v>8186</v>
      </c>
      <c r="J5" s="92">
        <v>498</v>
      </c>
      <c r="K5" s="93">
        <v>6.1</v>
      </c>
      <c r="L5" s="94" t="s">
        <v>79</v>
      </c>
    </row>
    <row r="6" spans="1:12">
      <c r="A6" s="89" t="s">
        <v>80</v>
      </c>
      <c r="B6" s="90">
        <v>69</v>
      </c>
      <c r="C6" s="91">
        <v>37</v>
      </c>
      <c r="D6" s="91">
        <v>710</v>
      </c>
      <c r="E6" s="91">
        <v>86</v>
      </c>
      <c r="F6" s="91">
        <v>30</v>
      </c>
      <c r="G6" s="91">
        <v>67</v>
      </c>
      <c r="H6" s="91">
        <v>259</v>
      </c>
      <c r="I6" s="92">
        <v>180</v>
      </c>
      <c r="J6" s="92">
        <v>228</v>
      </c>
      <c r="K6" s="93">
        <v>126.9</v>
      </c>
      <c r="L6" s="95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82</v>
      </c>
    </row>
    <row r="4" spans="1:8">
      <c r="A4" s="41" t="s">
        <v>83</v>
      </c>
      <c r="B4" s="41" t="s">
        <v>84</v>
      </c>
      <c r="C4" s="41" t="s">
        <v>85</v>
      </c>
      <c r="D4" s="41" t="s">
        <v>86</v>
      </c>
      <c r="E4" s="41" t="s">
        <v>87</v>
      </c>
      <c r="F4" s="41" t="s">
        <v>88</v>
      </c>
      <c r="G4" s="41" t="s">
        <v>89</v>
      </c>
      <c r="H4" s="41" t="s">
        <v>90</v>
      </c>
    </row>
    <row r="6" spans="1:8">
      <c r="A6" s="42">
        <v>0</v>
      </c>
      <c r="B6" s="42" t="s">
        <v>91</v>
      </c>
      <c r="C6" s="42" t="s">
        <v>92</v>
      </c>
      <c r="D6" s="42" t="s">
        <v>93</v>
      </c>
      <c r="E6" s="42" t="s">
        <v>11</v>
      </c>
      <c r="F6" s="42">
        <v>4</v>
      </c>
      <c r="G6" s="42">
        <v>254</v>
      </c>
      <c r="H6" s="42">
        <v>831.912056226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94</v>
      </c>
    </row>
    <row r="4" spans="1:8">
      <c r="A4" s="41" t="s">
        <v>83</v>
      </c>
      <c r="B4" s="41" t="s">
        <v>84</v>
      </c>
      <c r="C4" s="41" t="s">
        <v>85</v>
      </c>
      <c r="D4" s="41" t="s">
        <v>86</v>
      </c>
      <c r="E4" s="41" t="s">
        <v>87</v>
      </c>
      <c r="F4" s="41" t="s">
        <v>88</v>
      </c>
      <c r="G4" s="41" t="s">
        <v>89</v>
      </c>
      <c r="H4" s="41" t="s">
        <v>95</v>
      </c>
    </row>
    <row r="6" spans="1:8">
      <c r="A6" s="42">
        <v>0</v>
      </c>
      <c r="B6" s="42" t="s">
        <v>91</v>
      </c>
      <c r="C6" s="42" t="s">
        <v>92</v>
      </c>
      <c r="D6" s="42" t="s">
        <v>96</v>
      </c>
      <c r="E6" s="42" t="s">
        <v>13</v>
      </c>
      <c r="F6" s="42">
        <v>4</v>
      </c>
      <c r="G6" s="42">
        <v>1</v>
      </c>
      <c r="H6" s="42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97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12</v>
      </c>
      <c r="C6" s="42" t="s">
        <v>105</v>
      </c>
      <c r="D6" s="42">
        <v>1263</v>
      </c>
      <c r="E6" s="42" t="s">
        <v>22</v>
      </c>
      <c r="F6" s="42" t="s">
        <v>106</v>
      </c>
      <c r="G6" s="42" t="s">
        <v>107</v>
      </c>
      <c r="H6" s="42">
        <v>997</v>
      </c>
      <c r="I6" s="42">
        <v>994</v>
      </c>
      <c r="J6" s="42" t="s">
        <v>108</v>
      </c>
      <c r="K6" s="42">
        <v>6</v>
      </c>
      <c r="L6" s="42">
        <v>4.1080602660999999</v>
      </c>
    </row>
    <row r="7" spans="1:12">
      <c r="A7" s="42">
        <v>1</v>
      </c>
      <c r="B7" s="42">
        <v>12</v>
      </c>
      <c r="C7" s="42" t="s">
        <v>105</v>
      </c>
      <c r="D7" s="42">
        <v>1265</v>
      </c>
      <c r="E7" s="42" t="s">
        <v>23</v>
      </c>
      <c r="F7" s="42" t="s">
        <v>106</v>
      </c>
      <c r="G7" s="42" t="s">
        <v>107</v>
      </c>
      <c r="H7" s="42">
        <v>997</v>
      </c>
      <c r="I7" s="42">
        <v>992</v>
      </c>
      <c r="J7" s="42" t="s">
        <v>108</v>
      </c>
      <c r="K7" s="42">
        <v>19</v>
      </c>
      <c r="L7" s="42">
        <v>75.191365161999997</v>
      </c>
    </row>
    <row r="8" spans="1:12">
      <c r="A8" s="42">
        <v>2</v>
      </c>
      <c r="B8" s="42">
        <v>12</v>
      </c>
      <c r="C8" s="42" t="s">
        <v>105</v>
      </c>
      <c r="D8" s="42">
        <v>127</v>
      </c>
      <c r="E8" s="42" t="s">
        <v>24</v>
      </c>
      <c r="F8" s="42" t="s">
        <v>106</v>
      </c>
      <c r="G8" s="42" t="s">
        <v>107</v>
      </c>
      <c r="H8" s="42">
        <v>997</v>
      </c>
      <c r="I8" s="42">
        <v>994</v>
      </c>
      <c r="J8" s="42" t="s">
        <v>108</v>
      </c>
      <c r="K8" s="42">
        <v>12</v>
      </c>
      <c r="L8" s="42">
        <v>2.4418159887000002</v>
      </c>
    </row>
    <row r="9" spans="1:12">
      <c r="A9" s="42">
        <v>3</v>
      </c>
      <c r="B9" s="42">
        <v>12</v>
      </c>
      <c r="C9" s="42" t="s">
        <v>105</v>
      </c>
      <c r="D9" s="42">
        <v>1280</v>
      </c>
      <c r="E9" s="42" t="s">
        <v>25</v>
      </c>
      <c r="F9" s="42" t="s">
        <v>106</v>
      </c>
      <c r="G9" s="42" t="s">
        <v>107</v>
      </c>
      <c r="H9" s="42">
        <v>997</v>
      </c>
      <c r="I9" s="42">
        <v>994</v>
      </c>
      <c r="J9" s="42" t="s">
        <v>108</v>
      </c>
      <c r="K9" s="42">
        <v>5</v>
      </c>
      <c r="L9" s="42">
        <v>0.13477401629999999</v>
      </c>
    </row>
    <row r="10" spans="1:12">
      <c r="A10" s="42">
        <v>4</v>
      </c>
      <c r="B10" s="42">
        <v>11</v>
      </c>
      <c r="C10" s="42" t="s">
        <v>21</v>
      </c>
      <c r="D10" s="42">
        <v>997</v>
      </c>
      <c r="E10" s="42" t="s">
        <v>108</v>
      </c>
      <c r="F10" s="42" t="s">
        <v>106</v>
      </c>
      <c r="G10" s="42" t="s">
        <v>107</v>
      </c>
      <c r="H10" s="42">
        <v>997</v>
      </c>
      <c r="I10" s="42">
        <v>994</v>
      </c>
      <c r="J10" s="42" t="s">
        <v>108</v>
      </c>
      <c r="K10" s="42">
        <v>406</v>
      </c>
      <c r="L10" s="42">
        <v>544.36773619400003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108</v>
      </c>
      <c r="F6" s="42" t="s">
        <v>106</v>
      </c>
      <c r="G6" s="42" t="s">
        <v>107</v>
      </c>
      <c r="H6" s="42">
        <v>997</v>
      </c>
      <c r="I6" s="42">
        <v>994</v>
      </c>
      <c r="J6" s="42" t="s">
        <v>108</v>
      </c>
      <c r="K6" s="42">
        <v>1</v>
      </c>
      <c r="L6" s="42">
        <v>7.0739028000000002E-3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110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211</v>
      </c>
      <c r="C6" s="42" t="s">
        <v>112</v>
      </c>
      <c r="D6" s="42">
        <v>2111</v>
      </c>
      <c r="E6" s="42" t="s">
        <v>27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29</v>
      </c>
      <c r="L6" s="42">
        <v>15.718181427899999</v>
      </c>
    </row>
    <row r="7" spans="1:12">
      <c r="A7" s="42">
        <v>1</v>
      </c>
      <c r="B7" s="42">
        <v>211</v>
      </c>
      <c r="C7" s="42" t="s">
        <v>112</v>
      </c>
      <c r="D7" s="42">
        <v>21120</v>
      </c>
      <c r="E7" s="42" t="s">
        <v>29</v>
      </c>
      <c r="F7" s="42" t="s">
        <v>106</v>
      </c>
      <c r="G7" s="42" t="s">
        <v>108</v>
      </c>
      <c r="H7" s="42">
        <v>997</v>
      </c>
      <c r="I7" s="42">
        <v>994</v>
      </c>
      <c r="J7" s="42" t="s">
        <v>108</v>
      </c>
      <c r="K7" s="42">
        <v>101</v>
      </c>
      <c r="L7" s="42">
        <v>36.281165058100001</v>
      </c>
    </row>
    <row r="8" spans="1:12">
      <c r="A8" s="42">
        <v>2</v>
      </c>
      <c r="B8" s="42">
        <v>211</v>
      </c>
      <c r="C8" s="42" t="s">
        <v>112</v>
      </c>
      <c r="D8" s="42">
        <v>21121</v>
      </c>
      <c r="E8" s="42" t="s">
        <v>30</v>
      </c>
      <c r="F8" s="42" t="s">
        <v>106</v>
      </c>
      <c r="G8" s="42" t="s">
        <v>108</v>
      </c>
      <c r="H8" s="42">
        <v>997</v>
      </c>
      <c r="I8" s="42">
        <v>994</v>
      </c>
      <c r="J8" s="42" t="s">
        <v>108</v>
      </c>
      <c r="K8" s="42">
        <v>62</v>
      </c>
      <c r="L8" s="42">
        <v>19.269679461399999</v>
      </c>
    </row>
    <row r="9" spans="1:12">
      <c r="A9" s="42">
        <v>3</v>
      </c>
      <c r="B9" s="42">
        <v>211</v>
      </c>
      <c r="C9" s="42" t="s">
        <v>112</v>
      </c>
      <c r="D9" s="42">
        <v>21122</v>
      </c>
      <c r="E9" s="42" t="s">
        <v>31</v>
      </c>
      <c r="F9" s="42" t="s">
        <v>106</v>
      </c>
      <c r="G9" s="42" t="s">
        <v>108</v>
      </c>
      <c r="H9" s="42">
        <v>997</v>
      </c>
      <c r="I9" s="42">
        <v>994</v>
      </c>
      <c r="J9" s="42" t="s">
        <v>108</v>
      </c>
      <c r="K9" s="42">
        <v>984</v>
      </c>
      <c r="L9" s="42">
        <v>100.52388686499999</v>
      </c>
    </row>
    <row r="10" spans="1:12">
      <c r="A10" s="42">
        <v>4</v>
      </c>
      <c r="B10" s="42">
        <v>211</v>
      </c>
      <c r="C10" s="42" t="s">
        <v>112</v>
      </c>
      <c r="D10" s="42">
        <v>21124</v>
      </c>
      <c r="E10" s="42" t="s">
        <v>32</v>
      </c>
      <c r="F10" s="42" t="s">
        <v>106</v>
      </c>
      <c r="G10" s="42" t="s">
        <v>108</v>
      </c>
      <c r="H10" s="42">
        <v>997</v>
      </c>
      <c r="I10" s="42">
        <v>994</v>
      </c>
      <c r="J10" s="42" t="s">
        <v>108</v>
      </c>
      <c r="K10" s="42">
        <v>1427</v>
      </c>
      <c r="L10" s="42">
        <v>599.32063172799997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211</v>
      </c>
      <c r="C6" s="42" t="s">
        <v>112</v>
      </c>
      <c r="D6" s="42">
        <v>2111</v>
      </c>
      <c r="E6" s="42" t="s">
        <v>27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1</v>
      </c>
      <c r="L6" s="42">
        <v>5.7918910000000004E-3</v>
      </c>
    </row>
    <row r="7" spans="1:12">
      <c r="A7" s="42">
        <v>1</v>
      </c>
      <c r="B7" s="42">
        <v>211</v>
      </c>
      <c r="C7" s="42" t="s">
        <v>112</v>
      </c>
      <c r="D7" s="42">
        <v>21121</v>
      </c>
      <c r="E7" s="42" t="s">
        <v>30</v>
      </c>
      <c r="F7" s="42" t="s">
        <v>106</v>
      </c>
      <c r="G7" s="42" t="s">
        <v>108</v>
      </c>
      <c r="H7" s="42">
        <v>997</v>
      </c>
      <c r="I7" s="42">
        <v>994</v>
      </c>
      <c r="J7" s="42" t="s">
        <v>108</v>
      </c>
      <c r="K7" s="42">
        <v>1</v>
      </c>
      <c r="L7" s="42">
        <v>4.78618777E-2</v>
      </c>
    </row>
    <row r="8" spans="1:12">
      <c r="A8" s="42">
        <v>2</v>
      </c>
      <c r="B8" s="42">
        <v>211</v>
      </c>
      <c r="C8" s="42" t="s">
        <v>112</v>
      </c>
      <c r="D8" s="42">
        <v>21122</v>
      </c>
      <c r="E8" s="42" t="s">
        <v>31</v>
      </c>
      <c r="F8" s="42" t="s">
        <v>106</v>
      </c>
      <c r="G8" s="42" t="s">
        <v>108</v>
      </c>
      <c r="H8" s="42">
        <v>997</v>
      </c>
      <c r="I8" s="42">
        <v>994</v>
      </c>
      <c r="J8" s="42" t="s">
        <v>108</v>
      </c>
      <c r="K8" s="42">
        <v>4</v>
      </c>
      <c r="L8" s="42">
        <v>0.56961217379999995</v>
      </c>
    </row>
    <row r="9" spans="1:12">
      <c r="A9" s="42">
        <v>3</v>
      </c>
      <c r="B9" s="42">
        <v>211</v>
      </c>
      <c r="C9" s="42" t="s">
        <v>112</v>
      </c>
      <c r="D9" s="42">
        <v>21124</v>
      </c>
      <c r="E9" s="42" t="s">
        <v>32</v>
      </c>
      <c r="F9" s="42" t="s">
        <v>106</v>
      </c>
      <c r="G9" s="42" t="s">
        <v>108</v>
      </c>
      <c r="H9" s="42">
        <v>997</v>
      </c>
      <c r="I9" s="42">
        <v>994</v>
      </c>
      <c r="J9" s="42" t="s">
        <v>108</v>
      </c>
      <c r="K9" s="42">
        <v>222</v>
      </c>
      <c r="L9" s="42">
        <v>39.473388046799997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215</v>
      </c>
      <c r="C6" s="42" t="s">
        <v>115</v>
      </c>
      <c r="D6" s="42">
        <v>21512</v>
      </c>
      <c r="E6" s="42" t="s">
        <v>34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1</v>
      </c>
      <c r="L6" s="42">
        <v>0.25134246389999998</v>
      </c>
    </row>
    <row r="7" spans="1:12">
      <c r="A7" s="42">
        <v>1</v>
      </c>
      <c r="B7" s="42">
        <v>24</v>
      </c>
      <c r="C7" s="42" t="s">
        <v>116</v>
      </c>
      <c r="D7" s="42">
        <v>241</v>
      </c>
      <c r="E7" s="42" t="s">
        <v>35</v>
      </c>
      <c r="F7" s="42" t="s">
        <v>106</v>
      </c>
      <c r="G7" s="42" t="s">
        <v>108</v>
      </c>
      <c r="H7" s="42">
        <v>997</v>
      </c>
      <c r="I7" s="42">
        <v>994</v>
      </c>
      <c r="J7" s="42" t="s">
        <v>108</v>
      </c>
      <c r="K7" s="42">
        <v>145</v>
      </c>
      <c r="L7" s="42">
        <v>82.280197101100001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22</v>
      </c>
      <c r="C6" s="42" t="s">
        <v>118</v>
      </c>
      <c r="D6" s="42">
        <v>221</v>
      </c>
      <c r="E6" s="42" t="s">
        <v>36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17</v>
      </c>
      <c r="L6" s="42">
        <v>37.480683932399998</v>
      </c>
    </row>
    <row r="7" spans="1:12">
      <c r="A7" s="42">
        <v>1</v>
      </c>
      <c r="B7" s="42">
        <v>22</v>
      </c>
      <c r="C7" s="42" t="s">
        <v>118</v>
      </c>
      <c r="D7" s="42">
        <v>222</v>
      </c>
      <c r="E7" s="42" t="s">
        <v>37</v>
      </c>
      <c r="F7" s="42" t="s">
        <v>106</v>
      </c>
      <c r="G7" s="42" t="s">
        <v>108</v>
      </c>
      <c r="H7" s="42">
        <v>997</v>
      </c>
      <c r="I7" s="42">
        <v>994</v>
      </c>
      <c r="J7" s="42" t="s">
        <v>108</v>
      </c>
      <c r="K7" s="42">
        <v>47</v>
      </c>
      <c r="L7" s="42">
        <v>5.0932544773000004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22</v>
      </c>
      <c r="C6" s="42" t="s">
        <v>118</v>
      </c>
      <c r="D6" s="42">
        <v>221</v>
      </c>
      <c r="E6" s="42" t="s">
        <v>36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2</v>
      </c>
      <c r="L6" s="42">
        <v>0.52224874899999996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2</v>
      </c>
      <c r="C6" s="42" t="s">
        <v>121</v>
      </c>
      <c r="D6" s="42">
        <v>21</v>
      </c>
      <c r="E6" s="42" t="s">
        <v>42</v>
      </c>
      <c r="F6" s="42" t="s">
        <v>122</v>
      </c>
      <c r="G6" s="42" t="s">
        <v>108</v>
      </c>
      <c r="H6" s="42">
        <v>997</v>
      </c>
      <c r="I6" s="42">
        <v>992</v>
      </c>
      <c r="J6" s="42" t="s">
        <v>108</v>
      </c>
      <c r="K6" s="42">
        <v>5</v>
      </c>
      <c r="L6" s="42">
        <v>508.04501928000002</v>
      </c>
    </row>
    <row r="7" spans="1:12">
      <c r="A7" s="42">
        <v>1</v>
      </c>
      <c r="B7" s="42">
        <v>2</v>
      </c>
      <c r="C7" s="42" t="s">
        <v>121</v>
      </c>
      <c r="D7" s="42">
        <v>24</v>
      </c>
      <c r="E7" s="42" t="s">
        <v>123</v>
      </c>
      <c r="F7" s="42" t="s">
        <v>122</v>
      </c>
      <c r="G7" s="42" t="s">
        <v>108</v>
      </c>
      <c r="H7" s="42">
        <v>997</v>
      </c>
      <c r="I7" s="42">
        <v>992</v>
      </c>
      <c r="J7" s="42" t="s">
        <v>108</v>
      </c>
      <c r="K7" s="42">
        <v>4</v>
      </c>
      <c r="L7" s="42">
        <v>74.399255217499999</v>
      </c>
    </row>
    <row r="8" spans="1:12">
      <c r="A8" s="42">
        <v>2</v>
      </c>
      <c r="B8" s="42">
        <v>3</v>
      </c>
      <c r="C8" s="42" t="s">
        <v>124</v>
      </c>
      <c r="D8" s="42">
        <v>31</v>
      </c>
      <c r="E8" s="42" t="s">
        <v>125</v>
      </c>
      <c r="F8" s="42" t="s">
        <v>122</v>
      </c>
      <c r="G8" s="42" t="s">
        <v>108</v>
      </c>
      <c r="H8" s="42">
        <v>997</v>
      </c>
      <c r="I8" s="42">
        <v>992</v>
      </c>
      <c r="J8" s="42" t="s">
        <v>108</v>
      </c>
      <c r="K8" s="42">
        <v>16</v>
      </c>
      <c r="L8" s="42">
        <v>8773.9940167799996</v>
      </c>
    </row>
    <row r="9" spans="1:12">
      <c r="A9" s="42">
        <v>3</v>
      </c>
      <c r="B9" s="42">
        <v>3</v>
      </c>
      <c r="C9" s="42" t="s">
        <v>124</v>
      </c>
      <c r="D9" s="42">
        <v>32</v>
      </c>
      <c r="E9" s="42" t="s">
        <v>40</v>
      </c>
      <c r="F9" s="42" t="s">
        <v>122</v>
      </c>
      <c r="G9" s="42" t="s">
        <v>108</v>
      </c>
      <c r="H9" s="42">
        <v>997</v>
      </c>
      <c r="I9" s="42">
        <v>992</v>
      </c>
      <c r="J9" s="42" t="s">
        <v>108</v>
      </c>
      <c r="K9" s="42">
        <v>7</v>
      </c>
      <c r="L9" s="42">
        <v>222.163013632</v>
      </c>
    </row>
    <row r="10" spans="1:12">
      <c r="A10" s="42">
        <v>4</v>
      </c>
      <c r="B10" s="42">
        <v>998</v>
      </c>
      <c r="C10" s="42" t="s">
        <v>41</v>
      </c>
      <c r="D10" s="42">
        <v>998</v>
      </c>
      <c r="E10" s="42" t="s">
        <v>41</v>
      </c>
      <c r="F10" s="42" t="s">
        <v>122</v>
      </c>
      <c r="G10" s="42" t="s">
        <v>108</v>
      </c>
      <c r="H10" s="42">
        <v>997</v>
      </c>
      <c r="I10" s="42">
        <v>992</v>
      </c>
      <c r="J10" s="42" t="s">
        <v>108</v>
      </c>
      <c r="K10" s="42">
        <v>10</v>
      </c>
      <c r="L10" s="42">
        <v>719.03807572799997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3</v>
      </c>
      <c r="C6" s="42" t="s">
        <v>124</v>
      </c>
      <c r="D6" s="42">
        <v>31</v>
      </c>
      <c r="E6" s="42" t="s">
        <v>125</v>
      </c>
      <c r="F6" s="42" t="s">
        <v>122</v>
      </c>
      <c r="G6" s="42" t="s">
        <v>108</v>
      </c>
      <c r="H6" s="42">
        <v>997</v>
      </c>
      <c r="I6" s="42">
        <v>992</v>
      </c>
      <c r="J6" s="42" t="s">
        <v>108</v>
      </c>
      <c r="K6" s="42">
        <v>7</v>
      </c>
      <c r="L6" s="42">
        <v>802.10514682600001</v>
      </c>
    </row>
    <row r="7" spans="1:12">
      <c r="A7" s="42">
        <v>1</v>
      </c>
      <c r="B7" s="42">
        <v>3</v>
      </c>
      <c r="C7" s="42" t="s">
        <v>124</v>
      </c>
      <c r="D7" s="42">
        <v>32</v>
      </c>
      <c r="E7" s="42" t="s">
        <v>40</v>
      </c>
      <c r="F7" s="42" t="s">
        <v>122</v>
      </c>
      <c r="G7" s="42" t="s">
        <v>108</v>
      </c>
      <c r="H7" s="42">
        <v>997</v>
      </c>
      <c r="I7" s="42">
        <v>992</v>
      </c>
      <c r="J7" s="42" t="s">
        <v>108</v>
      </c>
      <c r="K7" s="42">
        <v>2</v>
      </c>
      <c r="L7" s="42">
        <v>29.795215398900002</v>
      </c>
    </row>
    <row r="8" spans="1:12">
      <c r="A8" s="42">
        <v>2</v>
      </c>
      <c r="B8" s="42">
        <v>998</v>
      </c>
      <c r="C8" s="42" t="s">
        <v>41</v>
      </c>
      <c r="D8" s="42">
        <v>998</v>
      </c>
      <c r="E8" s="42" t="s">
        <v>41</v>
      </c>
      <c r="F8" s="42" t="s">
        <v>122</v>
      </c>
      <c r="G8" s="42" t="s">
        <v>108</v>
      </c>
      <c r="H8" s="42">
        <v>997</v>
      </c>
      <c r="I8" s="42">
        <v>992</v>
      </c>
      <c r="J8" s="42" t="s">
        <v>108</v>
      </c>
      <c r="K8" s="42">
        <v>1</v>
      </c>
      <c r="L8" s="42">
        <v>1.16935787E-2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2026-07-16T15:04:39Z</dcterms:modified>
</cp:coreProperties>
</file>