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98\EMSR898-AOI-02-SELAS-NEW\08OUTPUT\EMSR898\AOI02\DEL_MONIT01\FCT\"/>
    </mc:Choice>
  </mc:AlternateContent>
  <xr:revisionPtr revIDLastSave="0" documentId="13_ncr:1_{57038BE1-4AAD-48D0-BB21-5F344DDBB240}" xr6:coauthVersionLast="47" xr6:coauthVersionMax="47" xr10:uidLastSave="{00000000-0000-0000-0000-000000000000}"/>
  <bookViews>
    <workbookView xWindow="0" yWindow="0" windowWidth="29040" windowHeight="154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81029"/>
</workbook>
</file>

<file path=xl/calcChain.xml><?xml version="1.0" encoding="utf-8"?>
<calcChain xmlns="http://schemas.openxmlformats.org/spreadsheetml/2006/main">
  <c r="H4" i="3" l="1"/>
  <c r="A50" i="2"/>
  <c r="A47" i="2"/>
  <c r="A45" i="2"/>
  <c r="A44" i="2"/>
  <c r="A28" i="2"/>
  <c r="A27" i="2"/>
</calcChain>
</file>

<file path=xl/sharedStrings.xml><?xml version="1.0" encoding="utf-8"?>
<sst xmlns="http://schemas.openxmlformats.org/spreadsheetml/2006/main" count="335" uniqueCount="120">
  <si>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</si>
  <si>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</si>
  <si>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</si>
  <si>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</si>
  <si>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</si>
  <si>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02 Selas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</si>
  <si>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</si>
  <si>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</si>
  <si>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</si>
  <si>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</si>
  <si>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</si>
  <si>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</si>
  <si>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</si>
  <si>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</si>
  <si>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</si>
  <si>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</si>
  <si>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</si>
  <si>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</si>
  <si>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</si>
  <si>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</si>
  <si>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</si>
  <si>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</si>
  <si>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</si>
  <si>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</si>
  <si>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</si>
  <si>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</si>
  <si>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</si>
  <si>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</si>
  <si>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</si>
  <si>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</si>
  <si>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</si>
  <si>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</si>
  <si>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</si>
  <si>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</si>
  <si>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</si>
  <si>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</si>
  <si>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</si>
  <si>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</si>
  <si>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</si>
  <si>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</si>
  <si>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</si>
  <si>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</si>
  <si>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</si>
  <si>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</si>
  <si>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</si>
  <si>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</si>
  <si>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</si>
  <si>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</si>
  <si>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</si>
  <si>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</si>
  <si>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</si>
  <si>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</si>
  <si>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</si>
  <si>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</si>
  <si>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</si>
  <si>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Selas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</si>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</sst>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9"/>
    </row>
    <row r="2" spans="2:2" ht="20.25" customHeight="1" x14ac:dyDescent="0.25">
      <c r="B2" s="20" t="s">
        <v>0</v>
      </c>
    </row>
    <row r="3" spans="2:2" x14ac:dyDescent="0.25">
      <c r="B3" s="19"/>
    </row>
    <row r="4" spans="2:2" ht="15.75" customHeight="1" x14ac:dyDescent="0.25">
      <c r="B4" s="23" t="s">
        <v>1</v>
      </c>
    </row>
    <row r="5" spans="2:2" ht="15.75" customHeight="1" x14ac:dyDescent="0.25">
      <c r="B5" s="23" t="s">
        <v>2</v>
      </c>
    </row>
    <row r="6" spans="2:2" ht="15.75" customHeight="1" x14ac:dyDescent="0.25">
      <c r="B6" s="23"/>
    </row>
    <row r="7" spans="2:2" ht="15.75" customHeight="1" x14ac:dyDescent="0.25">
      <c r="B7" s="23" t="s">
        <v>3</v>
      </c>
    </row>
    <row r="8" spans="2:2" ht="15.75" customHeight="1" x14ac:dyDescent="0.25">
      <c r="B8" s="23"/>
    </row>
    <row r="9" spans="2:2" ht="30.75" customHeight="1" x14ac:dyDescent="0.25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tabSelected="1" zoomScale="70" zoomScaleNormal="70" workbookViewId="0">
      <selection activeCell="G42" sqref="G42"/>
    </sheetView>
  </sheetViews>
  <sheetFormatPr defaultColWidth="9.140625" defaultRowHeight="15" x14ac:dyDescent="0.25"/>
  <cols>
    <col min="1" max="1" width="24" customWidth="1"/>
    <col min="2" max="2" width="28.140625" customWidth="1"/>
    <col min="3" max="3" width="57" style="14" customWidth="1"/>
    <col min="4" max="4" width="14.28515625" style="10" customWidth="1"/>
    <col min="5" max="5" width="32.85546875" style="10" customWidth="1"/>
    <col min="6" max="6" width="15" style="9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47" t="s">
        <v>5</v>
      </c>
      <c r="B1" s="15"/>
    </row>
    <row r="3" spans="1:11" ht="15.75" x14ac:dyDescent="0.3">
      <c r="A3" s="26" t="s">
        <v>6</v>
      </c>
      <c r="B3" s="31"/>
      <c r="C3" s="26"/>
      <c r="D3" s="26"/>
      <c r="E3" s="26"/>
      <c r="F3" s="26"/>
      <c r="G3" s="2"/>
      <c r="H3" s="2"/>
      <c r="I3" s="11"/>
      <c r="J3" s="11"/>
      <c r="K3" s="11"/>
    </row>
    <row r="4" spans="1:11" ht="15.75" x14ac:dyDescent="0.3">
      <c r="A4" s="26"/>
      <c r="B4" s="26"/>
      <c r="C4" s="26"/>
      <c r="D4" s="28"/>
      <c r="E4" s="33" t="s">
        <v>7</v>
      </c>
      <c r="F4" s="26"/>
      <c r="G4" s="2"/>
      <c r="H4" s="2"/>
      <c r="I4" s="11"/>
      <c r="J4" s="11"/>
      <c r="K4" s="11"/>
    </row>
    <row r="5" spans="1:11" ht="25.5" customHeight="1" x14ac:dyDescent="0.3">
      <c r="A5" s="38"/>
      <c r="B5" s="18"/>
      <c r="C5" s="18"/>
      <c r="D5" s="21" t="s">
        <v>8</v>
      </c>
      <c r="E5" s="37" t="s">
        <v>9</v>
      </c>
      <c r="F5" s="38"/>
      <c r="G5" s="2"/>
      <c r="H5" s="2"/>
      <c r="I5" s="7"/>
      <c r="J5" s="7"/>
      <c r="K5" s="4"/>
    </row>
    <row r="6" spans="1:11" x14ac:dyDescent="0.25">
      <c r="A6" s="43" t="s">
        <v>10</v>
      </c>
      <c r="B6" s="41" t="s">
        <v>11</v>
      </c>
      <c r="C6" s="41"/>
      <c r="D6" s="42" t="s">
        <v>12</v>
      </c>
      <c r="E6" s="44">
        <v>504.82212486100002</v>
      </c>
    </row>
    <row r="7" spans="1:11" ht="15.75" x14ac:dyDescent="0.3">
      <c r="A7" s="38"/>
      <c r="B7" s="17"/>
      <c r="C7" s="22"/>
      <c r="D7" s="22"/>
      <c r="E7" s="30"/>
      <c r="F7" s="25"/>
      <c r="G7" s="2"/>
      <c r="H7" s="2"/>
      <c r="I7" s="7"/>
      <c r="J7" s="7"/>
      <c r="K7" s="4"/>
    </row>
    <row r="8" spans="1:11" ht="15.75" x14ac:dyDescent="0.3">
      <c r="A8" s="38"/>
      <c r="B8" s="27"/>
      <c r="C8" s="29"/>
      <c r="D8" s="29"/>
      <c r="E8" s="32" t="s">
        <v>13</v>
      </c>
      <c r="F8" s="32" t="s">
        <v>14</v>
      </c>
      <c r="G8" s="2"/>
      <c r="H8" s="2"/>
      <c r="I8" s="7"/>
      <c r="J8" s="7"/>
      <c r="K8" s="4"/>
    </row>
    <row r="9" spans="1:11" ht="15.75" x14ac:dyDescent="0.3">
      <c r="A9" s="34" t="s">
        <v>15</v>
      </c>
      <c r="B9" s="16"/>
      <c r="C9" s="35" t="s">
        <v>16</v>
      </c>
      <c r="D9" s="36" t="s">
        <v>17</v>
      </c>
      <c r="E9" s="82" t="s">
        <v>18</v>
      </c>
      <c r="F9" s="81">
        <v>50</v>
      </c>
      <c r="G9" s="2"/>
      <c r="H9" s="2"/>
      <c r="I9" s="3"/>
      <c r="J9" s="3"/>
      <c r="K9" s="6"/>
    </row>
    <row r="10" spans="1:11" x14ac:dyDescent="0.25">
      <c r="A10" s="49" t="s">
        <v>19</v>
      </c>
      <c r="B10" s="45" t="s">
        <v>20</v>
      </c>
      <c r="C10" s="50" t="s">
        <v>21</v>
      </c>
      <c r="D10" s="46" t="s">
        <v>17</v>
      </c>
      <c r="E10" s="51">
        <v>0</v>
      </c>
      <c r="F10" s="52">
        <v>2</v>
      </c>
    </row>
    <row r="11" spans="1:11" x14ac:dyDescent="0.25">
      <c r="A11" s="53"/>
      <c r="B11" s="54"/>
      <c r="C11" s="55" t="s">
        <v>22</v>
      </c>
      <c r="D11" s="56" t="s">
        <v>17</v>
      </c>
      <c r="E11" s="57">
        <v>0</v>
      </c>
      <c r="F11" s="58">
        <v>2</v>
      </c>
    </row>
    <row r="12" spans="1:11" x14ac:dyDescent="0.25">
      <c r="A12" s="59"/>
      <c r="B12" s="60"/>
      <c r="C12" s="61" t="s">
        <v>23</v>
      </c>
      <c r="D12" s="62" t="s">
        <v>17</v>
      </c>
      <c r="E12" s="63">
        <v>14</v>
      </c>
      <c r="F12" s="64">
        <v>588</v>
      </c>
    </row>
    <row r="13" spans="1:11" x14ac:dyDescent="0.25">
      <c r="A13" s="49"/>
      <c r="B13" s="45" t="s">
        <v>24</v>
      </c>
      <c r="C13" s="65" t="s">
        <v>25</v>
      </c>
      <c r="D13" s="46" t="s">
        <v>26</v>
      </c>
      <c r="E13" s="66">
        <v>0</v>
      </c>
      <c r="F13" s="67">
        <v>7.0211073260000001</v>
      </c>
    </row>
    <row r="14" spans="1:11" x14ac:dyDescent="0.25">
      <c r="A14" s="53"/>
      <c r="B14" s="54"/>
      <c r="C14" s="55" t="s">
        <v>27</v>
      </c>
      <c r="D14" s="56" t="s">
        <v>26</v>
      </c>
      <c r="E14" s="68">
        <v>0</v>
      </c>
      <c r="F14" s="69">
        <v>6.0701003400000002E-2</v>
      </c>
    </row>
    <row r="15" spans="1:11" x14ac:dyDescent="0.25">
      <c r="A15" s="53"/>
      <c r="B15" s="54"/>
      <c r="C15" s="55" t="s">
        <v>28</v>
      </c>
      <c r="D15" s="56" t="s">
        <v>26</v>
      </c>
      <c r="E15" s="68">
        <v>0</v>
      </c>
      <c r="F15" s="69">
        <v>5.3381925100999998</v>
      </c>
    </row>
    <row r="16" spans="1:11" x14ac:dyDescent="0.25">
      <c r="A16" s="59"/>
      <c r="B16" s="60"/>
      <c r="C16" s="61" t="s">
        <v>29</v>
      </c>
      <c r="D16" s="62" t="s">
        <v>26</v>
      </c>
      <c r="E16" s="70">
        <v>7.3685674232</v>
      </c>
      <c r="F16" s="71">
        <v>144.41887407499999</v>
      </c>
    </row>
    <row r="17" spans="1:6" x14ac:dyDescent="0.25">
      <c r="A17" s="49"/>
      <c r="B17" s="45" t="s">
        <v>30</v>
      </c>
      <c r="C17" s="65" t="s">
        <v>31</v>
      </c>
      <c r="D17" s="46" t="s">
        <v>12</v>
      </c>
      <c r="E17" s="66">
        <v>0</v>
      </c>
      <c r="F17" s="67">
        <v>0.85435975730000002</v>
      </c>
    </row>
    <row r="18" spans="1:6" x14ac:dyDescent="0.25">
      <c r="A18" s="53"/>
      <c r="B18" s="54"/>
      <c r="C18" s="55" t="s">
        <v>32</v>
      </c>
      <c r="D18" s="56" t="s">
        <v>26</v>
      </c>
      <c r="E18" s="68">
        <v>0</v>
      </c>
      <c r="F18" s="69">
        <v>12.393982056400001</v>
      </c>
    </row>
    <row r="19" spans="1:6" x14ac:dyDescent="0.25">
      <c r="A19" s="59"/>
      <c r="B19" s="60"/>
      <c r="C19" s="61" t="s">
        <v>33</v>
      </c>
      <c r="D19" s="62" t="s">
        <v>26</v>
      </c>
      <c r="E19" s="70">
        <v>4.3459786100000002E-2</v>
      </c>
      <c r="F19" s="71">
        <v>9.5531480242000004</v>
      </c>
    </row>
    <row r="20" spans="1:6" x14ac:dyDescent="0.25">
      <c r="A20" s="72"/>
      <c r="B20" s="73" t="s">
        <v>34</v>
      </c>
      <c r="C20" s="74" t="s">
        <v>35</v>
      </c>
      <c r="D20" s="46" t="s">
        <v>12</v>
      </c>
      <c r="E20" s="66">
        <v>370.58262985300001</v>
      </c>
      <c r="F20" s="75">
        <v>4853.2202462100004</v>
      </c>
    </row>
    <row r="21" spans="1:6" x14ac:dyDescent="0.25">
      <c r="A21" s="76"/>
      <c r="B21" s="76"/>
      <c r="C21" s="77" t="s">
        <v>36</v>
      </c>
      <c r="D21" s="56" t="s">
        <v>12</v>
      </c>
      <c r="E21" s="68">
        <v>90.351338917800007</v>
      </c>
      <c r="F21" s="78">
        <v>1754.86905684</v>
      </c>
    </row>
    <row r="22" spans="1:6" x14ac:dyDescent="0.25">
      <c r="A22" s="79"/>
      <c r="B22" s="79"/>
      <c r="C22" s="80" t="s">
        <v>37</v>
      </c>
      <c r="D22" s="62" t="s">
        <v>12</v>
      </c>
      <c r="E22" s="70">
        <v>43.888156629999997</v>
      </c>
      <c r="F22" s="71">
        <v>1521.1981967500001</v>
      </c>
    </row>
    <row r="23" spans="1:6" ht="15.75" x14ac:dyDescent="0.3">
      <c r="B23" s="5"/>
      <c r="C23" s="12"/>
      <c r="D23" s="7"/>
      <c r="E23" s="7"/>
      <c r="F23" s="8"/>
    </row>
    <row r="24" spans="1:6" ht="15.75" x14ac:dyDescent="0.3">
      <c r="B24" s="5"/>
      <c r="C24" s="12"/>
      <c r="D24" s="7"/>
      <c r="E24" s="7"/>
      <c r="F24" s="8"/>
    </row>
    <row r="25" spans="1:6" x14ac:dyDescent="0.25">
      <c r="A25" s="83" t="s">
        <v>38</v>
      </c>
      <c r="B25" s="5"/>
      <c r="C25" s="12"/>
      <c r="D25" s="7"/>
      <c r="E25" s="7"/>
    </row>
    <row r="26" spans="1:6" x14ac:dyDescent="0.25">
      <c r="A26" s="40" t="s">
        <v>39</v>
      </c>
      <c r="B26" s="5"/>
      <c r="C26" s="12"/>
      <c r="D26" s="7"/>
      <c r="E26" s="7"/>
    </row>
    <row r="27" spans="1:6" x14ac:dyDescent="0.25">
      <c r="A27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5"/>
      <c r="C27" s="12"/>
      <c r="D27" s="7"/>
      <c r="E27" s="85" t="s">
        <v>40</v>
      </c>
    </row>
    <row r="28" spans="1:6" x14ac:dyDescent="0.25">
      <c r="A28" s="40" t="str">
        <f>CONCATENATE(CHAR(169)," European Union / Copernicus Emergency Management Service")</f>
        <v>© European Union / Copernicus Emergency Management Service</v>
      </c>
      <c r="B28" s="5"/>
      <c r="C28" s="12"/>
      <c r="D28" s="7"/>
      <c r="E28" s="7"/>
    </row>
    <row r="29" spans="1:6" x14ac:dyDescent="0.25">
      <c r="B29" s="5"/>
      <c r="C29" s="12"/>
      <c r="D29" s="7"/>
      <c r="E29" s="7"/>
    </row>
    <row r="30" spans="1:6" x14ac:dyDescent="0.25">
      <c r="B30" s="5"/>
      <c r="C30" s="12"/>
      <c r="D30" s="7"/>
      <c r="E30" s="7"/>
    </row>
    <row r="31" spans="1:6" x14ac:dyDescent="0.25">
      <c r="A31" s="83" t="s">
        <v>41</v>
      </c>
      <c r="B31" s="5"/>
      <c r="C31" s="12"/>
      <c r="D31" s="7"/>
      <c r="E31" s="7"/>
    </row>
    <row r="32" spans="1:6" x14ac:dyDescent="0.25">
      <c r="A32" s="40" t="s">
        <v>42</v>
      </c>
      <c r="B32" s="5"/>
      <c r="C32" s="12"/>
      <c r="D32" s="7"/>
      <c r="E32" s="7"/>
    </row>
    <row r="33" spans="1:27" x14ac:dyDescent="0.25">
      <c r="A33" s="40" t="s">
        <v>43</v>
      </c>
      <c r="B33" s="5"/>
      <c r="C33" s="12"/>
      <c r="D33" s="7"/>
      <c r="E33" s="7"/>
    </row>
    <row r="34" spans="1:27" x14ac:dyDescent="0.25">
      <c r="A34" s="40" t="s">
        <v>44</v>
      </c>
      <c r="B34" s="5"/>
      <c r="C34" s="13"/>
      <c r="D34" s="7"/>
      <c r="E34" s="7"/>
    </row>
    <row r="35" spans="1:27" x14ac:dyDescent="0.25">
      <c r="A35" s="40" t="s">
        <v>45</v>
      </c>
      <c r="B35" s="5"/>
      <c r="C35" s="13"/>
      <c r="D35" s="7"/>
      <c r="E35" s="7"/>
    </row>
    <row r="36" spans="1:27" x14ac:dyDescent="0.25">
      <c r="B36" s="5"/>
      <c r="C36" s="13"/>
      <c r="D36" s="7"/>
      <c r="E36" s="7"/>
    </row>
    <row r="37" spans="1:27" x14ac:dyDescent="0.25">
      <c r="B37" s="5"/>
      <c r="C37" s="13"/>
      <c r="D37" s="7"/>
      <c r="E37" s="7"/>
    </row>
    <row r="38" spans="1:27" x14ac:dyDescent="0.25">
      <c r="A38" s="83" t="s">
        <v>46</v>
      </c>
      <c r="B38" s="5"/>
      <c r="C38" s="13"/>
      <c r="D38" s="7"/>
      <c r="E38" s="7"/>
    </row>
    <row r="39" spans="1:27" x14ac:dyDescent="0.25">
      <c r="A39" s="40" t="s">
        <v>47</v>
      </c>
      <c r="B39" s="5"/>
      <c r="C39" s="13"/>
      <c r="D39" s="7"/>
      <c r="E39" s="7"/>
    </row>
    <row r="40" spans="1:27" x14ac:dyDescent="0.25">
      <c r="A40" s="40" t="s">
        <v>48</v>
      </c>
      <c r="B40" s="5"/>
      <c r="C40" s="13"/>
      <c r="D40" s="7"/>
      <c r="E40" s="7"/>
    </row>
    <row r="41" spans="1:27" x14ac:dyDescent="0.25">
      <c r="B41" s="5"/>
      <c r="C41" s="13"/>
      <c r="D41" s="7"/>
      <c r="E41" s="7"/>
    </row>
    <row r="42" spans="1:27" x14ac:dyDescent="0.25">
      <c r="B42" s="5"/>
      <c r="C42" s="13"/>
      <c r="D42" s="7"/>
      <c r="E42" s="7"/>
    </row>
    <row r="43" spans="1:27" x14ac:dyDescent="0.25">
      <c r="A43" s="83" t="s">
        <v>49</v>
      </c>
      <c r="B43" s="5"/>
      <c r="C43" s="13"/>
      <c r="D43" s="7"/>
      <c r="E43" s="7"/>
    </row>
    <row r="44" spans="1:27" x14ac:dyDescent="0.25">
      <c r="A44" s="4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4" s="5"/>
      <c r="C44" s="13"/>
      <c r="D44" s="7"/>
      <c r="E44" s="7"/>
    </row>
    <row r="45" spans="1:27" x14ac:dyDescent="0.25">
      <c r="A45" s="40" t="str">
        <f>CONCATENATE("",CHAR(169)," EuroGeographics, ",CHAR(169)," TurkStat. Source: European Commission – Eurostat/GISCO, 2024." )</f>
        <v>© EuroGeographics, © TurkStat. Source: European Commission – Eurostat/GISCO, 2024.</v>
      </c>
      <c r="B45" s="5"/>
      <c r="C45" s="13"/>
      <c r="D45" s="7"/>
      <c r="E45" s="7"/>
    </row>
    <row r="46" spans="1:27" s="98" customFormat="1" x14ac:dyDescent="0.25">
      <c r="A46" s="40" t="s">
        <v>50</v>
      </c>
      <c r="B46" s="94"/>
      <c r="C46" s="95"/>
      <c r="D46" s="96"/>
      <c r="E46" s="96"/>
      <c r="F46" s="97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</row>
    <row r="47" spans="1:27" x14ac:dyDescent="0.25">
      <c r="A47" s="40" t="str">
        <f>CONCATENATE("Corine Land Cover (CLC) 2018.")</f>
        <v>Corine Land Cover (CLC) 2018.</v>
      </c>
    </row>
    <row r="49" spans="1:27" x14ac:dyDescent="0.25">
      <c r="A49" s="40" t="s">
        <v>51</v>
      </c>
    </row>
    <row r="50" spans="1:27" x14ac:dyDescent="0.25">
      <c r="A50" s="4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27" x14ac:dyDescent="0.25">
      <c r="A52" s="40" t="s">
        <v>52</v>
      </c>
    </row>
    <row r="53" spans="1:27" s="98" customFormat="1" x14ac:dyDescent="0.25">
      <c r="A53" s="40" t="s">
        <v>53</v>
      </c>
      <c r="B53" s="94"/>
      <c r="C53" s="95"/>
      <c r="D53" s="96"/>
      <c r="E53" s="96"/>
      <c r="F53" s="97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</row>
    <row r="54" spans="1:27" s="98" customFormat="1" x14ac:dyDescent="0.25">
      <c r="A54" s="40" t="s">
        <v>54</v>
      </c>
      <c r="B54" s="94"/>
      <c r="C54" s="95"/>
      <c r="D54" s="96"/>
      <c r="E54" s="96"/>
      <c r="F54" s="97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 x14ac:dyDescent="0.25"/>
  <cols>
    <col min="1" max="12" width="17" customWidth="1"/>
  </cols>
  <sheetData>
    <row r="1" spans="1:12" x14ac:dyDescent="0.25">
      <c r="A1" t="s">
        <v>55</v>
      </c>
    </row>
    <row r="3" spans="1:12" ht="38.25" x14ac:dyDescent="0.25">
      <c r="A3" s="86" t="s">
        <v>56</v>
      </c>
      <c r="B3" s="86" t="s">
        <v>57</v>
      </c>
      <c r="C3" s="86" t="s">
        <v>58</v>
      </c>
      <c r="D3" s="86" t="s">
        <v>59</v>
      </c>
      <c r="E3" s="86" t="s">
        <v>60</v>
      </c>
      <c r="F3" s="86" t="s">
        <v>61</v>
      </c>
      <c r="G3" s="86" t="s">
        <v>62</v>
      </c>
      <c r="H3" s="86" t="s">
        <v>63</v>
      </c>
      <c r="I3" s="86" t="s">
        <v>64</v>
      </c>
      <c r="J3" s="86" t="s">
        <v>65</v>
      </c>
      <c r="K3" s="86" t="s">
        <v>66</v>
      </c>
      <c r="L3" s="86" t="s">
        <v>67</v>
      </c>
    </row>
    <row r="4" spans="1:12" ht="78.75" x14ac:dyDescent="0.25">
      <c r="A4" s="87" t="s">
        <v>68</v>
      </c>
      <c r="B4" s="88" t="s">
        <v>69</v>
      </c>
      <c r="C4" s="88" t="s">
        <v>70</v>
      </c>
      <c r="D4" s="88" t="s">
        <v>71</v>
      </c>
      <c r="E4" s="88" t="s">
        <v>72</v>
      </c>
      <c r="F4" s="88" t="s">
        <v>73</v>
      </c>
      <c r="G4" s="88" t="s">
        <v>74</v>
      </c>
      <c r="H4" s="88" t="str">
        <f>HYPERLINK("https://www.worldpop.org", "WorldPop (www.worldpop.org)")</f>
        <v>WorldPop (www.worldpop.org)</v>
      </c>
      <c r="I4" s="88" t="s">
        <v>75</v>
      </c>
      <c r="J4" s="88" t="s">
        <v>75</v>
      </c>
      <c r="K4" s="88" t="s">
        <v>75</v>
      </c>
      <c r="L4" s="88" t="s">
        <v>76</v>
      </c>
    </row>
    <row r="5" spans="1:12" x14ac:dyDescent="0.25">
      <c r="A5" s="43" t="s">
        <v>14</v>
      </c>
      <c r="B5" s="89">
        <v>53</v>
      </c>
      <c r="C5" s="90">
        <v>32</v>
      </c>
      <c r="D5" s="90">
        <v>162</v>
      </c>
      <c r="E5" s="90">
        <v>95</v>
      </c>
      <c r="F5" s="90">
        <v>451</v>
      </c>
      <c r="G5" s="90">
        <v>19</v>
      </c>
      <c r="H5" s="90">
        <v>99</v>
      </c>
      <c r="I5" s="91">
        <v>130</v>
      </c>
      <c r="J5" s="91">
        <v>138</v>
      </c>
      <c r="K5" s="92">
        <v>106.4</v>
      </c>
      <c r="L5" s="93" t="s">
        <v>77</v>
      </c>
    </row>
    <row r="6" spans="1:12" x14ac:dyDescent="0.25">
      <c r="A6" s="43" t="s">
        <v>78</v>
      </c>
      <c r="B6" s="89">
        <v>0</v>
      </c>
      <c r="C6" s="90">
        <v>0</v>
      </c>
      <c r="D6" s="90">
        <v>11</v>
      </c>
      <c r="E6" s="90">
        <v>0</v>
      </c>
      <c r="F6" s="90">
        <v>10</v>
      </c>
      <c r="G6" s="90">
        <v>0</v>
      </c>
      <c r="H6" s="90">
        <v>5</v>
      </c>
      <c r="I6" s="91">
        <v>4</v>
      </c>
      <c r="J6" s="91">
        <v>5</v>
      </c>
      <c r="K6" s="92">
        <v>124.4</v>
      </c>
      <c r="L6" s="9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48" t="s">
        <v>5</v>
      </c>
    </row>
    <row r="2" spans="1:8" x14ac:dyDescent="0.25">
      <c r="A2" s="48" t="s">
        <v>79</v>
      </c>
    </row>
    <row r="4" spans="1:8" x14ac:dyDescent="0.25">
      <c r="A4" s="39" t="s">
        <v>80</v>
      </c>
      <c r="B4" s="39" t="s">
        <v>81</v>
      </c>
      <c r="C4" s="39" t="s">
        <v>82</v>
      </c>
      <c r="D4" s="39" t="s">
        <v>83</v>
      </c>
      <c r="E4" s="39" t="s">
        <v>84</v>
      </c>
      <c r="F4" s="39" t="s">
        <v>85</v>
      </c>
      <c r="G4" s="39" t="s">
        <v>86</v>
      </c>
      <c r="H4" s="39" t="s">
        <v>87</v>
      </c>
    </row>
    <row r="6" spans="1:8" x14ac:dyDescent="0.25">
      <c r="A6" s="40">
        <v>0</v>
      </c>
      <c r="B6" s="40" t="s">
        <v>88</v>
      </c>
      <c r="C6" s="40" t="s">
        <v>89</v>
      </c>
      <c r="D6" s="40" t="s">
        <v>90</v>
      </c>
      <c r="E6" s="40" t="s">
        <v>11</v>
      </c>
      <c r="F6" s="40">
        <v>3</v>
      </c>
      <c r="G6" s="40">
        <v>118</v>
      </c>
      <c r="H6" s="40">
        <v>504.82212486100002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91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99</v>
      </c>
    </row>
    <row r="6" spans="1:12" x14ac:dyDescent="0.25">
      <c r="A6" s="40">
        <v>0</v>
      </c>
      <c r="B6" s="40">
        <v>11</v>
      </c>
      <c r="C6" s="40" t="s">
        <v>21</v>
      </c>
      <c r="D6" s="40">
        <v>997</v>
      </c>
      <c r="E6" s="40" t="s">
        <v>100</v>
      </c>
      <c r="F6" s="40" t="s">
        <v>101</v>
      </c>
      <c r="G6" s="40" t="s">
        <v>102</v>
      </c>
      <c r="H6" s="40">
        <v>997</v>
      </c>
      <c r="I6" s="40">
        <v>1</v>
      </c>
      <c r="J6" s="40" t="s">
        <v>100</v>
      </c>
      <c r="K6" s="40">
        <v>2</v>
      </c>
      <c r="L6" s="40">
        <v>2</v>
      </c>
    </row>
    <row r="7" spans="1:12" x14ac:dyDescent="0.25">
      <c r="A7" s="40">
        <v>1</v>
      </c>
      <c r="B7" s="40">
        <v>12</v>
      </c>
      <c r="C7" s="40" t="s">
        <v>103</v>
      </c>
      <c r="D7" s="40">
        <v>127</v>
      </c>
      <c r="E7" s="40" t="s">
        <v>22</v>
      </c>
      <c r="F7" s="40" t="s">
        <v>101</v>
      </c>
      <c r="G7" s="40" t="s">
        <v>102</v>
      </c>
      <c r="H7" s="40">
        <v>997</v>
      </c>
      <c r="I7" s="40">
        <v>1</v>
      </c>
      <c r="J7" s="40" t="s">
        <v>100</v>
      </c>
      <c r="K7" s="40">
        <v>2</v>
      </c>
      <c r="L7" s="40">
        <v>2</v>
      </c>
    </row>
    <row r="8" spans="1:12" x14ac:dyDescent="0.25">
      <c r="A8" s="40">
        <v>2</v>
      </c>
      <c r="B8" s="40">
        <v>995</v>
      </c>
      <c r="C8" s="40" t="s">
        <v>23</v>
      </c>
      <c r="D8" s="40">
        <v>997</v>
      </c>
      <c r="E8" s="40" t="s">
        <v>100</v>
      </c>
      <c r="F8" s="40" t="s">
        <v>101</v>
      </c>
      <c r="G8" s="40" t="s">
        <v>102</v>
      </c>
      <c r="H8" s="40">
        <v>997</v>
      </c>
      <c r="I8" s="40">
        <v>978</v>
      </c>
      <c r="J8" s="40" t="s">
        <v>100</v>
      </c>
      <c r="K8" s="40">
        <v>587</v>
      </c>
      <c r="L8" s="40">
        <v>587</v>
      </c>
    </row>
    <row r="9" spans="1:12" x14ac:dyDescent="0.25">
      <c r="A9" s="40">
        <v>3</v>
      </c>
      <c r="B9" s="40">
        <v>995</v>
      </c>
      <c r="C9" s="40" t="s">
        <v>23</v>
      </c>
      <c r="D9" s="40">
        <v>997</v>
      </c>
      <c r="E9" s="40" t="s">
        <v>100</v>
      </c>
      <c r="F9" s="40" t="s">
        <v>101</v>
      </c>
      <c r="G9" s="40" t="s">
        <v>102</v>
      </c>
      <c r="H9" s="40">
        <v>997</v>
      </c>
      <c r="I9" s="40">
        <v>1</v>
      </c>
      <c r="J9" s="40" t="s">
        <v>100</v>
      </c>
      <c r="K9" s="40">
        <v>1</v>
      </c>
      <c r="L9" s="40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104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99</v>
      </c>
    </row>
    <row r="6" spans="1:12" x14ac:dyDescent="0.25">
      <c r="A6" s="40">
        <v>0</v>
      </c>
      <c r="B6" s="40">
        <v>995</v>
      </c>
      <c r="C6" s="40" t="s">
        <v>23</v>
      </c>
      <c r="D6" s="40">
        <v>997</v>
      </c>
      <c r="E6" s="40" t="s">
        <v>100</v>
      </c>
      <c r="F6" s="40" t="s">
        <v>101</v>
      </c>
      <c r="G6" s="40" t="s">
        <v>102</v>
      </c>
      <c r="H6" s="40">
        <v>997</v>
      </c>
      <c r="I6" s="40">
        <v>978</v>
      </c>
      <c r="J6" s="40" t="s">
        <v>100</v>
      </c>
      <c r="K6" s="40">
        <v>14</v>
      </c>
      <c r="L6" s="40">
        <v>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105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106</v>
      </c>
    </row>
    <row r="6" spans="1:12" x14ac:dyDescent="0.25">
      <c r="A6" s="40">
        <v>0</v>
      </c>
      <c r="B6" s="40">
        <v>211</v>
      </c>
      <c r="C6" s="40" t="s">
        <v>107</v>
      </c>
      <c r="D6" s="40">
        <v>2111</v>
      </c>
      <c r="E6" s="40" t="s">
        <v>25</v>
      </c>
      <c r="F6" s="40" t="s">
        <v>101</v>
      </c>
      <c r="G6" s="40" t="s">
        <v>100</v>
      </c>
      <c r="H6" s="40">
        <v>997</v>
      </c>
      <c r="I6" s="40">
        <v>994</v>
      </c>
      <c r="J6" s="40" t="s">
        <v>100</v>
      </c>
      <c r="K6" s="40">
        <v>18</v>
      </c>
      <c r="L6" s="40">
        <v>7.0211073260000001</v>
      </c>
    </row>
    <row r="7" spans="1:12" x14ac:dyDescent="0.25">
      <c r="A7" s="40">
        <v>1</v>
      </c>
      <c r="B7" s="40">
        <v>211</v>
      </c>
      <c r="C7" s="40" t="s">
        <v>107</v>
      </c>
      <c r="D7" s="40">
        <v>21120</v>
      </c>
      <c r="E7" s="40" t="s">
        <v>27</v>
      </c>
      <c r="F7" s="40" t="s">
        <v>101</v>
      </c>
      <c r="G7" s="40" t="s">
        <v>100</v>
      </c>
      <c r="H7" s="40">
        <v>997</v>
      </c>
      <c r="I7" s="40">
        <v>994</v>
      </c>
      <c r="J7" s="40" t="s">
        <v>100</v>
      </c>
      <c r="K7" s="40">
        <v>4</v>
      </c>
      <c r="L7" s="40">
        <v>6.0701003400000002E-2</v>
      </c>
    </row>
    <row r="8" spans="1:12" x14ac:dyDescent="0.25">
      <c r="A8" s="40">
        <v>2</v>
      </c>
      <c r="B8" s="40">
        <v>211</v>
      </c>
      <c r="C8" s="40" t="s">
        <v>107</v>
      </c>
      <c r="D8" s="40">
        <v>21122</v>
      </c>
      <c r="E8" s="40" t="s">
        <v>28</v>
      </c>
      <c r="F8" s="40" t="s">
        <v>101</v>
      </c>
      <c r="G8" s="40" t="s">
        <v>100</v>
      </c>
      <c r="H8" s="40">
        <v>997</v>
      </c>
      <c r="I8" s="40">
        <v>994</v>
      </c>
      <c r="J8" s="40" t="s">
        <v>100</v>
      </c>
      <c r="K8" s="40">
        <v>61</v>
      </c>
      <c r="L8" s="40">
        <v>5.3381925100999998</v>
      </c>
    </row>
    <row r="9" spans="1:12" x14ac:dyDescent="0.25">
      <c r="A9" s="40">
        <v>3</v>
      </c>
      <c r="B9" s="40">
        <v>211</v>
      </c>
      <c r="C9" s="40" t="s">
        <v>107</v>
      </c>
      <c r="D9" s="40">
        <v>21124</v>
      </c>
      <c r="E9" s="40" t="s">
        <v>29</v>
      </c>
      <c r="F9" s="40" t="s">
        <v>101</v>
      </c>
      <c r="G9" s="40" t="s">
        <v>100</v>
      </c>
      <c r="H9" s="40">
        <v>997</v>
      </c>
      <c r="I9" s="40">
        <v>994</v>
      </c>
      <c r="J9" s="40" t="s">
        <v>100</v>
      </c>
      <c r="K9" s="40">
        <v>296</v>
      </c>
      <c r="L9" s="40">
        <v>144.41887407499999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108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106</v>
      </c>
    </row>
    <row r="6" spans="1:12" x14ac:dyDescent="0.25">
      <c r="A6" s="40">
        <v>0</v>
      </c>
      <c r="B6" s="40">
        <v>211</v>
      </c>
      <c r="C6" s="40" t="s">
        <v>107</v>
      </c>
      <c r="D6" s="40">
        <v>21124</v>
      </c>
      <c r="E6" s="40" t="s">
        <v>29</v>
      </c>
      <c r="F6" s="40" t="s">
        <v>101</v>
      </c>
      <c r="G6" s="40" t="s">
        <v>100</v>
      </c>
      <c r="H6" s="40">
        <v>997</v>
      </c>
      <c r="I6" s="40">
        <v>994</v>
      </c>
      <c r="J6" s="40" t="s">
        <v>100</v>
      </c>
      <c r="K6" s="40">
        <v>36</v>
      </c>
      <c r="L6" s="40">
        <v>7.3685674232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109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87</v>
      </c>
    </row>
    <row r="6" spans="1:12" x14ac:dyDescent="0.25">
      <c r="A6" s="40">
        <v>0</v>
      </c>
      <c r="B6" s="40">
        <v>24</v>
      </c>
      <c r="C6" s="40" t="s">
        <v>110</v>
      </c>
      <c r="D6" s="40">
        <v>241</v>
      </c>
      <c r="E6" s="40" t="s">
        <v>31</v>
      </c>
      <c r="F6" s="40" t="s">
        <v>101</v>
      </c>
      <c r="G6" s="40" t="s">
        <v>100</v>
      </c>
      <c r="H6" s="40">
        <v>997</v>
      </c>
      <c r="I6" s="40">
        <v>994</v>
      </c>
      <c r="J6" s="40" t="s">
        <v>100</v>
      </c>
      <c r="K6" s="40">
        <v>42</v>
      </c>
      <c r="L6" s="40">
        <v>0.85435975730000002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111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106</v>
      </c>
    </row>
    <row r="6" spans="1:12" x14ac:dyDescent="0.25">
      <c r="A6" s="40">
        <v>0</v>
      </c>
      <c r="B6" s="40">
        <v>22</v>
      </c>
      <c r="C6" s="40" t="s">
        <v>112</v>
      </c>
      <c r="D6" s="40">
        <v>221</v>
      </c>
      <c r="E6" s="40" t="s">
        <v>32</v>
      </c>
      <c r="F6" s="40" t="s">
        <v>101</v>
      </c>
      <c r="G6" s="40" t="s">
        <v>100</v>
      </c>
      <c r="H6" s="40">
        <v>997</v>
      </c>
      <c r="I6" s="40">
        <v>994</v>
      </c>
      <c r="J6" s="40" t="s">
        <v>100</v>
      </c>
      <c r="K6" s="40">
        <v>2</v>
      </c>
      <c r="L6" s="40">
        <v>12.393982056400001</v>
      </c>
    </row>
    <row r="7" spans="1:12" x14ac:dyDescent="0.25">
      <c r="A7" s="40">
        <v>1</v>
      </c>
      <c r="B7" s="40">
        <v>22</v>
      </c>
      <c r="C7" s="40" t="s">
        <v>112</v>
      </c>
      <c r="D7" s="40">
        <v>222</v>
      </c>
      <c r="E7" s="40" t="s">
        <v>33</v>
      </c>
      <c r="F7" s="40" t="s">
        <v>101</v>
      </c>
      <c r="G7" s="40" t="s">
        <v>100</v>
      </c>
      <c r="H7" s="40">
        <v>997</v>
      </c>
      <c r="I7" s="40">
        <v>994</v>
      </c>
      <c r="J7" s="40" t="s">
        <v>100</v>
      </c>
      <c r="K7" s="40">
        <v>4</v>
      </c>
      <c r="L7" s="40">
        <v>9.5531480242000004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113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106</v>
      </c>
    </row>
    <row r="6" spans="1:12" x14ac:dyDescent="0.25">
      <c r="A6" s="40">
        <v>0</v>
      </c>
      <c r="B6" s="40">
        <v>22</v>
      </c>
      <c r="C6" s="40" t="s">
        <v>112</v>
      </c>
      <c r="D6" s="40">
        <v>222</v>
      </c>
      <c r="E6" s="40" t="s">
        <v>33</v>
      </c>
      <c r="F6" s="40" t="s">
        <v>101</v>
      </c>
      <c r="G6" s="40" t="s">
        <v>100</v>
      </c>
      <c r="H6" s="40">
        <v>997</v>
      </c>
      <c r="I6" s="40">
        <v>994</v>
      </c>
      <c r="J6" s="40" t="s">
        <v>100</v>
      </c>
      <c r="K6" s="40">
        <v>1</v>
      </c>
      <c r="L6" s="40">
        <v>4.3459786100000002E-2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114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87</v>
      </c>
    </row>
    <row r="6" spans="1:12" x14ac:dyDescent="0.25">
      <c r="A6" s="40">
        <v>0</v>
      </c>
      <c r="B6" s="40">
        <v>2</v>
      </c>
      <c r="C6" s="40" t="s">
        <v>115</v>
      </c>
      <c r="D6" s="40">
        <v>21</v>
      </c>
      <c r="E6" s="40" t="s">
        <v>37</v>
      </c>
      <c r="F6" s="40" t="s">
        <v>116</v>
      </c>
      <c r="G6" s="40" t="s">
        <v>100</v>
      </c>
      <c r="H6" s="40">
        <v>997</v>
      </c>
      <c r="I6" s="40">
        <v>992</v>
      </c>
      <c r="J6" s="40" t="s">
        <v>100</v>
      </c>
      <c r="K6" s="40">
        <v>11</v>
      </c>
      <c r="L6" s="40">
        <v>1521.1981967500001</v>
      </c>
    </row>
    <row r="7" spans="1:12" x14ac:dyDescent="0.25">
      <c r="A7" s="40">
        <v>1</v>
      </c>
      <c r="B7" s="40">
        <v>3</v>
      </c>
      <c r="C7" s="40" t="s">
        <v>117</v>
      </c>
      <c r="D7" s="40">
        <v>31</v>
      </c>
      <c r="E7" s="40" t="s">
        <v>118</v>
      </c>
      <c r="F7" s="40" t="s">
        <v>116</v>
      </c>
      <c r="G7" s="40" t="s">
        <v>100</v>
      </c>
      <c r="H7" s="40">
        <v>997</v>
      </c>
      <c r="I7" s="40">
        <v>992</v>
      </c>
      <c r="J7" s="40" t="s">
        <v>100</v>
      </c>
      <c r="K7" s="40">
        <v>30</v>
      </c>
      <c r="L7" s="40">
        <v>1754.86905684</v>
      </c>
    </row>
    <row r="8" spans="1:12" x14ac:dyDescent="0.25">
      <c r="A8" s="40">
        <v>2</v>
      </c>
      <c r="B8" s="40">
        <v>3</v>
      </c>
      <c r="C8" s="40" t="s">
        <v>117</v>
      </c>
      <c r="D8" s="40">
        <v>32</v>
      </c>
      <c r="E8" s="40" t="s">
        <v>35</v>
      </c>
      <c r="F8" s="40" t="s">
        <v>116</v>
      </c>
      <c r="G8" s="40" t="s">
        <v>100</v>
      </c>
      <c r="H8" s="40">
        <v>997</v>
      </c>
      <c r="I8" s="40">
        <v>992</v>
      </c>
      <c r="J8" s="40" t="s">
        <v>100</v>
      </c>
      <c r="K8" s="40">
        <v>30</v>
      </c>
      <c r="L8" s="40">
        <v>4853.2202462100004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8" t="s">
        <v>5</v>
      </c>
    </row>
    <row r="2" spans="1:12" x14ac:dyDescent="0.25">
      <c r="A2" s="48" t="s">
        <v>119</v>
      </c>
    </row>
    <row r="4" spans="1:12" x14ac:dyDescent="0.25">
      <c r="A4" s="39" t="s">
        <v>80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84</v>
      </c>
      <c r="H4" s="39" t="s">
        <v>85</v>
      </c>
      <c r="I4" s="39" t="s">
        <v>97</v>
      </c>
      <c r="J4" s="39" t="s">
        <v>98</v>
      </c>
      <c r="K4" s="39" t="s">
        <v>86</v>
      </c>
      <c r="L4" s="39" t="s">
        <v>87</v>
      </c>
    </row>
    <row r="6" spans="1:12" x14ac:dyDescent="0.25">
      <c r="A6" s="40">
        <v>0</v>
      </c>
      <c r="B6" s="40">
        <v>2</v>
      </c>
      <c r="C6" s="40" t="s">
        <v>115</v>
      </c>
      <c r="D6" s="40">
        <v>21</v>
      </c>
      <c r="E6" s="40" t="s">
        <v>37</v>
      </c>
      <c r="F6" s="40" t="s">
        <v>116</v>
      </c>
      <c r="G6" s="40" t="s">
        <v>100</v>
      </c>
      <c r="H6" s="40">
        <v>997</v>
      </c>
      <c r="I6" s="40">
        <v>992</v>
      </c>
      <c r="J6" s="40" t="s">
        <v>100</v>
      </c>
      <c r="K6" s="40">
        <v>4</v>
      </c>
      <c r="L6" s="40">
        <v>43.888156629999997</v>
      </c>
    </row>
    <row r="7" spans="1:12" x14ac:dyDescent="0.25">
      <c r="A7" s="40">
        <v>1</v>
      </c>
      <c r="B7" s="40">
        <v>3</v>
      </c>
      <c r="C7" s="40" t="s">
        <v>117</v>
      </c>
      <c r="D7" s="40">
        <v>31</v>
      </c>
      <c r="E7" s="40" t="s">
        <v>118</v>
      </c>
      <c r="F7" s="40" t="s">
        <v>116</v>
      </c>
      <c r="G7" s="40" t="s">
        <v>100</v>
      </c>
      <c r="H7" s="40">
        <v>997</v>
      </c>
      <c r="I7" s="40">
        <v>992</v>
      </c>
      <c r="J7" s="40" t="s">
        <v>100</v>
      </c>
      <c r="K7" s="40">
        <v>4</v>
      </c>
      <c r="L7" s="40">
        <v>90.351338917800007</v>
      </c>
    </row>
    <row r="8" spans="1:12" x14ac:dyDescent="0.25">
      <c r="A8" s="40">
        <v>2</v>
      </c>
      <c r="B8" s="40">
        <v>3</v>
      </c>
      <c r="C8" s="40" t="s">
        <v>117</v>
      </c>
      <c r="D8" s="40">
        <v>32</v>
      </c>
      <c r="E8" s="40" t="s">
        <v>35</v>
      </c>
      <c r="F8" s="40" t="s">
        <v>116</v>
      </c>
      <c r="G8" s="40" t="s">
        <v>100</v>
      </c>
      <c r="H8" s="40">
        <v>997</v>
      </c>
      <c r="I8" s="40">
        <v>992</v>
      </c>
      <c r="J8" s="40" t="s">
        <v>100</v>
      </c>
      <c r="K8" s="40">
        <v>8</v>
      </c>
      <c r="L8" s="40">
        <v>370.58262985300001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Rea Karkaletsou</cp:lastModifiedBy>
  <cp:lastPrinted>2020-10-14T12:56:37Z</cp:lastPrinted>
  <dcterms:created xsi:type="dcterms:W3CDTF">2017-04-13T10:25:13Z</dcterms:created>
  <dcterms:modified xsi:type="dcterms:W3CDTF">2026-07-25T17:45:08Z</dcterms:modified>
</cp:coreProperties>
</file>