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local-activations\EMSR899\08OUTPUT\EMSR899\AOI01\DEL_MONIT01\FCT\"/>
    </mc:Choice>
  </mc:AlternateContent>
  <xr:revisionPtr revIDLastSave="0" documentId="13_ncr:1_{432F1CD2-4EDB-4851-9FAF-711D2B4EDBD7}" xr6:coauthVersionLast="47" xr6:coauthVersionMax="47" xr10:uidLastSave="{00000000-0000-0000-0000-000000000000}"/>
  <bookViews>
    <workbookView xWindow="1515" yWindow="1515" windowWidth="25620" windowHeight="13305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A_v1_aoi" sheetId="9" r:id="rId9"/>
    <sheet name="_transportationA_v1_aff" sheetId="10" r:id="rId10"/>
    <sheet name="_transportationL_v1_aoi" sheetId="11" r:id="rId11"/>
    <sheet name="_transportationL_v1_aff" sheetId="12" r:id="rId12"/>
    <sheet name="_facilitiesA_v1_aoi" sheetId="13" r:id="rId13"/>
    <sheet name="_facilitiesA_v1_aff" sheetId="14" r:id="rId14"/>
    <sheet name="_facilitiesL_v1_aoi" sheetId="15" r:id="rId15"/>
    <sheet name="_facilitiesL_v1_aff" sheetId="16" r:id="rId16"/>
    <sheet name="_naturalLandUseA_v1_aoi" sheetId="17" r:id="rId17"/>
    <sheet name="_naturalLandUseA_v1_aff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78" i="2"/>
  <c r="A75" i="2"/>
  <c r="A74" i="2"/>
  <c r="A73" i="2"/>
  <c r="A57" i="2"/>
  <c r="A56" i="2"/>
</calcChain>
</file>

<file path=xl/sharedStrings.xml><?xml version="1.0" encoding="utf-8"?>
<sst xmlns="http://schemas.openxmlformats.org/spreadsheetml/2006/main" count="721" uniqueCount="159">
  <si>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</si>
  <si>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</si>
  <si>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</si>
  <si>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</si>
  <si>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</si>
  <si>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EMSR899 AOI: 01 Le Porge Delineation-Monit01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</si>
  <si>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</si>
  <si>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</si>
  <si>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</si>
  <si>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</si>
  <si>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</si>
  <si>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</si>
  <si>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</si>
  <si>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Fire Fronts</t>
  </si>
  <si>
    <t>km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</si>
  <si>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</si>
  <si>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</si>
  <si>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</si>
  <si>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</si>
  <si>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</si>
  <si>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</si>
  <si>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</si>
  <si>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</si>
  <si>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</si>
  <si>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</si>
  <si>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</si>
  <si>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</si>
  <si>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</si>
  <si>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</si>
  <si>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</si>
  <si>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</si>
  <si>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</si>
  <si>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</si>
  <si>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</si>
  <si>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Harbours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</si>
  <si>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</si>
  <si>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</si>
  <si>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</si>
  <si>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</si>
  <si>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</si>
  <si>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</si>
  <si>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</si>
  <si>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</si>
  <si>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</si>
  <si>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</si>
  <si>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</si>
  <si>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</si>
  <si>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</si>
  <si>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</si>
  <si>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</si>
  <si>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</si>
  <si>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Breakwater</t>
  </si>
  <si>
    <t>Dams</t>
  </si>
  <si>
    <t>Land use</t>
  </si>
  <si>
    <t xml:space="preserve">Forests </t>
  </si>
  <si>
    <t>Shrub and/or herbaceous vegetation association</t>
  </si>
  <si>
    <t>Arable land</t>
  </si>
  <si>
    <t>Other</t>
  </si>
  <si>
    <t xml:space="preserve">Heterogeneous agricultural areas </t>
  </si>
  <si>
    <t xml:space="preserve">Coastal wetlands </t>
  </si>
  <si>
    <t xml:space="preserve">Pastures </t>
  </si>
  <si>
    <t>Open spaces with little or no vegetation</t>
  </si>
  <si>
    <t xml:space="preserve">Inland wetlands </t>
  </si>
  <si>
    <t xml:space="preserve">Permanent crops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</si>
  <si>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</si>
  <si>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</si>
  <si>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</si>
  <si>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</si>
  <si>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</si>
  <si>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</si>
  <si>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</si>
  <si>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</si>
  <si>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</si>
  <si>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</si>
  <si>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</si>
  <si>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</si>
  <si>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</si>
  <si>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Le Porge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</si>
  <si>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</si>
  <si>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</si>
  <si>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</si>
  <si>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</si>
  <si>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</si>
  <si>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</si>
  <si>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</si>
  <si>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</si>
  <si>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</si>
  <si>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</si>
  <si>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</si>
  <si>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</si>
  <si>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</si>
  <si>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</si>
  <si>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</si>
  <si>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</si>
  <si>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</si>
  <si>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</si>
  <si>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</si>
  <si>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</si>
  <si>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</si>
  <si>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</si>
  <si>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</si>
  <si>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</si>
  <si>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</si>
  <si>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</si>
  <si>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</si>
  <si>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</si>
  <si>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</si>
  <si>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</si>
  <si>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</si>
  <si>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</si>
  <si>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</si>
  <si>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</si>
  <si>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</si>
  <si>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</si>
  <si>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Photo-interpretation</t>
  </si>
  <si>
    <t>_observedEventL_v1_aoi</t>
  </si>
  <si>
    <t>Length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</si>
  <si>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</si>
  <si>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</si>
  <si>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</si>
  <si>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</si>
  <si>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</si>
  <si>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</si>
  <si>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</si>
  <si>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</si>
  <si>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</si>
  <si>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</si>
  <si>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</si>
  <si>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</si>
  <si>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</si>
  <si>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</si>
  <si>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</si>
  <si>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</si>
  <si>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</si>
  <si>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</si>
  <si>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_transportationA_v1_aff</t>
  </si>
  <si>
    <t>_transportationL_v1_aoi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</si>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</sst>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5" fontId="18" fillId="5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18" fillId="0" borderId="11" xfId="0" applyFont="1" applyBorder="1"/>
    <xf numFmtId="0" fontId="18" fillId="0" borderId="11" xfId="0" applyFont="1" applyBorder="1" applyAlignment="1">
      <alignment horizontal="right" vertical="center"/>
    </xf>
    <xf numFmtId="166" fontId="18" fillId="5" borderId="11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8"/>
  <sheetViews>
    <sheetView showGridLines="0" tabSelected="1" topLeftCell="A48" zoomScale="70" zoomScaleNormal="70" workbookViewId="0">
      <selection activeCell="A80" sqref="A80:XFD84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57" t="s">
        <v>5</v>
      </c>
      <c r="B1" s="17"/>
    </row>
    <row r="3" spans="1:11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26064.725959952601</v>
      </c>
    </row>
    <row r="7" spans="1:11">
      <c r="A7" s="47"/>
      <c r="B7" s="48" t="s">
        <v>13</v>
      </c>
      <c r="C7" s="48"/>
      <c r="D7" s="49" t="s">
        <v>14</v>
      </c>
      <c r="E7" s="50">
        <v>17.812137832099999</v>
      </c>
    </row>
    <row r="8" spans="1:11">
      <c r="A8" s="51"/>
      <c r="B8" s="52" t="s">
        <v>15</v>
      </c>
      <c r="C8" s="52"/>
      <c r="D8" s="53" t="s">
        <v>16</v>
      </c>
      <c r="E8" s="54">
        <v>234</v>
      </c>
    </row>
    <row r="9" spans="1:11">
      <c r="A9" s="40"/>
      <c r="B9" s="19"/>
      <c r="C9" s="24"/>
      <c r="D9" s="24"/>
      <c r="E9" s="32"/>
      <c r="F9" s="27"/>
      <c r="G9" s="2"/>
      <c r="H9" s="2"/>
      <c r="I9" s="7"/>
      <c r="J9" s="7"/>
      <c r="K9" s="4"/>
    </row>
    <row r="10" spans="1:11">
      <c r="A10" s="40"/>
      <c r="B10" s="29"/>
      <c r="C10" s="31"/>
      <c r="D10" s="31"/>
      <c r="E10" s="34" t="s">
        <v>17</v>
      </c>
      <c r="F10" s="34" t="s">
        <v>18</v>
      </c>
      <c r="G10" s="2"/>
      <c r="H10" s="2"/>
      <c r="I10" s="7"/>
      <c r="J10" s="7"/>
      <c r="K10" s="4"/>
    </row>
    <row r="11" spans="1:11">
      <c r="A11" s="36" t="s">
        <v>19</v>
      </c>
      <c r="B11" s="18"/>
      <c r="C11" s="37" t="s">
        <v>20</v>
      </c>
      <c r="D11" s="38" t="s">
        <v>16</v>
      </c>
      <c r="E11" s="84">
        <v>1800</v>
      </c>
      <c r="F11" s="83">
        <v>130000</v>
      </c>
      <c r="G11" s="2"/>
      <c r="H11" s="2"/>
      <c r="I11" s="3"/>
      <c r="J11" s="3"/>
      <c r="K11" s="6"/>
    </row>
    <row r="12" spans="1:11">
      <c r="A12" s="59" t="s">
        <v>21</v>
      </c>
      <c r="B12" s="55" t="s">
        <v>22</v>
      </c>
      <c r="C12" s="60" t="s">
        <v>23</v>
      </c>
      <c r="D12" s="56" t="s">
        <v>12</v>
      </c>
      <c r="E12" s="61">
        <v>318.06832947999999</v>
      </c>
      <c r="F12" s="62">
        <v>9507.7537259799992</v>
      </c>
      <c r="G12" s="2"/>
      <c r="H12" s="2"/>
      <c r="I12" s="8"/>
      <c r="J12" s="7"/>
      <c r="K12" s="9"/>
    </row>
    <row r="13" spans="1:11">
      <c r="A13" s="63"/>
      <c r="B13" s="64"/>
      <c r="C13" s="65" t="s">
        <v>24</v>
      </c>
      <c r="D13" s="66" t="s">
        <v>12</v>
      </c>
      <c r="E13" s="67">
        <v>0.1005586545</v>
      </c>
      <c r="F13" s="68">
        <v>50.7319844684</v>
      </c>
      <c r="G13" s="2"/>
      <c r="H13" s="2"/>
      <c r="I13" s="8"/>
      <c r="J13" s="7"/>
      <c r="K13" s="9"/>
    </row>
    <row r="14" spans="1:11">
      <c r="A14" s="63"/>
      <c r="B14" s="64"/>
      <c r="C14" s="65" t="s">
        <v>25</v>
      </c>
      <c r="D14" s="66" t="s">
        <v>12</v>
      </c>
      <c r="E14" s="67">
        <v>66.769740973899999</v>
      </c>
      <c r="F14" s="68">
        <v>131.461546416</v>
      </c>
      <c r="G14" s="2"/>
      <c r="H14" s="2"/>
      <c r="I14" s="2"/>
      <c r="J14" s="7"/>
      <c r="K14" s="9"/>
    </row>
    <row r="15" spans="1:11">
      <c r="A15" s="63"/>
      <c r="B15" s="64"/>
      <c r="C15" s="65" t="s">
        <v>26</v>
      </c>
      <c r="D15" s="66" t="s">
        <v>12</v>
      </c>
      <c r="E15" s="67">
        <v>40.062520456800002</v>
      </c>
      <c r="F15" s="68">
        <v>2143.7875747399999</v>
      </c>
      <c r="G15" s="2"/>
      <c r="H15" s="2"/>
      <c r="I15" s="2"/>
      <c r="J15" s="7"/>
      <c r="K15" s="10"/>
    </row>
    <row r="16" spans="1:11">
      <c r="A16" s="63"/>
      <c r="B16" s="64"/>
      <c r="C16" s="65" t="s">
        <v>27</v>
      </c>
      <c r="D16" s="66" t="s">
        <v>12</v>
      </c>
      <c r="E16" s="67">
        <v>0</v>
      </c>
      <c r="F16" s="68">
        <v>57.3579255398</v>
      </c>
      <c r="G16" s="2"/>
      <c r="H16" s="2"/>
      <c r="I16" s="2"/>
      <c r="J16" s="7"/>
      <c r="K16" s="10"/>
    </row>
    <row r="17" spans="1:6">
      <c r="A17" s="63"/>
      <c r="B17" s="64"/>
      <c r="C17" s="65" t="s">
        <v>28</v>
      </c>
      <c r="D17" s="66" t="s">
        <v>12</v>
      </c>
      <c r="E17" s="67">
        <v>0</v>
      </c>
      <c r="F17" s="68">
        <v>2.9414612145999999</v>
      </c>
    </row>
    <row r="18" spans="1:6">
      <c r="A18" s="63"/>
      <c r="B18" s="64"/>
      <c r="C18" s="65" t="s">
        <v>29</v>
      </c>
      <c r="D18" s="66" t="s">
        <v>12</v>
      </c>
      <c r="E18" s="67">
        <v>0.20587877739999999</v>
      </c>
      <c r="F18" s="68">
        <v>3516.3239182900002</v>
      </c>
    </row>
    <row r="19" spans="1:6">
      <c r="A19" s="69"/>
      <c r="B19" s="70"/>
      <c r="C19" s="71" t="s">
        <v>30</v>
      </c>
      <c r="D19" s="72" t="s">
        <v>12</v>
      </c>
      <c r="E19" s="73">
        <v>1.2679914815</v>
      </c>
      <c r="F19" s="74">
        <v>20.342076971699999</v>
      </c>
    </row>
    <row r="20" spans="1:6">
      <c r="A20" s="59"/>
      <c r="B20" s="55" t="s">
        <v>31</v>
      </c>
      <c r="C20" s="75" t="s">
        <v>32</v>
      </c>
      <c r="D20" s="56" t="s">
        <v>12</v>
      </c>
      <c r="E20" s="61">
        <v>0</v>
      </c>
      <c r="F20" s="62">
        <v>652.24421480000001</v>
      </c>
    </row>
    <row r="21" spans="1:6">
      <c r="A21" s="63"/>
      <c r="B21" s="64"/>
      <c r="C21" s="65" t="s">
        <v>33</v>
      </c>
      <c r="D21" s="66" t="s">
        <v>12</v>
      </c>
      <c r="E21" s="67">
        <v>0</v>
      </c>
      <c r="F21" s="68">
        <v>0.25751200930000001</v>
      </c>
    </row>
    <row r="22" spans="1:6">
      <c r="A22" s="63"/>
      <c r="B22" s="64"/>
      <c r="C22" s="65" t="s">
        <v>34</v>
      </c>
      <c r="D22" s="66" t="s">
        <v>12</v>
      </c>
      <c r="E22" s="67">
        <v>1.4150679500000001E-2</v>
      </c>
      <c r="F22" s="68">
        <v>13.7078084729</v>
      </c>
    </row>
    <row r="23" spans="1:6">
      <c r="A23" s="63"/>
      <c r="B23" s="64"/>
      <c r="C23" s="65" t="s">
        <v>32</v>
      </c>
      <c r="D23" s="66" t="s">
        <v>14</v>
      </c>
      <c r="E23" s="67">
        <v>0</v>
      </c>
      <c r="F23" s="68">
        <v>27.1332848831</v>
      </c>
    </row>
    <row r="24" spans="1:6">
      <c r="A24" s="63"/>
      <c r="B24" s="64"/>
      <c r="C24" s="65" t="s">
        <v>35</v>
      </c>
      <c r="D24" s="66" t="s">
        <v>14</v>
      </c>
      <c r="E24" s="67">
        <v>22.622379923299999</v>
      </c>
      <c r="F24" s="68">
        <v>73.486188912000003</v>
      </c>
    </row>
    <row r="25" spans="1:6">
      <c r="A25" s="63"/>
      <c r="B25" s="64"/>
      <c r="C25" s="65" t="s">
        <v>36</v>
      </c>
      <c r="D25" s="66" t="s">
        <v>14</v>
      </c>
      <c r="E25" s="67">
        <v>4.2156755403000004</v>
      </c>
      <c r="F25" s="68">
        <v>157.379381322</v>
      </c>
    </row>
    <row r="26" spans="1:6">
      <c r="A26" s="63"/>
      <c r="B26" s="64"/>
      <c r="C26" s="65" t="s">
        <v>37</v>
      </c>
      <c r="D26" s="66" t="s">
        <v>14</v>
      </c>
      <c r="E26" s="67">
        <v>40.640643611199998</v>
      </c>
      <c r="F26" s="68">
        <v>266.68036625500002</v>
      </c>
    </row>
    <row r="27" spans="1:6">
      <c r="A27" s="63"/>
      <c r="B27" s="64"/>
      <c r="C27" s="65" t="s">
        <v>38</v>
      </c>
      <c r="D27" s="66" t="s">
        <v>14</v>
      </c>
      <c r="E27" s="67">
        <v>52.986515892500002</v>
      </c>
      <c r="F27" s="68">
        <v>1750.8383547599999</v>
      </c>
    </row>
    <row r="28" spans="1:6">
      <c r="A28" s="63"/>
      <c r="B28" s="64"/>
      <c r="C28" s="65" t="s">
        <v>39</v>
      </c>
      <c r="D28" s="66" t="s">
        <v>14</v>
      </c>
      <c r="E28" s="67">
        <v>445.36339434199999</v>
      </c>
      <c r="F28" s="68">
        <v>2870.16382712</v>
      </c>
    </row>
    <row r="29" spans="1:6">
      <c r="A29" s="63"/>
      <c r="B29" s="64"/>
      <c r="C29" s="65" t="s">
        <v>40</v>
      </c>
      <c r="D29" s="66" t="s">
        <v>14</v>
      </c>
      <c r="E29" s="67">
        <v>0</v>
      </c>
      <c r="F29" s="68">
        <v>0.2868391072</v>
      </c>
    </row>
    <row r="30" spans="1:6">
      <c r="A30" s="63"/>
      <c r="B30" s="64"/>
      <c r="C30" s="65" t="s">
        <v>41</v>
      </c>
      <c r="D30" s="66" t="s">
        <v>14</v>
      </c>
      <c r="E30" s="67">
        <v>0</v>
      </c>
      <c r="F30" s="68">
        <v>2.3019016492</v>
      </c>
    </row>
    <row r="31" spans="1:6">
      <c r="A31" s="63"/>
      <c r="B31" s="64"/>
      <c r="C31" s="65" t="s">
        <v>34</v>
      </c>
      <c r="D31" s="66" t="s">
        <v>14</v>
      </c>
      <c r="E31" s="67">
        <v>2.0021765899999999E-2</v>
      </c>
      <c r="F31" s="68">
        <v>2.2366916375999999</v>
      </c>
    </row>
    <row r="32" spans="1:6">
      <c r="A32" s="69"/>
      <c r="B32" s="70"/>
      <c r="C32" s="71" t="s">
        <v>42</v>
      </c>
      <c r="D32" s="72" t="s">
        <v>14</v>
      </c>
      <c r="E32" s="73">
        <v>18.6460656864</v>
      </c>
      <c r="F32" s="74">
        <v>151.29558400400001</v>
      </c>
    </row>
    <row r="33" spans="1:6">
      <c r="A33" s="59"/>
      <c r="B33" s="55" t="s">
        <v>43</v>
      </c>
      <c r="C33" s="75" t="s">
        <v>44</v>
      </c>
      <c r="D33" s="56" t="s">
        <v>12</v>
      </c>
      <c r="E33" s="61">
        <v>0</v>
      </c>
      <c r="F33" s="62">
        <v>6.5620608432000003</v>
      </c>
    </row>
    <row r="34" spans="1:6">
      <c r="A34" s="63"/>
      <c r="B34" s="64"/>
      <c r="C34" s="65" t="s">
        <v>45</v>
      </c>
      <c r="D34" s="66" t="s">
        <v>12</v>
      </c>
      <c r="E34" s="67">
        <v>1.3767133412999999</v>
      </c>
      <c r="F34" s="68">
        <v>342.290942874</v>
      </c>
    </row>
    <row r="35" spans="1:6">
      <c r="A35" s="63"/>
      <c r="B35" s="64"/>
      <c r="C35" s="65" t="s">
        <v>46</v>
      </c>
      <c r="D35" s="66" t="s">
        <v>12</v>
      </c>
      <c r="E35" s="67">
        <v>36.114654911899997</v>
      </c>
      <c r="F35" s="68">
        <v>677.87758483699997</v>
      </c>
    </row>
    <row r="36" spans="1:6">
      <c r="A36" s="63"/>
      <c r="B36" s="64"/>
      <c r="C36" s="65" t="s">
        <v>47</v>
      </c>
      <c r="D36" s="66" t="s">
        <v>12</v>
      </c>
      <c r="E36" s="67">
        <v>6.1788700380000003</v>
      </c>
      <c r="F36" s="68">
        <v>429.53337267400002</v>
      </c>
    </row>
    <row r="37" spans="1:6">
      <c r="A37" s="63"/>
      <c r="B37" s="64"/>
      <c r="C37" s="76" t="s">
        <v>48</v>
      </c>
      <c r="D37" s="66" t="s">
        <v>12</v>
      </c>
      <c r="E37" s="67">
        <v>0.16999367209999999</v>
      </c>
      <c r="F37" s="68">
        <v>22.697239490499999</v>
      </c>
    </row>
    <row r="38" spans="1:6">
      <c r="A38" s="63"/>
      <c r="B38" s="64"/>
      <c r="C38" s="65" t="s">
        <v>49</v>
      </c>
      <c r="D38" s="66" t="s">
        <v>14</v>
      </c>
      <c r="E38" s="67">
        <v>26.141423294900001</v>
      </c>
      <c r="F38" s="68">
        <v>294.211798364</v>
      </c>
    </row>
    <row r="39" spans="1:6">
      <c r="A39" s="63"/>
      <c r="B39" s="64"/>
      <c r="C39" s="65" t="s">
        <v>50</v>
      </c>
      <c r="D39" s="66" t="s">
        <v>14</v>
      </c>
      <c r="E39" s="67">
        <v>2.5594092972000002</v>
      </c>
      <c r="F39" s="68">
        <v>46.681846761999999</v>
      </c>
    </row>
    <row r="40" spans="1:6">
      <c r="A40" s="63"/>
      <c r="B40" s="64"/>
      <c r="C40" s="65" t="s">
        <v>51</v>
      </c>
      <c r="D40" s="66" t="s">
        <v>14</v>
      </c>
      <c r="E40" s="67">
        <v>0</v>
      </c>
      <c r="F40" s="68">
        <v>1.0366427390999999</v>
      </c>
    </row>
    <row r="41" spans="1:6">
      <c r="A41" s="69"/>
      <c r="B41" s="70"/>
      <c r="C41" s="71" t="s">
        <v>52</v>
      </c>
      <c r="D41" s="72" t="s">
        <v>14</v>
      </c>
      <c r="E41" s="73">
        <v>2.2314007600000001E-2</v>
      </c>
      <c r="F41" s="74">
        <v>8.0507481399999997E-2</v>
      </c>
    </row>
    <row r="42" spans="1:6">
      <c r="A42" s="77"/>
      <c r="B42" s="78" t="s">
        <v>53</v>
      </c>
      <c r="C42" s="79" t="s">
        <v>54</v>
      </c>
      <c r="D42" s="56" t="s">
        <v>12</v>
      </c>
      <c r="E42" s="61">
        <v>18303.445778099998</v>
      </c>
      <c r="F42" s="80">
        <v>79150.185405700002</v>
      </c>
    </row>
    <row r="43" spans="1:6">
      <c r="A43" s="47"/>
      <c r="B43" s="47"/>
      <c r="C43" s="76" t="s">
        <v>55</v>
      </c>
      <c r="D43" s="66" t="s">
        <v>12</v>
      </c>
      <c r="E43" s="67">
        <v>6845.8859266400004</v>
      </c>
      <c r="F43" s="81">
        <v>34983.848957399998</v>
      </c>
    </row>
    <row r="44" spans="1:6">
      <c r="A44" s="47"/>
      <c r="B44" s="47"/>
      <c r="C44" s="76" t="s">
        <v>56</v>
      </c>
      <c r="D44" s="66" t="s">
        <v>12</v>
      </c>
      <c r="E44" s="67">
        <v>370.75528482800001</v>
      </c>
      <c r="F44" s="68">
        <v>8497.7337781499991</v>
      </c>
    </row>
    <row r="45" spans="1:6">
      <c r="A45" s="47"/>
      <c r="B45" s="47"/>
      <c r="C45" s="76" t="s">
        <v>57</v>
      </c>
      <c r="D45" s="66" t="s">
        <v>12</v>
      </c>
      <c r="E45" s="67">
        <v>247.56761763899999</v>
      </c>
      <c r="F45" s="81">
        <v>16542.139935300002</v>
      </c>
    </row>
    <row r="46" spans="1:6">
      <c r="A46" s="47"/>
      <c r="B46" s="47"/>
      <c r="C46" s="76" t="s">
        <v>58</v>
      </c>
      <c r="D46" s="66" t="s">
        <v>12</v>
      </c>
      <c r="E46" s="67">
        <v>197.94261157299999</v>
      </c>
      <c r="F46" s="81">
        <v>1926.1333441500001</v>
      </c>
    </row>
    <row r="47" spans="1:6">
      <c r="A47" s="47"/>
      <c r="B47" s="47"/>
      <c r="C47" s="76" t="s">
        <v>59</v>
      </c>
      <c r="D47" s="66" t="s">
        <v>12</v>
      </c>
      <c r="E47" s="67">
        <v>61.470122723300001</v>
      </c>
      <c r="F47" s="81">
        <v>1661.3604436400001</v>
      </c>
    </row>
    <row r="48" spans="1:6">
      <c r="A48" s="47"/>
      <c r="B48" s="47"/>
      <c r="C48" s="76" t="s">
        <v>60</v>
      </c>
      <c r="D48" s="66" t="s">
        <v>12</v>
      </c>
      <c r="E48" s="67">
        <v>19.697146309699999</v>
      </c>
      <c r="F48" s="81">
        <v>673.55662742100003</v>
      </c>
    </row>
    <row r="49" spans="1:6">
      <c r="A49" s="47"/>
      <c r="B49" s="47"/>
      <c r="C49" s="76" t="s">
        <v>61</v>
      </c>
      <c r="D49" s="66" t="s">
        <v>12</v>
      </c>
      <c r="E49" s="67">
        <v>9.1607029104999995</v>
      </c>
      <c r="F49" s="81">
        <v>1660.9637506199999</v>
      </c>
    </row>
    <row r="50" spans="1:6">
      <c r="A50" s="47"/>
      <c r="B50" s="47"/>
      <c r="C50" s="76" t="s">
        <v>62</v>
      </c>
      <c r="D50" s="66" t="s">
        <v>12</v>
      </c>
      <c r="E50" s="67">
        <v>7.1717356182999996</v>
      </c>
      <c r="F50" s="81">
        <v>771.30576418500004</v>
      </c>
    </row>
    <row r="51" spans="1:6">
      <c r="A51" s="51"/>
      <c r="B51" s="51"/>
      <c r="C51" s="82" t="s">
        <v>63</v>
      </c>
      <c r="D51" s="72" t="s">
        <v>12</v>
      </c>
      <c r="E51" s="73">
        <v>1.6288645241999999</v>
      </c>
      <c r="F51" s="74">
        <v>82.659930355499995</v>
      </c>
    </row>
    <row r="52" spans="1:6">
      <c r="B52" s="5"/>
      <c r="C52" s="14"/>
      <c r="D52" s="7"/>
      <c r="E52" s="7"/>
      <c r="F52" s="10"/>
    </row>
    <row r="53" spans="1:6">
      <c r="B53" s="5"/>
      <c r="C53" s="14"/>
      <c r="D53" s="7"/>
      <c r="E53" s="7"/>
      <c r="F53" s="10"/>
    </row>
    <row r="54" spans="1:6">
      <c r="A54" s="85" t="s">
        <v>64</v>
      </c>
      <c r="B54" s="5"/>
      <c r="C54" s="14"/>
      <c r="D54" s="7"/>
      <c r="E54" s="7"/>
    </row>
    <row r="55" spans="1:6">
      <c r="A55" s="42" t="s">
        <v>65</v>
      </c>
      <c r="B55" s="5"/>
      <c r="C55" s="14"/>
      <c r="D55" s="7"/>
      <c r="E55" s="7"/>
    </row>
    <row r="56" spans="1:6">
      <c r="A56" s="8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6" s="5"/>
      <c r="C56" s="14"/>
      <c r="D56" s="7"/>
      <c r="E56" s="87" t="s">
        <v>66</v>
      </c>
    </row>
    <row r="57" spans="1:6">
      <c r="A57" s="42" t="str">
        <f>CONCATENATE(CHAR(169)," European Union / Copernicus Emergency Management Service")</f>
        <v>© European Union / Copernicus Emergency Management Service</v>
      </c>
      <c r="B57" s="5"/>
      <c r="C57" s="14"/>
      <c r="D57" s="7"/>
      <c r="E57" s="7"/>
    </row>
    <row r="58" spans="1:6">
      <c r="B58" s="5"/>
      <c r="C58" s="14"/>
      <c r="D58" s="7"/>
      <c r="E58" s="7"/>
    </row>
    <row r="59" spans="1:6">
      <c r="B59" s="5"/>
      <c r="C59" s="14"/>
      <c r="D59" s="7"/>
      <c r="E59" s="7"/>
    </row>
    <row r="60" spans="1:6">
      <c r="A60" s="85" t="s">
        <v>67</v>
      </c>
      <c r="B60" s="5"/>
      <c r="C60" s="14"/>
      <c r="D60" s="7"/>
      <c r="E60" s="7"/>
    </row>
    <row r="61" spans="1:6">
      <c r="A61" s="42" t="s">
        <v>68</v>
      </c>
      <c r="B61" s="5"/>
      <c r="C61" s="14"/>
      <c r="D61" s="7"/>
      <c r="E61" s="7"/>
    </row>
    <row r="62" spans="1:6">
      <c r="A62" s="42" t="s">
        <v>69</v>
      </c>
      <c r="B62" s="5"/>
      <c r="C62" s="14"/>
      <c r="D62" s="7"/>
      <c r="E62" s="7"/>
    </row>
    <row r="63" spans="1:6">
      <c r="A63" s="42" t="s">
        <v>70</v>
      </c>
      <c r="B63" s="5"/>
      <c r="C63" s="15"/>
      <c r="D63" s="7"/>
      <c r="E63" s="7"/>
    </row>
    <row r="64" spans="1:6">
      <c r="A64" s="42" t="s">
        <v>71</v>
      </c>
      <c r="B64" s="5"/>
      <c r="C64" s="15"/>
      <c r="D64" s="7"/>
      <c r="E64" s="7"/>
    </row>
    <row r="65" spans="1:5">
      <c r="B65" s="5"/>
      <c r="C65" s="15"/>
      <c r="D65" s="7"/>
      <c r="E65" s="7"/>
    </row>
    <row r="66" spans="1:5">
      <c r="B66" s="5"/>
      <c r="C66" s="15"/>
      <c r="D66" s="7"/>
      <c r="E66" s="7"/>
    </row>
    <row r="67" spans="1:5">
      <c r="A67" s="85" t="s">
        <v>72</v>
      </c>
      <c r="B67" s="5"/>
      <c r="C67" s="15"/>
      <c r="D67" s="7"/>
      <c r="E67" s="7"/>
    </row>
    <row r="68" spans="1:5">
      <c r="A68" s="42" t="s">
        <v>73</v>
      </c>
      <c r="B68" s="5"/>
      <c r="C68" s="15"/>
      <c r="D68" s="7"/>
      <c r="E68" s="7"/>
    </row>
    <row r="69" spans="1:5">
      <c r="A69" s="42" t="s">
        <v>74</v>
      </c>
      <c r="B69" s="5"/>
      <c r="C69" s="15"/>
      <c r="D69" s="7"/>
      <c r="E69" s="7"/>
    </row>
    <row r="70" spans="1:5">
      <c r="B70" s="5"/>
      <c r="C70" s="15"/>
      <c r="D70" s="7"/>
      <c r="E70" s="7"/>
    </row>
    <row r="71" spans="1:5">
      <c r="B71" s="5"/>
      <c r="C71" s="15"/>
      <c r="D71" s="7"/>
      <c r="E71" s="7"/>
    </row>
    <row r="72" spans="1:5">
      <c r="A72" s="85" t="s">
        <v>75</v>
      </c>
      <c r="B72" s="5"/>
      <c r="C72" s="15"/>
      <c r="D72" s="7"/>
      <c r="E72" s="7"/>
    </row>
    <row r="73" spans="1:5">
      <c r="A73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73" s="5"/>
      <c r="C73" s="15"/>
      <c r="D73" s="7"/>
      <c r="E73" s="7"/>
    </row>
    <row r="74" spans="1:5">
      <c r="A74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74" s="5"/>
      <c r="C74" s="15"/>
      <c r="D74" s="7"/>
      <c r="E74" s="7"/>
    </row>
    <row r="75" spans="1:5">
      <c r="A75" s="42" t="str">
        <f>CONCATENATE("Corine Land Cover (CLC) 2018.")</f>
        <v>Corine Land Cover (CLC) 2018.</v>
      </c>
    </row>
    <row r="77" spans="1:5">
      <c r="A77" s="42" t="s">
        <v>76</v>
      </c>
    </row>
    <row r="78" spans="1:5">
      <c r="A78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0" customWidth="1"/>
  </cols>
  <sheetData>
    <row r="1" spans="1:12">
      <c r="A1" t="s">
        <v>77</v>
      </c>
    </row>
    <row r="3" spans="1:12" ht="38.25">
      <c r="A3" s="88" t="s">
        <v>78</v>
      </c>
      <c r="B3" s="88" t="s">
        <v>79</v>
      </c>
      <c r="C3" s="88" t="s">
        <v>80</v>
      </c>
      <c r="D3" s="88" t="s">
        <v>81</v>
      </c>
      <c r="E3" s="88" t="s">
        <v>82</v>
      </c>
      <c r="F3" s="88" t="s">
        <v>83</v>
      </c>
      <c r="G3" s="88" t="s">
        <v>84</v>
      </c>
      <c r="H3" s="88" t="s">
        <v>85</v>
      </c>
      <c r="I3" s="88" t="s">
        <v>86</v>
      </c>
      <c r="J3" s="88" t="s">
        <v>87</v>
      </c>
      <c r="K3" s="88" t="s">
        <v>88</v>
      </c>
      <c r="L3" s="88" t="s">
        <v>89</v>
      </c>
    </row>
    <row r="4" spans="1:12" ht="56.25">
      <c r="A4" s="89" t="s">
        <v>90</v>
      </c>
      <c r="B4" s="90" t="s">
        <v>91</v>
      </c>
      <c r="C4" s="90" t="s">
        <v>92</v>
      </c>
      <c r="D4" s="90" t="s">
        <v>93</v>
      </c>
      <c r="E4" s="90" t="s">
        <v>94</v>
      </c>
      <c r="F4" s="90" t="s">
        <v>95</v>
      </c>
      <c r="G4" s="90" t="s">
        <v>96</v>
      </c>
      <c r="H4" s="90" t="str">
        <f>HYPERLINK("https://www.worldpop.org", "WorldPop (www.worldpop.org)")</f>
        <v>WorldPop (www.worldpop.org)</v>
      </c>
      <c r="I4" s="90" t="s">
        <v>97</v>
      </c>
      <c r="J4" s="90" t="s">
        <v>97</v>
      </c>
      <c r="K4" s="90" t="s">
        <v>97</v>
      </c>
      <c r="L4" s="90" t="s">
        <v>98</v>
      </c>
    </row>
    <row r="5" spans="1:12">
      <c r="A5" s="91" t="s">
        <v>18</v>
      </c>
      <c r="B5" s="92">
        <v>130623</v>
      </c>
      <c r="C5" s="93">
        <v>129710</v>
      </c>
      <c r="D5" s="93">
        <v>185518</v>
      </c>
      <c r="E5" s="93">
        <v>128560</v>
      </c>
      <c r="F5" s="93">
        <v>156592</v>
      </c>
      <c r="G5" s="93">
        <v>131944</v>
      </c>
      <c r="H5" s="93">
        <v>139279</v>
      </c>
      <c r="I5" s="94">
        <v>143175</v>
      </c>
      <c r="J5" s="94">
        <v>19518</v>
      </c>
      <c r="K5" s="95">
        <v>13.6</v>
      </c>
      <c r="L5" s="96" t="s">
        <v>99</v>
      </c>
    </row>
    <row r="6" spans="1:12">
      <c r="A6" s="91" t="s">
        <v>100</v>
      </c>
      <c r="B6" s="92">
        <v>1785</v>
      </c>
      <c r="C6" s="93">
        <v>2930</v>
      </c>
      <c r="D6" s="93">
        <v>15575</v>
      </c>
      <c r="E6" s="93">
        <v>1849</v>
      </c>
      <c r="F6" s="93">
        <v>2629</v>
      </c>
      <c r="G6" s="93">
        <v>1775</v>
      </c>
      <c r="H6" s="93">
        <v>4938</v>
      </c>
      <c r="I6" s="94">
        <v>4497</v>
      </c>
      <c r="J6" s="94">
        <v>4639</v>
      </c>
      <c r="K6" s="95">
        <v>103.1</v>
      </c>
      <c r="L6" s="97" t="s">
        <v>101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102</v>
      </c>
    </row>
    <row r="4" spans="1:8">
      <c r="A4" s="41" t="s">
        <v>103</v>
      </c>
      <c r="B4" s="41" t="s">
        <v>104</v>
      </c>
      <c r="C4" s="41" t="s">
        <v>105</v>
      </c>
      <c r="D4" s="41" t="s">
        <v>106</v>
      </c>
      <c r="E4" s="41" t="s">
        <v>107</v>
      </c>
      <c r="F4" s="41" t="s">
        <v>108</v>
      </c>
      <c r="G4" s="41" t="s">
        <v>109</v>
      </c>
      <c r="H4" s="41" t="s">
        <v>110</v>
      </c>
    </row>
    <row r="6" spans="1:8">
      <c r="A6" s="42">
        <v>0</v>
      </c>
      <c r="B6" s="42" t="s">
        <v>111</v>
      </c>
      <c r="C6" s="42" t="s">
        <v>112</v>
      </c>
      <c r="D6" s="42" t="s">
        <v>113</v>
      </c>
      <c r="E6" s="42" t="s">
        <v>11</v>
      </c>
      <c r="F6" s="42">
        <v>3</v>
      </c>
      <c r="G6" s="42">
        <v>1395</v>
      </c>
      <c r="H6" s="42">
        <v>17927.772722999998</v>
      </c>
    </row>
    <row r="7" spans="1:8">
      <c r="A7" s="42">
        <v>1</v>
      </c>
      <c r="B7" s="42" t="s">
        <v>111</v>
      </c>
      <c r="C7" s="42" t="s">
        <v>112</v>
      </c>
      <c r="D7" s="42" t="s">
        <v>114</v>
      </c>
      <c r="E7" s="42" t="s">
        <v>11</v>
      </c>
      <c r="F7" s="42">
        <v>4</v>
      </c>
      <c r="G7" s="42">
        <v>1</v>
      </c>
      <c r="H7" s="42">
        <v>66.292750732599998</v>
      </c>
    </row>
    <row r="8" spans="1:8">
      <c r="A8" s="42">
        <v>2</v>
      </c>
      <c r="B8" s="42" t="s">
        <v>111</v>
      </c>
      <c r="C8" s="42" t="s">
        <v>112</v>
      </c>
      <c r="D8" s="42" t="s">
        <v>113</v>
      </c>
      <c r="E8" s="42" t="s">
        <v>11</v>
      </c>
      <c r="F8" s="42">
        <v>4</v>
      </c>
      <c r="G8" s="42">
        <v>2614</v>
      </c>
      <c r="H8" s="42">
        <v>8070.6604862200002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115</v>
      </c>
    </row>
    <row r="4" spans="1:8">
      <c r="A4" s="41" t="s">
        <v>103</v>
      </c>
      <c r="B4" s="41" t="s">
        <v>104</v>
      </c>
      <c r="C4" s="41" t="s">
        <v>105</v>
      </c>
      <c r="D4" s="41" t="s">
        <v>106</v>
      </c>
      <c r="E4" s="41" t="s">
        <v>107</v>
      </c>
      <c r="F4" s="41" t="s">
        <v>108</v>
      </c>
      <c r="G4" s="41" t="s">
        <v>109</v>
      </c>
      <c r="H4" s="41" t="s">
        <v>116</v>
      </c>
    </row>
    <row r="6" spans="1:8">
      <c r="A6" s="42">
        <v>0</v>
      </c>
      <c r="B6" s="42" t="s">
        <v>111</v>
      </c>
      <c r="C6" s="42" t="s">
        <v>112</v>
      </c>
      <c r="D6" s="42" t="s">
        <v>114</v>
      </c>
      <c r="E6" s="42" t="s">
        <v>13</v>
      </c>
      <c r="F6" s="42">
        <v>4</v>
      </c>
      <c r="G6" s="42">
        <v>37</v>
      </c>
      <c r="H6" s="42">
        <v>17.812137832099999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117</v>
      </c>
    </row>
    <row r="4" spans="1:8">
      <c r="A4" s="41" t="s">
        <v>103</v>
      </c>
      <c r="B4" s="41" t="s">
        <v>104</v>
      </c>
      <c r="C4" s="41" t="s">
        <v>105</v>
      </c>
      <c r="D4" s="41" t="s">
        <v>106</v>
      </c>
      <c r="E4" s="41" t="s">
        <v>107</v>
      </c>
      <c r="F4" s="41" t="s">
        <v>108</v>
      </c>
      <c r="G4" s="41" t="s">
        <v>109</v>
      </c>
      <c r="H4" s="41" t="s">
        <v>118</v>
      </c>
    </row>
    <row r="6" spans="1:8">
      <c r="A6" s="42">
        <v>0</v>
      </c>
      <c r="B6" s="42" t="s">
        <v>111</v>
      </c>
      <c r="C6" s="42" t="s">
        <v>112</v>
      </c>
      <c r="D6" s="42" t="s">
        <v>114</v>
      </c>
      <c r="E6" s="42" t="s">
        <v>15</v>
      </c>
      <c r="F6" s="42">
        <v>4</v>
      </c>
      <c r="G6" s="42">
        <v>234</v>
      </c>
      <c r="H6" s="42">
        <v>234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119</v>
      </c>
    </row>
    <row r="4" spans="1:12">
      <c r="A4" s="41" t="s">
        <v>103</v>
      </c>
      <c r="B4" s="41" t="s">
        <v>120</v>
      </c>
      <c r="C4" s="41" t="s">
        <v>121</v>
      </c>
      <c r="D4" s="41" t="s">
        <v>122</v>
      </c>
      <c r="E4" s="41" t="s">
        <v>123</v>
      </c>
      <c r="F4" s="41" t="s">
        <v>124</v>
      </c>
      <c r="G4" s="41" t="s">
        <v>107</v>
      </c>
      <c r="H4" s="41" t="s">
        <v>108</v>
      </c>
      <c r="I4" s="41" t="s">
        <v>125</v>
      </c>
      <c r="J4" s="41" t="s">
        <v>126</v>
      </c>
      <c r="K4" s="41" t="s">
        <v>109</v>
      </c>
      <c r="L4" s="41" t="s">
        <v>110</v>
      </c>
    </row>
    <row r="6" spans="1:12">
      <c r="A6" s="42">
        <v>0</v>
      </c>
      <c r="B6" s="42">
        <v>11</v>
      </c>
      <c r="C6" s="42" t="s">
        <v>23</v>
      </c>
      <c r="D6" s="42">
        <v>997</v>
      </c>
      <c r="E6" s="42" t="s">
        <v>127</v>
      </c>
      <c r="F6" s="42" t="s">
        <v>128</v>
      </c>
      <c r="G6" s="42" t="s">
        <v>129</v>
      </c>
      <c r="H6" s="42">
        <v>997</v>
      </c>
      <c r="I6" s="42">
        <v>994</v>
      </c>
      <c r="J6" s="42" t="s">
        <v>127</v>
      </c>
      <c r="K6" s="42">
        <v>5201</v>
      </c>
      <c r="L6" s="42">
        <v>9507.7537259799992</v>
      </c>
    </row>
    <row r="7" spans="1:12">
      <c r="A7" s="42">
        <v>1</v>
      </c>
      <c r="B7" s="42">
        <v>12</v>
      </c>
      <c r="C7" s="42" t="s">
        <v>130</v>
      </c>
      <c r="D7" s="42">
        <v>122</v>
      </c>
      <c r="E7" s="42" t="s">
        <v>24</v>
      </c>
      <c r="F7" s="42" t="s">
        <v>128</v>
      </c>
      <c r="G7" s="42" t="s">
        <v>129</v>
      </c>
      <c r="H7" s="42">
        <v>997</v>
      </c>
      <c r="I7" s="42">
        <v>994</v>
      </c>
      <c r="J7" s="42" t="s">
        <v>127</v>
      </c>
      <c r="K7" s="42">
        <v>19</v>
      </c>
      <c r="L7" s="42">
        <v>50.7319844684</v>
      </c>
    </row>
    <row r="8" spans="1:12">
      <c r="A8" s="42">
        <v>2</v>
      </c>
      <c r="B8" s="42">
        <v>12</v>
      </c>
      <c r="C8" s="42" t="s">
        <v>130</v>
      </c>
      <c r="D8" s="42">
        <v>123</v>
      </c>
      <c r="E8" s="42" t="s">
        <v>25</v>
      </c>
      <c r="F8" s="42" t="s">
        <v>128</v>
      </c>
      <c r="G8" s="42" t="s">
        <v>129</v>
      </c>
      <c r="H8" s="42">
        <v>997</v>
      </c>
      <c r="I8" s="42">
        <v>994</v>
      </c>
      <c r="J8" s="42" t="s">
        <v>127</v>
      </c>
      <c r="K8" s="42">
        <v>184</v>
      </c>
      <c r="L8" s="42">
        <v>131.461546416</v>
      </c>
    </row>
    <row r="9" spans="1:12">
      <c r="A9" s="42">
        <v>3</v>
      </c>
      <c r="B9" s="42">
        <v>12</v>
      </c>
      <c r="C9" s="42" t="s">
        <v>130</v>
      </c>
      <c r="D9" s="42">
        <v>1251</v>
      </c>
      <c r="E9" s="42" t="s">
        <v>26</v>
      </c>
      <c r="F9" s="42" t="s">
        <v>128</v>
      </c>
      <c r="G9" s="42" t="s">
        <v>129</v>
      </c>
      <c r="H9" s="42">
        <v>997</v>
      </c>
      <c r="I9" s="42">
        <v>994</v>
      </c>
      <c r="J9" s="42" t="s">
        <v>127</v>
      </c>
      <c r="K9" s="42">
        <v>715</v>
      </c>
      <c r="L9" s="42">
        <v>2143.7875747399999</v>
      </c>
    </row>
    <row r="10" spans="1:12">
      <c r="A10" s="42">
        <v>4</v>
      </c>
      <c r="B10" s="42">
        <v>12</v>
      </c>
      <c r="C10" s="42" t="s">
        <v>130</v>
      </c>
      <c r="D10" s="42">
        <v>1263</v>
      </c>
      <c r="E10" s="42" t="s">
        <v>27</v>
      </c>
      <c r="F10" s="42" t="s">
        <v>128</v>
      </c>
      <c r="G10" s="42" t="s">
        <v>129</v>
      </c>
      <c r="H10" s="42">
        <v>997</v>
      </c>
      <c r="I10" s="42">
        <v>994</v>
      </c>
      <c r="J10" s="42" t="s">
        <v>127</v>
      </c>
      <c r="K10" s="42">
        <v>61</v>
      </c>
      <c r="L10" s="42">
        <v>57.3579255398</v>
      </c>
    </row>
    <row r="11" spans="1:12">
      <c r="A11" s="42">
        <v>5</v>
      </c>
      <c r="B11" s="42">
        <v>12</v>
      </c>
      <c r="C11" s="42" t="s">
        <v>130</v>
      </c>
      <c r="D11" s="42">
        <v>1264</v>
      </c>
      <c r="E11" s="42" t="s">
        <v>28</v>
      </c>
      <c r="F11" s="42" t="s">
        <v>128</v>
      </c>
      <c r="G11" s="42" t="s">
        <v>129</v>
      </c>
      <c r="H11" s="42">
        <v>997</v>
      </c>
      <c r="I11" s="42">
        <v>994</v>
      </c>
      <c r="J11" s="42" t="s">
        <v>127</v>
      </c>
      <c r="K11" s="42">
        <v>6</v>
      </c>
      <c r="L11" s="42">
        <v>2.9414612145999999</v>
      </c>
    </row>
    <row r="12" spans="1:12">
      <c r="A12" s="42">
        <v>6</v>
      </c>
      <c r="B12" s="42">
        <v>12</v>
      </c>
      <c r="C12" s="42" t="s">
        <v>130</v>
      </c>
      <c r="D12" s="42">
        <v>1279</v>
      </c>
      <c r="E12" s="42" t="s">
        <v>29</v>
      </c>
      <c r="F12" s="42" t="s">
        <v>128</v>
      </c>
      <c r="G12" s="42" t="s">
        <v>129</v>
      </c>
      <c r="H12" s="42">
        <v>997</v>
      </c>
      <c r="I12" s="42">
        <v>994</v>
      </c>
      <c r="J12" s="42" t="s">
        <v>127</v>
      </c>
      <c r="K12" s="42">
        <v>134</v>
      </c>
      <c r="L12" s="42">
        <v>3516.3239182900002</v>
      </c>
    </row>
    <row r="13" spans="1:12">
      <c r="A13" s="42">
        <v>7</v>
      </c>
      <c r="B13" s="42">
        <v>12</v>
      </c>
      <c r="C13" s="42" t="s">
        <v>130</v>
      </c>
      <c r="D13" s="42">
        <v>1280</v>
      </c>
      <c r="E13" s="42" t="s">
        <v>30</v>
      </c>
      <c r="F13" s="42" t="s">
        <v>128</v>
      </c>
      <c r="G13" s="42" t="s">
        <v>129</v>
      </c>
      <c r="H13" s="42">
        <v>997</v>
      </c>
      <c r="I13" s="42">
        <v>994</v>
      </c>
      <c r="J13" s="42" t="s">
        <v>127</v>
      </c>
      <c r="K13" s="42">
        <v>70</v>
      </c>
      <c r="L13" s="42">
        <v>20.342076971699999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131</v>
      </c>
    </row>
    <row r="4" spans="1:12">
      <c r="A4" s="41" t="s">
        <v>103</v>
      </c>
      <c r="B4" s="41" t="s">
        <v>120</v>
      </c>
      <c r="C4" s="41" t="s">
        <v>121</v>
      </c>
      <c r="D4" s="41" t="s">
        <v>122</v>
      </c>
      <c r="E4" s="41" t="s">
        <v>123</v>
      </c>
      <c r="F4" s="41" t="s">
        <v>124</v>
      </c>
      <c r="G4" s="41" t="s">
        <v>107</v>
      </c>
      <c r="H4" s="41" t="s">
        <v>108</v>
      </c>
      <c r="I4" s="41" t="s">
        <v>125</v>
      </c>
      <c r="J4" s="41" t="s">
        <v>126</v>
      </c>
      <c r="K4" s="41" t="s">
        <v>109</v>
      </c>
      <c r="L4" s="41" t="s">
        <v>110</v>
      </c>
    </row>
    <row r="6" spans="1:12">
      <c r="A6" s="42">
        <v>0</v>
      </c>
      <c r="B6" s="42">
        <v>11</v>
      </c>
      <c r="C6" s="42" t="s">
        <v>23</v>
      </c>
      <c r="D6" s="42">
        <v>997</v>
      </c>
      <c r="E6" s="42" t="s">
        <v>127</v>
      </c>
      <c r="F6" s="42" t="s">
        <v>128</v>
      </c>
      <c r="G6" s="42" t="s">
        <v>129</v>
      </c>
      <c r="H6" s="42">
        <v>997</v>
      </c>
      <c r="I6" s="42">
        <v>994</v>
      </c>
      <c r="J6" s="42" t="s">
        <v>127</v>
      </c>
      <c r="K6" s="42">
        <v>229</v>
      </c>
      <c r="L6" s="42">
        <v>318.06832947999999</v>
      </c>
    </row>
    <row r="7" spans="1:12">
      <c r="A7" s="42">
        <v>1</v>
      </c>
      <c r="B7" s="42">
        <v>12</v>
      </c>
      <c r="C7" s="42" t="s">
        <v>130</v>
      </c>
      <c r="D7" s="42">
        <v>122</v>
      </c>
      <c r="E7" s="42" t="s">
        <v>24</v>
      </c>
      <c r="F7" s="42" t="s">
        <v>128</v>
      </c>
      <c r="G7" s="42" t="s">
        <v>129</v>
      </c>
      <c r="H7" s="42">
        <v>997</v>
      </c>
      <c r="I7" s="42">
        <v>994</v>
      </c>
      <c r="J7" s="42" t="s">
        <v>127</v>
      </c>
      <c r="K7" s="42">
        <v>1</v>
      </c>
      <c r="L7" s="42">
        <v>0.1005586545</v>
      </c>
    </row>
    <row r="8" spans="1:12">
      <c r="A8" s="42">
        <v>2</v>
      </c>
      <c r="B8" s="42">
        <v>12</v>
      </c>
      <c r="C8" s="42" t="s">
        <v>130</v>
      </c>
      <c r="D8" s="42">
        <v>123</v>
      </c>
      <c r="E8" s="42" t="s">
        <v>25</v>
      </c>
      <c r="F8" s="42" t="s">
        <v>128</v>
      </c>
      <c r="G8" s="42" t="s">
        <v>129</v>
      </c>
      <c r="H8" s="42">
        <v>997</v>
      </c>
      <c r="I8" s="42">
        <v>994</v>
      </c>
      <c r="J8" s="42" t="s">
        <v>127</v>
      </c>
      <c r="K8" s="42">
        <v>33</v>
      </c>
      <c r="L8" s="42">
        <v>66.769740973899999</v>
      </c>
    </row>
    <row r="9" spans="1:12">
      <c r="A9" s="42">
        <v>3</v>
      </c>
      <c r="B9" s="42">
        <v>12</v>
      </c>
      <c r="C9" s="42" t="s">
        <v>130</v>
      </c>
      <c r="D9" s="42">
        <v>1251</v>
      </c>
      <c r="E9" s="42" t="s">
        <v>26</v>
      </c>
      <c r="F9" s="42" t="s">
        <v>128</v>
      </c>
      <c r="G9" s="42" t="s">
        <v>129</v>
      </c>
      <c r="H9" s="42">
        <v>997</v>
      </c>
      <c r="I9" s="42">
        <v>994</v>
      </c>
      <c r="J9" s="42" t="s">
        <v>127</v>
      </c>
      <c r="K9" s="42">
        <v>19</v>
      </c>
      <c r="L9" s="42">
        <v>40.062520456800002</v>
      </c>
    </row>
    <row r="10" spans="1:12">
      <c r="A10" s="42">
        <v>4</v>
      </c>
      <c r="B10" s="42">
        <v>12</v>
      </c>
      <c r="C10" s="42" t="s">
        <v>130</v>
      </c>
      <c r="D10" s="42">
        <v>1279</v>
      </c>
      <c r="E10" s="42" t="s">
        <v>29</v>
      </c>
      <c r="F10" s="42" t="s">
        <v>128</v>
      </c>
      <c r="G10" s="42" t="s">
        <v>129</v>
      </c>
      <c r="H10" s="42">
        <v>997</v>
      </c>
      <c r="I10" s="42">
        <v>994</v>
      </c>
      <c r="J10" s="42" t="s">
        <v>127</v>
      </c>
      <c r="K10" s="42">
        <v>2</v>
      </c>
      <c r="L10" s="42">
        <v>0.20587877739999999</v>
      </c>
    </row>
    <row r="11" spans="1:12">
      <c r="A11" s="42">
        <v>5</v>
      </c>
      <c r="B11" s="42">
        <v>12</v>
      </c>
      <c r="C11" s="42" t="s">
        <v>130</v>
      </c>
      <c r="D11" s="42">
        <v>1280</v>
      </c>
      <c r="E11" s="42" t="s">
        <v>30</v>
      </c>
      <c r="F11" s="42" t="s">
        <v>128</v>
      </c>
      <c r="G11" s="42" t="s">
        <v>129</v>
      </c>
      <c r="H11" s="42">
        <v>997</v>
      </c>
      <c r="I11" s="42">
        <v>994</v>
      </c>
      <c r="J11" s="42" t="s">
        <v>127</v>
      </c>
      <c r="K11" s="42">
        <v>1</v>
      </c>
      <c r="L11" s="42">
        <v>1.2679914815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132</v>
      </c>
    </row>
    <row r="4" spans="1:12">
      <c r="A4" s="41" t="s">
        <v>103</v>
      </c>
      <c r="B4" s="41" t="s">
        <v>120</v>
      </c>
      <c r="C4" s="41" t="s">
        <v>121</v>
      </c>
      <c r="D4" s="41" t="s">
        <v>122</v>
      </c>
      <c r="E4" s="41" t="s">
        <v>123</v>
      </c>
      <c r="F4" s="41" t="s">
        <v>124</v>
      </c>
      <c r="G4" s="41" t="s">
        <v>107</v>
      </c>
      <c r="H4" s="41" t="s">
        <v>108</v>
      </c>
      <c r="I4" s="41" t="s">
        <v>125</v>
      </c>
      <c r="J4" s="41" t="s">
        <v>126</v>
      </c>
      <c r="K4" s="41" t="s">
        <v>109</v>
      </c>
      <c r="L4" s="41" t="s">
        <v>110</v>
      </c>
    </row>
    <row r="6" spans="1:12">
      <c r="A6" s="42">
        <v>0</v>
      </c>
      <c r="B6" s="42">
        <v>213</v>
      </c>
      <c r="C6" s="42" t="s">
        <v>133</v>
      </c>
      <c r="D6" s="42">
        <v>2130</v>
      </c>
      <c r="E6" s="42" t="s">
        <v>32</v>
      </c>
      <c r="F6" s="42" t="s">
        <v>128</v>
      </c>
      <c r="G6" s="42" t="s">
        <v>127</v>
      </c>
      <c r="H6" s="42">
        <v>997</v>
      </c>
      <c r="I6" s="42">
        <v>994</v>
      </c>
      <c r="J6" s="42" t="s">
        <v>127</v>
      </c>
      <c r="K6" s="42">
        <v>8</v>
      </c>
      <c r="L6" s="42">
        <v>652.24421480000001</v>
      </c>
    </row>
    <row r="7" spans="1:12">
      <c r="A7" s="42">
        <v>1</v>
      </c>
      <c r="B7" s="42">
        <v>213</v>
      </c>
      <c r="C7" s="42" t="s">
        <v>133</v>
      </c>
      <c r="D7" s="42">
        <v>21312</v>
      </c>
      <c r="E7" s="42" t="s">
        <v>33</v>
      </c>
      <c r="F7" s="42" t="s">
        <v>128</v>
      </c>
      <c r="G7" s="42" t="s">
        <v>127</v>
      </c>
      <c r="H7" s="42">
        <v>997</v>
      </c>
      <c r="I7" s="42">
        <v>994</v>
      </c>
      <c r="J7" s="42" t="s">
        <v>127</v>
      </c>
      <c r="K7" s="42">
        <v>7</v>
      </c>
      <c r="L7" s="42">
        <v>0.25751200930000001</v>
      </c>
    </row>
    <row r="8" spans="1:12">
      <c r="A8" s="42">
        <v>2</v>
      </c>
      <c r="B8" s="42">
        <v>215</v>
      </c>
      <c r="C8" s="42" t="s">
        <v>134</v>
      </c>
      <c r="D8" s="42">
        <v>21510</v>
      </c>
      <c r="E8" s="42" t="s">
        <v>34</v>
      </c>
      <c r="F8" s="42" t="s">
        <v>128</v>
      </c>
      <c r="G8" s="42" t="s">
        <v>127</v>
      </c>
      <c r="H8" s="42">
        <v>997</v>
      </c>
      <c r="I8" s="42">
        <v>994</v>
      </c>
      <c r="J8" s="42" t="s">
        <v>127</v>
      </c>
      <c r="K8" s="42">
        <v>2</v>
      </c>
      <c r="L8" s="42">
        <v>13.7078084729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135</v>
      </c>
    </row>
    <row r="4" spans="1:12">
      <c r="A4" s="41" t="s">
        <v>103</v>
      </c>
      <c r="B4" s="41" t="s">
        <v>120</v>
      </c>
      <c r="C4" s="41" t="s">
        <v>121</v>
      </c>
      <c r="D4" s="41" t="s">
        <v>122</v>
      </c>
      <c r="E4" s="41" t="s">
        <v>123</v>
      </c>
      <c r="F4" s="41" t="s">
        <v>124</v>
      </c>
      <c r="G4" s="41" t="s">
        <v>107</v>
      </c>
      <c r="H4" s="41" t="s">
        <v>108</v>
      </c>
      <c r="I4" s="41" t="s">
        <v>125</v>
      </c>
      <c r="J4" s="41" t="s">
        <v>126</v>
      </c>
      <c r="K4" s="41" t="s">
        <v>109</v>
      </c>
      <c r="L4" s="41" t="s">
        <v>110</v>
      </c>
    </row>
    <row r="6" spans="1:12">
      <c r="A6" s="42">
        <v>0</v>
      </c>
      <c r="B6" s="42">
        <v>215</v>
      </c>
      <c r="C6" s="42" t="s">
        <v>134</v>
      </c>
      <c r="D6" s="42">
        <v>21510</v>
      </c>
      <c r="E6" s="42" t="s">
        <v>34</v>
      </c>
      <c r="F6" s="42" t="s">
        <v>128</v>
      </c>
      <c r="G6" s="42" t="s">
        <v>127</v>
      </c>
      <c r="H6" s="42">
        <v>997</v>
      </c>
      <c r="I6" s="42">
        <v>994</v>
      </c>
      <c r="J6" s="42" t="s">
        <v>127</v>
      </c>
      <c r="K6" s="42">
        <v>1</v>
      </c>
      <c r="L6" s="42">
        <v>1.4150679500000001E-2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136</v>
      </c>
    </row>
    <row r="4" spans="1:12">
      <c r="A4" s="41" t="s">
        <v>103</v>
      </c>
      <c r="B4" s="41" t="s">
        <v>120</v>
      </c>
      <c r="C4" s="41" t="s">
        <v>121</v>
      </c>
      <c r="D4" s="41" t="s">
        <v>122</v>
      </c>
      <c r="E4" s="41" t="s">
        <v>123</v>
      </c>
      <c r="F4" s="41" t="s">
        <v>124</v>
      </c>
      <c r="G4" s="41" t="s">
        <v>107</v>
      </c>
      <c r="H4" s="41" t="s">
        <v>108</v>
      </c>
      <c r="I4" s="41" t="s">
        <v>125</v>
      </c>
      <c r="J4" s="41" t="s">
        <v>126</v>
      </c>
      <c r="K4" s="41" t="s">
        <v>109</v>
      </c>
      <c r="L4" s="41" t="s">
        <v>116</v>
      </c>
    </row>
    <row r="6" spans="1:12">
      <c r="A6" s="42">
        <v>0</v>
      </c>
      <c r="B6" s="42">
        <v>211</v>
      </c>
      <c r="C6" s="42" t="s">
        <v>137</v>
      </c>
      <c r="D6" s="42">
        <v>2111</v>
      </c>
      <c r="E6" s="42" t="s">
        <v>35</v>
      </c>
      <c r="F6" s="42" t="s">
        <v>128</v>
      </c>
      <c r="G6" s="42" t="s">
        <v>127</v>
      </c>
      <c r="H6" s="42">
        <v>997</v>
      </c>
      <c r="I6" s="42">
        <v>994</v>
      </c>
      <c r="J6" s="42" t="s">
        <v>127</v>
      </c>
      <c r="K6" s="42">
        <v>97</v>
      </c>
      <c r="L6" s="42">
        <v>73.486188912000003</v>
      </c>
    </row>
    <row r="7" spans="1:12">
      <c r="A7" s="42">
        <v>1</v>
      </c>
      <c r="B7" s="42">
        <v>211</v>
      </c>
      <c r="C7" s="42" t="s">
        <v>137</v>
      </c>
      <c r="D7" s="42">
        <v>21120</v>
      </c>
      <c r="E7" s="42" t="s">
        <v>36</v>
      </c>
      <c r="F7" s="42" t="s">
        <v>128</v>
      </c>
      <c r="G7" s="42" t="s">
        <v>127</v>
      </c>
      <c r="H7" s="42">
        <v>997</v>
      </c>
      <c r="I7" s="42">
        <v>994</v>
      </c>
      <c r="J7" s="42" t="s">
        <v>127</v>
      </c>
      <c r="K7" s="42">
        <v>617</v>
      </c>
      <c r="L7" s="42">
        <v>157.379381322</v>
      </c>
    </row>
    <row r="8" spans="1:12">
      <c r="A8" s="42">
        <v>2</v>
      </c>
      <c r="B8" s="42">
        <v>211</v>
      </c>
      <c r="C8" s="42" t="s">
        <v>137</v>
      </c>
      <c r="D8" s="42">
        <v>21121</v>
      </c>
      <c r="E8" s="42" t="s">
        <v>37</v>
      </c>
      <c r="F8" s="42" t="s">
        <v>128</v>
      </c>
      <c r="G8" s="42" t="s">
        <v>127</v>
      </c>
      <c r="H8" s="42">
        <v>997</v>
      </c>
      <c r="I8" s="42">
        <v>994</v>
      </c>
      <c r="J8" s="42" t="s">
        <v>127</v>
      </c>
      <c r="K8" s="42">
        <v>965</v>
      </c>
      <c r="L8" s="42">
        <v>266.68036625500002</v>
      </c>
    </row>
    <row r="9" spans="1:12">
      <c r="A9" s="42">
        <v>3</v>
      </c>
      <c r="B9" s="42">
        <v>211</v>
      </c>
      <c r="C9" s="42" t="s">
        <v>137</v>
      </c>
      <c r="D9" s="42">
        <v>21122</v>
      </c>
      <c r="E9" s="42" t="s">
        <v>38</v>
      </c>
      <c r="F9" s="42" t="s">
        <v>128</v>
      </c>
      <c r="G9" s="42" t="s">
        <v>127</v>
      </c>
      <c r="H9" s="42">
        <v>997</v>
      </c>
      <c r="I9" s="42">
        <v>994</v>
      </c>
      <c r="J9" s="42" t="s">
        <v>127</v>
      </c>
      <c r="K9" s="42">
        <v>10597</v>
      </c>
      <c r="L9" s="42">
        <v>1750.8383547599999</v>
      </c>
    </row>
    <row r="10" spans="1:12">
      <c r="A10" s="42">
        <v>4</v>
      </c>
      <c r="B10" s="42">
        <v>211</v>
      </c>
      <c r="C10" s="42" t="s">
        <v>137</v>
      </c>
      <c r="D10" s="42">
        <v>21124</v>
      </c>
      <c r="E10" s="42" t="s">
        <v>39</v>
      </c>
      <c r="F10" s="42" t="s">
        <v>128</v>
      </c>
      <c r="G10" s="42" t="s">
        <v>127</v>
      </c>
      <c r="H10" s="42">
        <v>997</v>
      </c>
      <c r="I10" s="42">
        <v>994</v>
      </c>
      <c r="J10" s="42" t="s">
        <v>127</v>
      </c>
      <c r="K10" s="42">
        <v>3367</v>
      </c>
      <c r="L10" s="42">
        <v>2870.16382712</v>
      </c>
    </row>
    <row r="11" spans="1:12">
      <c r="A11" s="42">
        <v>5</v>
      </c>
      <c r="B11" s="42">
        <v>212</v>
      </c>
      <c r="C11" s="42" t="s">
        <v>138</v>
      </c>
      <c r="D11" s="42">
        <v>2121</v>
      </c>
      <c r="E11" s="42" t="s">
        <v>42</v>
      </c>
      <c r="F11" s="42" t="s">
        <v>128</v>
      </c>
      <c r="G11" s="42" t="s">
        <v>127</v>
      </c>
      <c r="H11" s="42">
        <v>997</v>
      </c>
      <c r="I11" s="42">
        <v>994</v>
      </c>
      <c r="J11" s="42" t="s">
        <v>127</v>
      </c>
      <c r="K11" s="42">
        <v>45</v>
      </c>
      <c r="L11" s="42">
        <v>151.29558400400001</v>
      </c>
    </row>
    <row r="12" spans="1:12">
      <c r="A12" s="42">
        <v>6</v>
      </c>
      <c r="B12" s="42">
        <v>212</v>
      </c>
      <c r="C12" s="42" t="s">
        <v>138</v>
      </c>
      <c r="D12" s="42">
        <v>21210</v>
      </c>
      <c r="E12" s="42" t="s">
        <v>40</v>
      </c>
      <c r="F12" s="42" t="s">
        <v>128</v>
      </c>
      <c r="G12" s="42" t="s">
        <v>127</v>
      </c>
      <c r="H12" s="42">
        <v>997</v>
      </c>
      <c r="I12" s="42">
        <v>994</v>
      </c>
      <c r="J12" s="42" t="s">
        <v>127</v>
      </c>
      <c r="K12" s="42">
        <v>8</v>
      </c>
      <c r="L12" s="42">
        <v>0.2868391072</v>
      </c>
    </row>
    <row r="13" spans="1:12">
      <c r="A13" s="42">
        <v>7</v>
      </c>
      <c r="B13" s="42">
        <v>212</v>
      </c>
      <c r="C13" s="42" t="s">
        <v>138</v>
      </c>
      <c r="D13" s="42">
        <v>21220</v>
      </c>
      <c r="E13" s="42" t="s">
        <v>41</v>
      </c>
      <c r="F13" s="42" t="s">
        <v>128</v>
      </c>
      <c r="G13" s="42" t="s">
        <v>127</v>
      </c>
      <c r="H13" s="42">
        <v>997</v>
      </c>
      <c r="I13" s="42">
        <v>994</v>
      </c>
      <c r="J13" s="42" t="s">
        <v>127</v>
      </c>
      <c r="K13" s="42">
        <v>7</v>
      </c>
      <c r="L13" s="42">
        <v>2.3019016492</v>
      </c>
    </row>
    <row r="14" spans="1:12">
      <c r="A14" s="42">
        <v>8</v>
      </c>
      <c r="B14" s="42">
        <v>213</v>
      </c>
      <c r="C14" s="42" t="s">
        <v>133</v>
      </c>
      <c r="D14" s="42">
        <v>2130</v>
      </c>
      <c r="E14" s="42" t="s">
        <v>32</v>
      </c>
      <c r="F14" s="42" t="s">
        <v>128</v>
      </c>
      <c r="G14" s="42" t="s">
        <v>127</v>
      </c>
      <c r="H14" s="42">
        <v>997</v>
      </c>
      <c r="I14" s="42">
        <v>994</v>
      </c>
      <c r="J14" s="42" t="s">
        <v>127</v>
      </c>
      <c r="K14" s="42">
        <v>133</v>
      </c>
      <c r="L14" s="42">
        <v>27.1332848831</v>
      </c>
    </row>
    <row r="15" spans="1:12">
      <c r="A15" s="42">
        <v>9</v>
      </c>
      <c r="B15" s="42">
        <v>215</v>
      </c>
      <c r="C15" s="42" t="s">
        <v>134</v>
      </c>
      <c r="D15" s="42">
        <v>21510</v>
      </c>
      <c r="E15" s="42" t="s">
        <v>34</v>
      </c>
      <c r="F15" s="42" t="s">
        <v>128</v>
      </c>
      <c r="G15" s="42" t="s">
        <v>127</v>
      </c>
      <c r="H15" s="42">
        <v>997</v>
      </c>
      <c r="I15" s="42">
        <v>994</v>
      </c>
      <c r="J15" s="42" t="s">
        <v>127</v>
      </c>
      <c r="K15" s="42">
        <v>2</v>
      </c>
      <c r="L15" s="42">
        <v>2.2366916375999999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139</v>
      </c>
    </row>
    <row r="4" spans="1:12">
      <c r="A4" s="41" t="s">
        <v>103</v>
      </c>
      <c r="B4" s="41" t="s">
        <v>120</v>
      </c>
      <c r="C4" s="41" t="s">
        <v>121</v>
      </c>
      <c r="D4" s="41" t="s">
        <v>122</v>
      </c>
      <c r="E4" s="41" t="s">
        <v>123</v>
      </c>
      <c r="F4" s="41" t="s">
        <v>124</v>
      </c>
      <c r="G4" s="41" t="s">
        <v>107</v>
      </c>
      <c r="H4" s="41" t="s">
        <v>108</v>
      </c>
      <c r="I4" s="41" t="s">
        <v>125</v>
      </c>
      <c r="J4" s="41" t="s">
        <v>126</v>
      </c>
      <c r="K4" s="41" t="s">
        <v>109</v>
      </c>
      <c r="L4" s="41" t="s">
        <v>116</v>
      </c>
    </row>
    <row r="6" spans="1:12">
      <c r="A6" s="42">
        <v>0</v>
      </c>
      <c r="B6" s="42">
        <v>211</v>
      </c>
      <c r="C6" s="42" t="s">
        <v>137</v>
      </c>
      <c r="D6" s="42">
        <v>2111</v>
      </c>
      <c r="E6" s="42" t="s">
        <v>35</v>
      </c>
      <c r="F6" s="42" t="s">
        <v>128</v>
      </c>
      <c r="G6" s="42" t="s">
        <v>127</v>
      </c>
      <c r="H6" s="42">
        <v>997</v>
      </c>
      <c r="I6" s="42">
        <v>994</v>
      </c>
      <c r="J6" s="42" t="s">
        <v>127</v>
      </c>
      <c r="K6" s="42">
        <v>47</v>
      </c>
      <c r="L6" s="42">
        <v>22.622379923299999</v>
      </c>
    </row>
    <row r="7" spans="1:12">
      <c r="A7" s="42">
        <v>1</v>
      </c>
      <c r="B7" s="42">
        <v>211</v>
      </c>
      <c r="C7" s="42" t="s">
        <v>137</v>
      </c>
      <c r="D7" s="42">
        <v>21120</v>
      </c>
      <c r="E7" s="42" t="s">
        <v>36</v>
      </c>
      <c r="F7" s="42" t="s">
        <v>128</v>
      </c>
      <c r="G7" s="42" t="s">
        <v>127</v>
      </c>
      <c r="H7" s="42">
        <v>997</v>
      </c>
      <c r="I7" s="42">
        <v>994</v>
      </c>
      <c r="J7" s="42" t="s">
        <v>127</v>
      </c>
      <c r="K7" s="42">
        <v>16</v>
      </c>
      <c r="L7" s="42">
        <v>4.2156755403000004</v>
      </c>
    </row>
    <row r="8" spans="1:12">
      <c r="A8" s="42">
        <v>2</v>
      </c>
      <c r="B8" s="42">
        <v>211</v>
      </c>
      <c r="C8" s="42" t="s">
        <v>137</v>
      </c>
      <c r="D8" s="42">
        <v>21121</v>
      </c>
      <c r="E8" s="42" t="s">
        <v>37</v>
      </c>
      <c r="F8" s="42" t="s">
        <v>128</v>
      </c>
      <c r="G8" s="42" t="s">
        <v>127</v>
      </c>
      <c r="H8" s="42">
        <v>997</v>
      </c>
      <c r="I8" s="42">
        <v>994</v>
      </c>
      <c r="J8" s="42" t="s">
        <v>127</v>
      </c>
      <c r="K8" s="42">
        <v>64</v>
      </c>
      <c r="L8" s="42">
        <v>40.640643611199998</v>
      </c>
    </row>
    <row r="9" spans="1:12">
      <c r="A9" s="42">
        <v>3</v>
      </c>
      <c r="B9" s="42">
        <v>211</v>
      </c>
      <c r="C9" s="42" t="s">
        <v>137</v>
      </c>
      <c r="D9" s="42">
        <v>21122</v>
      </c>
      <c r="E9" s="42" t="s">
        <v>38</v>
      </c>
      <c r="F9" s="42" t="s">
        <v>128</v>
      </c>
      <c r="G9" s="42" t="s">
        <v>127</v>
      </c>
      <c r="H9" s="42">
        <v>997</v>
      </c>
      <c r="I9" s="42">
        <v>994</v>
      </c>
      <c r="J9" s="42" t="s">
        <v>127</v>
      </c>
      <c r="K9" s="42">
        <v>305</v>
      </c>
      <c r="L9" s="42">
        <v>52.986515892500002</v>
      </c>
    </row>
    <row r="10" spans="1:12">
      <c r="A10" s="42">
        <v>4</v>
      </c>
      <c r="B10" s="42">
        <v>211</v>
      </c>
      <c r="C10" s="42" t="s">
        <v>137</v>
      </c>
      <c r="D10" s="42">
        <v>21124</v>
      </c>
      <c r="E10" s="42" t="s">
        <v>39</v>
      </c>
      <c r="F10" s="42" t="s">
        <v>128</v>
      </c>
      <c r="G10" s="42" t="s">
        <v>127</v>
      </c>
      <c r="H10" s="42">
        <v>997</v>
      </c>
      <c r="I10" s="42">
        <v>994</v>
      </c>
      <c r="J10" s="42" t="s">
        <v>127</v>
      </c>
      <c r="K10" s="42">
        <v>558</v>
      </c>
      <c r="L10" s="42">
        <v>445.36339434199999</v>
      </c>
    </row>
    <row r="11" spans="1:12">
      <c r="A11" s="42">
        <v>5</v>
      </c>
      <c r="B11" s="42">
        <v>212</v>
      </c>
      <c r="C11" s="42" t="s">
        <v>138</v>
      </c>
      <c r="D11" s="42">
        <v>2121</v>
      </c>
      <c r="E11" s="42" t="s">
        <v>42</v>
      </c>
      <c r="F11" s="42" t="s">
        <v>128</v>
      </c>
      <c r="G11" s="42" t="s">
        <v>127</v>
      </c>
      <c r="H11" s="42">
        <v>997</v>
      </c>
      <c r="I11" s="42">
        <v>994</v>
      </c>
      <c r="J11" s="42" t="s">
        <v>127</v>
      </c>
      <c r="K11" s="42">
        <v>2</v>
      </c>
      <c r="L11" s="42">
        <v>18.6460656864</v>
      </c>
    </row>
    <row r="12" spans="1:12">
      <c r="A12" s="42">
        <v>6</v>
      </c>
      <c r="B12" s="42">
        <v>215</v>
      </c>
      <c r="C12" s="42" t="s">
        <v>134</v>
      </c>
      <c r="D12" s="42">
        <v>21510</v>
      </c>
      <c r="E12" s="42" t="s">
        <v>34</v>
      </c>
      <c r="F12" s="42" t="s">
        <v>128</v>
      </c>
      <c r="G12" s="42" t="s">
        <v>127</v>
      </c>
      <c r="H12" s="42">
        <v>997</v>
      </c>
      <c r="I12" s="42">
        <v>994</v>
      </c>
      <c r="J12" s="42" t="s">
        <v>127</v>
      </c>
      <c r="K12" s="42">
        <v>1</v>
      </c>
      <c r="L12" s="42">
        <v>2.0021765899999999E-2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140</v>
      </c>
    </row>
    <row r="4" spans="1:12">
      <c r="A4" s="41" t="s">
        <v>103</v>
      </c>
      <c r="B4" s="41" t="s">
        <v>120</v>
      </c>
      <c r="C4" s="41" t="s">
        <v>121</v>
      </c>
      <c r="D4" s="41" t="s">
        <v>122</v>
      </c>
      <c r="E4" s="41" t="s">
        <v>123</v>
      </c>
      <c r="F4" s="41" t="s">
        <v>124</v>
      </c>
      <c r="G4" s="41" t="s">
        <v>107</v>
      </c>
      <c r="H4" s="41" t="s">
        <v>108</v>
      </c>
      <c r="I4" s="41" t="s">
        <v>125</v>
      </c>
      <c r="J4" s="41" t="s">
        <v>126</v>
      </c>
      <c r="K4" s="41" t="s">
        <v>109</v>
      </c>
      <c r="L4" s="41" t="s">
        <v>110</v>
      </c>
    </row>
    <row r="6" spans="1:12">
      <c r="A6" s="42">
        <v>0</v>
      </c>
      <c r="B6" s="42">
        <v>215</v>
      </c>
      <c r="C6" s="42" t="s">
        <v>134</v>
      </c>
      <c r="D6" s="42">
        <v>21512</v>
      </c>
      <c r="E6" s="42" t="s">
        <v>44</v>
      </c>
      <c r="F6" s="42" t="s">
        <v>128</v>
      </c>
      <c r="G6" s="42" t="s">
        <v>127</v>
      </c>
      <c r="H6" s="42">
        <v>997</v>
      </c>
      <c r="I6" s="42">
        <v>994</v>
      </c>
      <c r="J6" s="42" t="s">
        <v>127</v>
      </c>
      <c r="K6" s="42">
        <v>9</v>
      </c>
      <c r="L6" s="42">
        <v>6.5620608432000003</v>
      </c>
    </row>
    <row r="7" spans="1:12">
      <c r="A7" s="42">
        <v>1</v>
      </c>
      <c r="B7" s="42">
        <v>23</v>
      </c>
      <c r="C7" s="42" t="s">
        <v>141</v>
      </c>
      <c r="D7" s="42">
        <v>2301</v>
      </c>
      <c r="E7" s="42" t="s">
        <v>45</v>
      </c>
      <c r="F7" s="42" t="s">
        <v>128</v>
      </c>
      <c r="G7" s="42" t="s">
        <v>127</v>
      </c>
      <c r="H7" s="42">
        <v>997</v>
      </c>
      <c r="I7" s="42">
        <v>994</v>
      </c>
      <c r="J7" s="42" t="s">
        <v>127</v>
      </c>
      <c r="K7" s="42">
        <v>10</v>
      </c>
      <c r="L7" s="42">
        <v>342.290942874</v>
      </c>
    </row>
    <row r="8" spans="1:12">
      <c r="A8" s="42">
        <v>2</v>
      </c>
      <c r="B8" s="42">
        <v>23</v>
      </c>
      <c r="C8" s="42" t="s">
        <v>141</v>
      </c>
      <c r="D8" s="42">
        <v>2302</v>
      </c>
      <c r="E8" s="42" t="s">
        <v>46</v>
      </c>
      <c r="F8" s="42" t="s">
        <v>128</v>
      </c>
      <c r="G8" s="42" t="s">
        <v>127</v>
      </c>
      <c r="H8" s="42">
        <v>997</v>
      </c>
      <c r="I8" s="42">
        <v>994</v>
      </c>
      <c r="J8" s="42" t="s">
        <v>127</v>
      </c>
      <c r="K8" s="42">
        <v>28</v>
      </c>
      <c r="L8" s="42">
        <v>677.87758483699997</v>
      </c>
    </row>
    <row r="9" spans="1:12">
      <c r="A9" s="42">
        <v>3</v>
      </c>
      <c r="B9" s="42">
        <v>24</v>
      </c>
      <c r="C9" s="42" t="s">
        <v>142</v>
      </c>
      <c r="D9" s="42">
        <v>241</v>
      </c>
      <c r="E9" s="42" t="s">
        <v>47</v>
      </c>
      <c r="F9" s="42" t="s">
        <v>128</v>
      </c>
      <c r="G9" s="42" t="s">
        <v>127</v>
      </c>
      <c r="H9" s="42">
        <v>997</v>
      </c>
      <c r="I9" s="42">
        <v>994</v>
      </c>
      <c r="J9" s="42" t="s">
        <v>127</v>
      </c>
      <c r="K9" s="42">
        <v>419</v>
      </c>
      <c r="L9" s="42">
        <v>429.53337267400002</v>
      </c>
    </row>
    <row r="10" spans="1:12">
      <c r="A10" s="42">
        <v>4</v>
      </c>
      <c r="B10" s="42">
        <v>24</v>
      </c>
      <c r="C10" s="42" t="s">
        <v>142</v>
      </c>
      <c r="D10" s="42">
        <v>242</v>
      </c>
      <c r="E10" s="42" t="s">
        <v>48</v>
      </c>
      <c r="F10" s="42" t="s">
        <v>128</v>
      </c>
      <c r="G10" s="42" t="s">
        <v>127</v>
      </c>
      <c r="H10" s="42">
        <v>997</v>
      </c>
      <c r="I10" s="42">
        <v>994</v>
      </c>
      <c r="J10" s="42" t="s">
        <v>127</v>
      </c>
      <c r="K10" s="42">
        <v>8</v>
      </c>
      <c r="L10" s="42">
        <v>22.697239490499999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143</v>
      </c>
    </row>
    <row r="4" spans="1:12">
      <c r="A4" s="41" t="s">
        <v>103</v>
      </c>
      <c r="B4" s="41" t="s">
        <v>120</v>
      </c>
      <c r="C4" s="41" t="s">
        <v>121</v>
      </c>
      <c r="D4" s="41" t="s">
        <v>122</v>
      </c>
      <c r="E4" s="41" t="s">
        <v>123</v>
      </c>
      <c r="F4" s="41" t="s">
        <v>124</v>
      </c>
      <c r="G4" s="41" t="s">
        <v>107</v>
      </c>
      <c r="H4" s="41" t="s">
        <v>108</v>
      </c>
      <c r="I4" s="41" t="s">
        <v>125</v>
      </c>
      <c r="J4" s="41" t="s">
        <v>126</v>
      </c>
      <c r="K4" s="41" t="s">
        <v>109</v>
      </c>
      <c r="L4" s="41" t="s">
        <v>110</v>
      </c>
    </row>
    <row r="6" spans="1:12">
      <c r="A6" s="42">
        <v>0</v>
      </c>
      <c r="B6" s="42">
        <v>23</v>
      </c>
      <c r="C6" s="42" t="s">
        <v>141</v>
      </c>
      <c r="D6" s="42">
        <v>2301</v>
      </c>
      <c r="E6" s="42" t="s">
        <v>45</v>
      </c>
      <c r="F6" s="42" t="s">
        <v>128</v>
      </c>
      <c r="G6" s="42" t="s">
        <v>127</v>
      </c>
      <c r="H6" s="42">
        <v>997</v>
      </c>
      <c r="I6" s="42">
        <v>994</v>
      </c>
      <c r="J6" s="42" t="s">
        <v>127</v>
      </c>
      <c r="K6" s="42">
        <v>1</v>
      </c>
      <c r="L6" s="42">
        <v>1.3767133412999999</v>
      </c>
    </row>
    <row r="7" spans="1:12">
      <c r="A7" s="42">
        <v>1</v>
      </c>
      <c r="B7" s="42">
        <v>23</v>
      </c>
      <c r="C7" s="42" t="s">
        <v>141</v>
      </c>
      <c r="D7" s="42">
        <v>2302</v>
      </c>
      <c r="E7" s="42" t="s">
        <v>46</v>
      </c>
      <c r="F7" s="42" t="s">
        <v>128</v>
      </c>
      <c r="G7" s="42" t="s">
        <v>127</v>
      </c>
      <c r="H7" s="42">
        <v>997</v>
      </c>
      <c r="I7" s="42">
        <v>994</v>
      </c>
      <c r="J7" s="42" t="s">
        <v>127</v>
      </c>
      <c r="K7" s="42">
        <v>10</v>
      </c>
      <c r="L7" s="42">
        <v>36.114654911899997</v>
      </c>
    </row>
    <row r="8" spans="1:12">
      <c r="A8" s="42">
        <v>2</v>
      </c>
      <c r="B8" s="42">
        <v>24</v>
      </c>
      <c r="C8" s="42" t="s">
        <v>142</v>
      </c>
      <c r="D8" s="42">
        <v>241</v>
      </c>
      <c r="E8" s="42" t="s">
        <v>47</v>
      </c>
      <c r="F8" s="42" t="s">
        <v>128</v>
      </c>
      <c r="G8" s="42" t="s">
        <v>127</v>
      </c>
      <c r="H8" s="42">
        <v>997</v>
      </c>
      <c r="I8" s="42">
        <v>994</v>
      </c>
      <c r="J8" s="42" t="s">
        <v>127</v>
      </c>
      <c r="K8" s="42">
        <v>8</v>
      </c>
      <c r="L8" s="42">
        <v>6.1788700380000003</v>
      </c>
    </row>
    <row r="9" spans="1:12">
      <c r="A9" s="42">
        <v>3</v>
      </c>
      <c r="B9" s="42">
        <v>24</v>
      </c>
      <c r="C9" s="42" t="s">
        <v>142</v>
      </c>
      <c r="D9" s="42">
        <v>242</v>
      </c>
      <c r="E9" s="42" t="s">
        <v>48</v>
      </c>
      <c r="F9" s="42" t="s">
        <v>128</v>
      </c>
      <c r="G9" s="42" t="s">
        <v>127</v>
      </c>
      <c r="H9" s="42">
        <v>997</v>
      </c>
      <c r="I9" s="42">
        <v>994</v>
      </c>
      <c r="J9" s="42" t="s">
        <v>127</v>
      </c>
      <c r="K9" s="42">
        <v>1</v>
      </c>
      <c r="L9" s="42">
        <v>0.16999367209999999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144</v>
      </c>
    </row>
    <row r="4" spans="1:12">
      <c r="A4" s="41" t="s">
        <v>103</v>
      </c>
      <c r="B4" s="41" t="s">
        <v>120</v>
      </c>
      <c r="C4" s="41" t="s">
        <v>121</v>
      </c>
      <c r="D4" s="41" t="s">
        <v>122</v>
      </c>
      <c r="E4" s="41" t="s">
        <v>123</v>
      </c>
      <c r="F4" s="41" t="s">
        <v>124</v>
      </c>
      <c r="G4" s="41" t="s">
        <v>107</v>
      </c>
      <c r="H4" s="41" t="s">
        <v>108</v>
      </c>
      <c r="I4" s="41" t="s">
        <v>125</v>
      </c>
      <c r="J4" s="41" t="s">
        <v>126</v>
      </c>
      <c r="K4" s="41" t="s">
        <v>109</v>
      </c>
      <c r="L4" s="41" t="s">
        <v>116</v>
      </c>
    </row>
    <row r="6" spans="1:12">
      <c r="A6" s="42">
        <v>0</v>
      </c>
      <c r="B6" s="42">
        <v>215</v>
      </c>
      <c r="C6" s="42" t="s">
        <v>134</v>
      </c>
      <c r="D6" s="42">
        <v>21513</v>
      </c>
      <c r="E6" s="42" t="s">
        <v>51</v>
      </c>
      <c r="F6" s="42" t="s">
        <v>128</v>
      </c>
      <c r="G6" s="42" t="s">
        <v>127</v>
      </c>
      <c r="H6" s="42">
        <v>997</v>
      </c>
      <c r="I6" s="42">
        <v>994</v>
      </c>
      <c r="J6" s="42" t="s">
        <v>127</v>
      </c>
      <c r="K6" s="42">
        <v>2</v>
      </c>
      <c r="L6" s="42">
        <v>1.0366427390999999</v>
      </c>
    </row>
    <row r="7" spans="1:12">
      <c r="A7" s="42">
        <v>1</v>
      </c>
      <c r="B7" s="42">
        <v>215</v>
      </c>
      <c r="C7" s="42" t="s">
        <v>134</v>
      </c>
      <c r="D7" s="42">
        <v>2152</v>
      </c>
      <c r="E7" s="42" t="s">
        <v>52</v>
      </c>
      <c r="F7" s="42" t="s">
        <v>128</v>
      </c>
      <c r="G7" s="42" t="s">
        <v>127</v>
      </c>
      <c r="H7" s="42">
        <v>997</v>
      </c>
      <c r="I7" s="42">
        <v>994</v>
      </c>
      <c r="J7" s="42" t="s">
        <v>127</v>
      </c>
      <c r="K7" s="42">
        <v>3</v>
      </c>
      <c r="L7" s="42">
        <v>8.0507481399999997E-2</v>
      </c>
    </row>
    <row r="8" spans="1:12">
      <c r="A8" s="42">
        <v>2</v>
      </c>
      <c r="B8" s="42">
        <v>22</v>
      </c>
      <c r="C8" s="42" t="s">
        <v>145</v>
      </c>
      <c r="D8" s="42">
        <v>221</v>
      </c>
      <c r="E8" s="42" t="s">
        <v>49</v>
      </c>
      <c r="F8" s="42" t="s">
        <v>128</v>
      </c>
      <c r="G8" s="42" t="s">
        <v>127</v>
      </c>
      <c r="H8" s="42">
        <v>997</v>
      </c>
      <c r="I8" s="42">
        <v>994</v>
      </c>
      <c r="J8" s="42" t="s">
        <v>127</v>
      </c>
      <c r="K8" s="42">
        <v>57</v>
      </c>
      <c r="L8" s="42">
        <v>294.211798364</v>
      </c>
    </row>
    <row r="9" spans="1:12">
      <c r="A9" s="42">
        <v>3</v>
      </c>
      <c r="B9" s="42">
        <v>22</v>
      </c>
      <c r="C9" s="42" t="s">
        <v>145</v>
      </c>
      <c r="D9" s="42">
        <v>222</v>
      </c>
      <c r="E9" s="42" t="s">
        <v>50</v>
      </c>
      <c r="F9" s="42" t="s">
        <v>128</v>
      </c>
      <c r="G9" s="42" t="s">
        <v>127</v>
      </c>
      <c r="H9" s="42">
        <v>997</v>
      </c>
      <c r="I9" s="42">
        <v>994</v>
      </c>
      <c r="J9" s="42" t="s">
        <v>127</v>
      </c>
      <c r="K9" s="42">
        <v>61</v>
      </c>
      <c r="L9" s="42">
        <v>46.681846761999999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146</v>
      </c>
    </row>
    <row r="4" spans="1:12">
      <c r="A4" s="41" t="s">
        <v>103</v>
      </c>
      <c r="B4" s="41" t="s">
        <v>120</v>
      </c>
      <c r="C4" s="41" t="s">
        <v>121</v>
      </c>
      <c r="D4" s="41" t="s">
        <v>122</v>
      </c>
      <c r="E4" s="41" t="s">
        <v>123</v>
      </c>
      <c r="F4" s="41" t="s">
        <v>124</v>
      </c>
      <c r="G4" s="41" t="s">
        <v>107</v>
      </c>
      <c r="H4" s="41" t="s">
        <v>108</v>
      </c>
      <c r="I4" s="41" t="s">
        <v>125</v>
      </c>
      <c r="J4" s="41" t="s">
        <v>126</v>
      </c>
      <c r="K4" s="41" t="s">
        <v>109</v>
      </c>
      <c r="L4" s="41" t="s">
        <v>116</v>
      </c>
    </row>
    <row r="6" spans="1:12">
      <c r="A6" s="42">
        <v>0</v>
      </c>
      <c r="B6" s="42">
        <v>215</v>
      </c>
      <c r="C6" s="42" t="s">
        <v>134</v>
      </c>
      <c r="D6" s="42">
        <v>2152</v>
      </c>
      <c r="E6" s="42" t="s">
        <v>52</v>
      </c>
      <c r="F6" s="42" t="s">
        <v>128</v>
      </c>
      <c r="G6" s="42" t="s">
        <v>127</v>
      </c>
      <c r="H6" s="42">
        <v>997</v>
      </c>
      <c r="I6" s="42">
        <v>994</v>
      </c>
      <c r="J6" s="42" t="s">
        <v>127</v>
      </c>
      <c r="K6" s="42">
        <v>1</v>
      </c>
      <c r="L6" s="42">
        <v>2.2314007600000001E-2</v>
      </c>
    </row>
    <row r="7" spans="1:12">
      <c r="A7" s="42">
        <v>1</v>
      </c>
      <c r="B7" s="42">
        <v>22</v>
      </c>
      <c r="C7" s="42" t="s">
        <v>145</v>
      </c>
      <c r="D7" s="42">
        <v>221</v>
      </c>
      <c r="E7" s="42" t="s">
        <v>49</v>
      </c>
      <c r="F7" s="42" t="s">
        <v>128</v>
      </c>
      <c r="G7" s="42" t="s">
        <v>127</v>
      </c>
      <c r="H7" s="42">
        <v>997</v>
      </c>
      <c r="I7" s="42">
        <v>994</v>
      </c>
      <c r="J7" s="42" t="s">
        <v>127</v>
      </c>
      <c r="K7" s="42">
        <v>6</v>
      </c>
      <c r="L7" s="42">
        <v>26.141423294900001</v>
      </c>
    </row>
    <row r="8" spans="1:12">
      <c r="A8" s="42">
        <v>2</v>
      </c>
      <c r="B8" s="42">
        <v>22</v>
      </c>
      <c r="C8" s="42" t="s">
        <v>145</v>
      </c>
      <c r="D8" s="42">
        <v>222</v>
      </c>
      <c r="E8" s="42" t="s">
        <v>50</v>
      </c>
      <c r="F8" s="42" t="s">
        <v>128</v>
      </c>
      <c r="G8" s="42" t="s">
        <v>127</v>
      </c>
      <c r="H8" s="42">
        <v>997</v>
      </c>
      <c r="I8" s="42">
        <v>994</v>
      </c>
      <c r="J8" s="42" t="s">
        <v>127</v>
      </c>
      <c r="K8" s="42">
        <v>4</v>
      </c>
      <c r="L8" s="42">
        <v>2.5594092972000002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147</v>
      </c>
    </row>
    <row r="4" spans="1:12">
      <c r="A4" s="41" t="s">
        <v>103</v>
      </c>
      <c r="B4" s="41" t="s">
        <v>120</v>
      </c>
      <c r="C4" s="41" t="s">
        <v>121</v>
      </c>
      <c r="D4" s="41" t="s">
        <v>122</v>
      </c>
      <c r="E4" s="41" t="s">
        <v>123</v>
      </c>
      <c r="F4" s="41" t="s">
        <v>124</v>
      </c>
      <c r="G4" s="41" t="s">
        <v>107</v>
      </c>
      <c r="H4" s="41" t="s">
        <v>108</v>
      </c>
      <c r="I4" s="41" t="s">
        <v>125</v>
      </c>
      <c r="J4" s="41" t="s">
        <v>126</v>
      </c>
      <c r="K4" s="41" t="s">
        <v>109</v>
      </c>
      <c r="L4" s="41" t="s">
        <v>110</v>
      </c>
    </row>
    <row r="6" spans="1:12">
      <c r="A6" s="42">
        <v>0</v>
      </c>
      <c r="B6" s="42">
        <v>2</v>
      </c>
      <c r="C6" s="42" t="s">
        <v>148</v>
      </c>
      <c r="D6" s="42">
        <v>21</v>
      </c>
      <c r="E6" s="42" t="s">
        <v>56</v>
      </c>
      <c r="F6" s="42" t="s">
        <v>149</v>
      </c>
      <c r="G6" s="42" t="s">
        <v>127</v>
      </c>
      <c r="H6" s="42">
        <v>997</v>
      </c>
      <c r="I6" s="42">
        <v>992</v>
      </c>
      <c r="J6" s="42" t="s">
        <v>127</v>
      </c>
      <c r="K6" s="42">
        <v>34</v>
      </c>
      <c r="L6" s="42">
        <v>8497.7337781499991</v>
      </c>
    </row>
    <row r="7" spans="1:12">
      <c r="A7" s="42">
        <v>1</v>
      </c>
      <c r="B7" s="42">
        <v>2</v>
      </c>
      <c r="C7" s="42" t="s">
        <v>148</v>
      </c>
      <c r="D7" s="42">
        <v>22</v>
      </c>
      <c r="E7" s="42" t="s">
        <v>150</v>
      </c>
      <c r="F7" s="42" t="s">
        <v>149</v>
      </c>
      <c r="G7" s="42" t="s">
        <v>127</v>
      </c>
      <c r="H7" s="42">
        <v>997</v>
      </c>
      <c r="I7" s="42">
        <v>992</v>
      </c>
      <c r="J7" s="42" t="s">
        <v>127</v>
      </c>
      <c r="K7" s="42">
        <v>2</v>
      </c>
      <c r="L7" s="42">
        <v>82.659930355499995</v>
      </c>
    </row>
    <row r="8" spans="1:12">
      <c r="A8" s="42">
        <v>2</v>
      </c>
      <c r="B8" s="42">
        <v>2</v>
      </c>
      <c r="C8" s="42" t="s">
        <v>148</v>
      </c>
      <c r="D8" s="42">
        <v>23</v>
      </c>
      <c r="E8" s="42" t="s">
        <v>151</v>
      </c>
      <c r="F8" s="42" t="s">
        <v>149</v>
      </c>
      <c r="G8" s="42" t="s">
        <v>127</v>
      </c>
      <c r="H8" s="42">
        <v>997</v>
      </c>
      <c r="I8" s="42">
        <v>992</v>
      </c>
      <c r="J8" s="42" t="s">
        <v>127</v>
      </c>
      <c r="K8" s="42">
        <v>19</v>
      </c>
      <c r="L8" s="42">
        <v>673.55662742100003</v>
      </c>
    </row>
    <row r="9" spans="1:12">
      <c r="A9" s="42">
        <v>3</v>
      </c>
      <c r="B9" s="42">
        <v>2</v>
      </c>
      <c r="C9" s="42" t="s">
        <v>148</v>
      </c>
      <c r="D9" s="42">
        <v>24</v>
      </c>
      <c r="E9" s="42" t="s">
        <v>152</v>
      </c>
      <c r="F9" s="42" t="s">
        <v>149</v>
      </c>
      <c r="G9" s="42" t="s">
        <v>127</v>
      </c>
      <c r="H9" s="42">
        <v>997</v>
      </c>
      <c r="I9" s="42">
        <v>992</v>
      </c>
      <c r="J9" s="42" t="s">
        <v>127</v>
      </c>
      <c r="K9" s="42">
        <v>37</v>
      </c>
      <c r="L9" s="42">
        <v>1926.1333441500001</v>
      </c>
    </row>
    <row r="10" spans="1:12">
      <c r="A10" s="42">
        <v>4</v>
      </c>
      <c r="B10" s="42">
        <v>3</v>
      </c>
      <c r="C10" s="42" t="s">
        <v>153</v>
      </c>
      <c r="D10" s="42">
        <v>31</v>
      </c>
      <c r="E10" s="42" t="s">
        <v>154</v>
      </c>
      <c r="F10" s="42" t="s">
        <v>149</v>
      </c>
      <c r="G10" s="42" t="s">
        <v>127</v>
      </c>
      <c r="H10" s="42">
        <v>997</v>
      </c>
      <c r="I10" s="42">
        <v>992</v>
      </c>
      <c r="J10" s="42" t="s">
        <v>127</v>
      </c>
      <c r="K10" s="42">
        <v>145</v>
      </c>
      <c r="L10" s="42">
        <v>79150.185405700002</v>
      </c>
    </row>
    <row r="11" spans="1:12">
      <c r="A11" s="42">
        <v>5</v>
      </c>
      <c r="B11" s="42">
        <v>3</v>
      </c>
      <c r="C11" s="42" t="s">
        <v>153</v>
      </c>
      <c r="D11" s="42">
        <v>32</v>
      </c>
      <c r="E11" s="42" t="s">
        <v>55</v>
      </c>
      <c r="F11" s="42" t="s">
        <v>149</v>
      </c>
      <c r="G11" s="42" t="s">
        <v>127</v>
      </c>
      <c r="H11" s="42">
        <v>997</v>
      </c>
      <c r="I11" s="42">
        <v>992</v>
      </c>
      <c r="J11" s="42" t="s">
        <v>127</v>
      </c>
      <c r="K11" s="42">
        <v>233</v>
      </c>
      <c r="L11" s="42">
        <v>34983.848957399998</v>
      </c>
    </row>
    <row r="12" spans="1:12">
      <c r="A12" s="42">
        <v>6</v>
      </c>
      <c r="B12" s="42">
        <v>3</v>
      </c>
      <c r="C12" s="42" t="s">
        <v>153</v>
      </c>
      <c r="D12" s="42">
        <v>33</v>
      </c>
      <c r="E12" s="42" t="s">
        <v>61</v>
      </c>
      <c r="F12" s="42" t="s">
        <v>149</v>
      </c>
      <c r="G12" s="42" t="s">
        <v>127</v>
      </c>
      <c r="H12" s="42">
        <v>997</v>
      </c>
      <c r="I12" s="42">
        <v>992</v>
      </c>
      <c r="J12" s="42" t="s">
        <v>127</v>
      </c>
      <c r="K12" s="42">
        <v>3</v>
      </c>
      <c r="L12" s="42">
        <v>1660.9637506199999</v>
      </c>
    </row>
    <row r="13" spans="1:12">
      <c r="A13" s="42">
        <v>7</v>
      </c>
      <c r="B13" s="42">
        <v>4</v>
      </c>
      <c r="C13" s="42" t="s">
        <v>155</v>
      </c>
      <c r="D13" s="42">
        <v>41</v>
      </c>
      <c r="E13" s="42" t="s">
        <v>156</v>
      </c>
      <c r="F13" s="42" t="s">
        <v>149</v>
      </c>
      <c r="G13" s="42" t="s">
        <v>127</v>
      </c>
      <c r="H13" s="42">
        <v>997</v>
      </c>
      <c r="I13" s="42">
        <v>992</v>
      </c>
      <c r="J13" s="42" t="s">
        <v>127</v>
      </c>
      <c r="K13" s="42">
        <v>5</v>
      </c>
      <c r="L13" s="42">
        <v>771.30576418500004</v>
      </c>
    </row>
    <row r="14" spans="1:12">
      <c r="A14" s="42">
        <v>8</v>
      </c>
      <c r="B14" s="42">
        <v>4</v>
      </c>
      <c r="C14" s="42" t="s">
        <v>155</v>
      </c>
      <c r="D14" s="42">
        <v>42</v>
      </c>
      <c r="E14" s="42" t="s">
        <v>157</v>
      </c>
      <c r="F14" s="42" t="s">
        <v>149</v>
      </c>
      <c r="G14" s="42" t="s">
        <v>127</v>
      </c>
      <c r="H14" s="42">
        <v>997</v>
      </c>
      <c r="I14" s="42">
        <v>992</v>
      </c>
      <c r="J14" s="42" t="s">
        <v>127</v>
      </c>
      <c r="K14" s="42">
        <v>5</v>
      </c>
      <c r="L14" s="42">
        <v>1661.3604436400001</v>
      </c>
    </row>
    <row r="15" spans="1:12">
      <c r="A15" s="42">
        <v>9</v>
      </c>
      <c r="B15" s="42">
        <v>998</v>
      </c>
      <c r="C15" s="42" t="s">
        <v>57</v>
      </c>
      <c r="D15" s="42">
        <v>998</v>
      </c>
      <c r="E15" s="42" t="s">
        <v>57</v>
      </c>
      <c r="F15" s="42" t="s">
        <v>149</v>
      </c>
      <c r="G15" s="42" t="s">
        <v>127</v>
      </c>
      <c r="H15" s="42">
        <v>997</v>
      </c>
      <c r="I15" s="42">
        <v>992</v>
      </c>
      <c r="J15" s="42" t="s">
        <v>127</v>
      </c>
      <c r="K15" s="42">
        <v>102</v>
      </c>
      <c r="L15" s="42">
        <v>16542.139935300002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158</v>
      </c>
    </row>
    <row r="4" spans="1:12">
      <c r="A4" s="41" t="s">
        <v>103</v>
      </c>
      <c r="B4" s="41" t="s">
        <v>120</v>
      </c>
      <c r="C4" s="41" t="s">
        <v>121</v>
      </c>
      <c r="D4" s="41" t="s">
        <v>122</v>
      </c>
      <c r="E4" s="41" t="s">
        <v>123</v>
      </c>
      <c r="F4" s="41" t="s">
        <v>124</v>
      </c>
      <c r="G4" s="41" t="s">
        <v>107</v>
      </c>
      <c r="H4" s="41" t="s">
        <v>108</v>
      </c>
      <c r="I4" s="41" t="s">
        <v>125</v>
      </c>
      <c r="J4" s="41" t="s">
        <v>126</v>
      </c>
      <c r="K4" s="41" t="s">
        <v>109</v>
      </c>
      <c r="L4" s="41" t="s">
        <v>110</v>
      </c>
    </row>
    <row r="6" spans="1:12">
      <c r="A6" s="42">
        <v>0</v>
      </c>
      <c r="B6" s="42">
        <v>2</v>
      </c>
      <c r="C6" s="42" t="s">
        <v>148</v>
      </c>
      <c r="D6" s="42">
        <v>21</v>
      </c>
      <c r="E6" s="42" t="s">
        <v>56</v>
      </c>
      <c r="F6" s="42" t="s">
        <v>149</v>
      </c>
      <c r="G6" s="42" t="s">
        <v>127</v>
      </c>
      <c r="H6" s="42">
        <v>997</v>
      </c>
      <c r="I6" s="42">
        <v>992</v>
      </c>
      <c r="J6" s="42" t="s">
        <v>127</v>
      </c>
      <c r="K6" s="42">
        <v>15</v>
      </c>
      <c r="L6" s="42">
        <v>370.75528482800001</v>
      </c>
    </row>
    <row r="7" spans="1:12">
      <c r="A7" s="42">
        <v>1</v>
      </c>
      <c r="B7" s="42">
        <v>2</v>
      </c>
      <c r="C7" s="42" t="s">
        <v>148</v>
      </c>
      <c r="D7" s="42">
        <v>22</v>
      </c>
      <c r="E7" s="42" t="s">
        <v>150</v>
      </c>
      <c r="F7" s="42" t="s">
        <v>149</v>
      </c>
      <c r="G7" s="42" t="s">
        <v>127</v>
      </c>
      <c r="H7" s="42">
        <v>997</v>
      </c>
      <c r="I7" s="42">
        <v>992</v>
      </c>
      <c r="J7" s="42" t="s">
        <v>127</v>
      </c>
      <c r="K7" s="42">
        <v>1</v>
      </c>
      <c r="L7" s="42">
        <v>1.6288645241999999</v>
      </c>
    </row>
    <row r="8" spans="1:12">
      <c r="A8" s="42">
        <v>2</v>
      </c>
      <c r="B8" s="42">
        <v>2</v>
      </c>
      <c r="C8" s="42" t="s">
        <v>148</v>
      </c>
      <c r="D8" s="42">
        <v>23</v>
      </c>
      <c r="E8" s="42" t="s">
        <v>151</v>
      </c>
      <c r="F8" s="42" t="s">
        <v>149</v>
      </c>
      <c r="G8" s="42" t="s">
        <v>127</v>
      </c>
      <c r="H8" s="42">
        <v>997</v>
      </c>
      <c r="I8" s="42">
        <v>992</v>
      </c>
      <c r="J8" s="42" t="s">
        <v>127</v>
      </c>
      <c r="K8" s="42">
        <v>1</v>
      </c>
      <c r="L8" s="42">
        <v>19.697146309699999</v>
      </c>
    </row>
    <row r="9" spans="1:12">
      <c r="A9" s="42">
        <v>3</v>
      </c>
      <c r="B9" s="42">
        <v>2</v>
      </c>
      <c r="C9" s="42" t="s">
        <v>148</v>
      </c>
      <c r="D9" s="42">
        <v>24</v>
      </c>
      <c r="E9" s="42" t="s">
        <v>152</v>
      </c>
      <c r="F9" s="42" t="s">
        <v>149</v>
      </c>
      <c r="G9" s="42" t="s">
        <v>127</v>
      </c>
      <c r="H9" s="42">
        <v>997</v>
      </c>
      <c r="I9" s="42">
        <v>992</v>
      </c>
      <c r="J9" s="42" t="s">
        <v>127</v>
      </c>
      <c r="K9" s="42">
        <v>8</v>
      </c>
      <c r="L9" s="42">
        <v>197.94261157299999</v>
      </c>
    </row>
    <row r="10" spans="1:12">
      <c r="A10" s="42">
        <v>4</v>
      </c>
      <c r="B10" s="42">
        <v>3</v>
      </c>
      <c r="C10" s="42" t="s">
        <v>153</v>
      </c>
      <c r="D10" s="42">
        <v>31</v>
      </c>
      <c r="E10" s="42" t="s">
        <v>154</v>
      </c>
      <c r="F10" s="42" t="s">
        <v>149</v>
      </c>
      <c r="G10" s="42" t="s">
        <v>127</v>
      </c>
      <c r="H10" s="42">
        <v>997</v>
      </c>
      <c r="I10" s="42">
        <v>992</v>
      </c>
      <c r="J10" s="42" t="s">
        <v>127</v>
      </c>
      <c r="K10" s="42">
        <v>29</v>
      </c>
      <c r="L10" s="42">
        <v>18303.445778099998</v>
      </c>
    </row>
    <row r="11" spans="1:12">
      <c r="A11" s="42">
        <v>5</v>
      </c>
      <c r="B11" s="42">
        <v>3</v>
      </c>
      <c r="C11" s="42" t="s">
        <v>153</v>
      </c>
      <c r="D11" s="42">
        <v>32</v>
      </c>
      <c r="E11" s="42" t="s">
        <v>55</v>
      </c>
      <c r="F11" s="42" t="s">
        <v>149</v>
      </c>
      <c r="G11" s="42" t="s">
        <v>127</v>
      </c>
      <c r="H11" s="42">
        <v>997</v>
      </c>
      <c r="I11" s="42">
        <v>992</v>
      </c>
      <c r="J11" s="42" t="s">
        <v>127</v>
      </c>
      <c r="K11" s="42">
        <v>100</v>
      </c>
      <c r="L11" s="42">
        <v>6845.8859266400004</v>
      </c>
    </row>
    <row r="12" spans="1:12">
      <c r="A12" s="42">
        <v>6</v>
      </c>
      <c r="B12" s="42">
        <v>3</v>
      </c>
      <c r="C12" s="42" t="s">
        <v>153</v>
      </c>
      <c r="D12" s="42">
        <v>33</v>
      </c>
      <c r="E12" s="42" t="s">
        <v>61</v>
      </c>
      <c r="F12" s="42" t="s">
        <v>149</v>
      </c>
      <c r="G12" s="42" t="s">
        <v>127</v>
      </c>
      <c r="H12" s="42">
        <v>997</v>
      </c>
      <c r="I12" s="42">
        <v>992</v>
      </c>
      <c r="J12" s="42" t="s">
        <v>127</v>
      </c>
      <c r="K12" s="42">
        <v>1</v>
      </c>
      <c r="L12" s="42">
        <v>9.1607029104999995</v>
      </c>
    </row>
    <row r="13" spans="1:12">
      <c r="A13" s="42">
        <v>7</v>
      </c>
      <c r="B13" s="42">
        <v>4</v>
      </c>
      <c r="C13" s="42" t="s">
        <v>155</v>
      </c>
      <c r="D13" s="42">
        <v>41</v>
      </c>
      <c r="E13" s="42" t="s">
        <v>156</v>
      </c>
      <c r="F13" s="42" t="s">
        <v>149</v>
      </c>
      <c r="G13" s="42" t="s">
        <v>127</v>
      </c>
      <c r="H13" s="42">
        <v>997</v>
      </c>
      <c r="I13" s="42">
        <v>992</v>
      </c>
      <c r="J13" s="42" t="s">
        <v>127</v>
      </c>
      <c r="K13" s="42">
        <v>1</v>
      </c>
      <c r="L13" s="42">
        <v>7.1717356182999996</v>
      </c>
    </row>
    <row r="14" spans="1:12">
      <c r="A14" s="42">
        <v>8</v>
      </c>
      <c r="B14" s="42">
        <v>4</v>
      </c>
      <c r="C14" s="42" t="s">
        <v>155</v>
      </c>
      <c r="D14" s="42">
        <v>42</v>
      </c>
      <c r="E14" s="42" t="s">
        <v>157</v>
      </c>
      <c r="F14" s="42" t="s">
        <v>149</v>
      </c>
      <c r="G14" s="42" t="s">
        <v>127</v>
      </c>
      <c r="H14" s="42">
        <v>997</v>
      </c>
      <c r="I14" s="42">
        <v>992</v>
      </c>
      <c r="J14" s="42" t="s">
        <v>127</v>
      </c>
      <c r="K14" s="42">
        <v>1</v>
      </c>
      <c r="L14" s="42">
        <v>61.470122723300001</v>
      </c>
    </row>
    <row r="15" spans="1:12">
      <c r="A15" s="42">
        <v>9</v>
      </c>
      <c r="B15" s="42">
        <v>998</v>
      </c>
      <c r="C15" s="42" t="s">
        <v>57</v>
      </c>
      <c r="D15" s="42">
        <v>998</v>
      </c>
      <c r="E15" s="42" t="s">
        <v>57</v>
      </c>
      <c r="F15" s="42" t="s">
        <v>149</v>
      </c>
      <c r="G15" s="42" t="s">
        <v>127</v>
      </c>
      <c r="H15" s="42">
        <v>997</v>
      </c>
      <c r="I15" s="42">
        <v>992</v>
      </c>
      <c r="J15" s="42" t="s">
        <v>127</v>
      </c>
      <c r="K15" s="42">
        <v>12</v>
      </c>
      <c r="L15" s="42">
        <v>247.56761763899999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2026-07-27T09:11:00Z</dcterms:modified>
</cp:coreProperties>
</file>