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Alberto\EMSR899-AOI-01-LEPORGE\08OUTPUT\EMSR899\AOI01\DEL_MONIT01\EMSR899_AOI01_DEL_MONIT01_v2\"/>
    </mc:Choice>
  </mc:AlternateContent>
  <xr:revisionPtr revIDLastSave="0" documentId="13_ncr:1_{D1B75A0B-17DE-46D8-9EAA-41C9FA2371D5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L_v1_aoi" sheetId="5" r:id="rId5"/>
    <sheet name="_observedEventP_v1_aoi" sheetId="6" r:id="rId6"/>
    <sheet name="_builtUpA_v2_aoi" sheetId="7" r:id="rId7"/>
    <sheet name="_builtUpA_v2_aff" sheetId="8" r:id="rId8"/>
    <sheet name="_transportationA_v2_aoi" sheetId="9" r:id="rId9"/>
    <sheet name="_transportationL_v2_aoi" sheetId="10" r:id="rId10"/>
    <sheet name="_transportationL_v2_aff" sheetId="11" r:id="rId11"/>
    <sheet name="_facilitiesA_v2_aoi" sheetId="12" r:id="rId12"/>
    <sheet name="_facilitiesA_v2_aff" sheetId="13" r:id="rId13"/>
    <sheet name="_facilitiesL_v2_aoi" sheetId="14" r:id="rId14"/>
    <sheet name="_facilitiesL_v2_aff" sheetId="15" r:id="rId15"/>
    <sheet name="_naturalLandUseA_v2_aoi" sheetId="16" r:id="rId16"/>
    <sheet name="_naturalLandUseA_v2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4" i="2"/>
  <c r="A71" i="2"/>
  <c r="A70" i="2"/>
  <c r="A69" i="2"/>
  <c r="A53" i="2"/>
  <c r="A52" i="2"/>
</calcChain>
</file>

<file path=xl/sharedStrings.xml><?xml version="1.0" encoding="utf-8"?>
<sst xmlns="http://schemas.openxmlformats.org/spreadsheetml/2006/main" count="650" uniqueCount="154">
  <si>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</si>
  <si>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</si>
  <si>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</si>
  <si>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</si>
  <si>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</si>
  <si>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EMSR899 AOI: 01 Le Porge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</si>
  <si>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</si>
  <si>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</si>
  <si>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</si>
  <si>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</si>
  <si>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</si>
  <si>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</si>
  <si>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</si>
  <si>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</si>
  <si>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</si>
  <si>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</si>
  <si>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</si>
  <si>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</si>
  <si>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</si>
  <si>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</si>
  <si>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</si>
  <si>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</si>
  <si>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</si>
  <si>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</si>
  <si>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</si>
  <si>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</si>
  <si>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</si>
  <si>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</si>
  <si>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</si>
  <si>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</si>
  <si>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</si>
  <si>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</si>
  <si>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</si>
  <si>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Harbours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</si>
  <si>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</si>
  <si>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</si>
  <si>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</si>
  <si>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</si>
  <si>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</si>
  <si>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</si>
  <si>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</si>
  <si>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</si>
  <si>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</si>
  <si>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</si>
  <si>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</si>
  <si>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</si>
  <si>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</si>
  <si>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</si>
  <si>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</si>
  <si>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</si>
  <si>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Forests </t>
  </si>
  <si>
    <t>Shrub and/or herbaceous vegetation association</t>
  </si>
  <si>
    <t xml:space="preserve">Heterogeneous agricultural areas </t>
  </si>
  <si>
    <t>Arable land</t>
  </si>
  <si>
    <t>Other</t>
  </si>
  <si>
    <t>Open spaces with little or no vegetation</t>
  </si>
  <si>
    <t xml:space="preserve">Pastures </t>
  </si>
  <si>
    <t xml:space="preserve">Coastal wetlands </t>
  </si>
  <si>
    <t xml:space="preserve">Inland wetlands 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</si>
  <si>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</si>
  <si>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</si>
  <si>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</si>
  <si>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</si>
  <si>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</si>
  <si>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</si>
  <si>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</si>
  <si>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</si>
  <si>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</si>
  <si>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</si>
  <si>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</si>
  <si>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</si>
  <si>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</si>
  <si>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</si>
  <si>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Le Porge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</si>
  <si>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</si>
  <si>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</si>
  <si>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</si>
  <si>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</si>
  <si>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</si>
  <si>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</si>
  <si>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</si>
  <si>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</si>
  <si>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</si>
  <si>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</si>
  <si>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</si>
  <si>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</si>
  <si>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</si>
  <si>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</si>
  <si>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</si>
  <si>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</si>
  <si>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</si>
  <si>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</si>
  <si>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</si>
  <si>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</si>
  <si>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</si>
  <si>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</si>
  <si>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</si>
  <si>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</si>
  <si>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</si>
  <si>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</si>
  <si>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</si>
  <si>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</si>
  <si>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</si>
  <si>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</si>
  <si>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</si>
  <si>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</si>
  <si>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</si>
  <si>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</si>
  <si>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</si>
  <si>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</si>
  <si>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</si>
  <si>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</si>
  <si>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</si>
  <si>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</si>
  <si>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</si>
  <si>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</si>
  <si>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</si>
  <si>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</si>
  <si>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</si>
  <si>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</si>
  <si>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</si>
  <si>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</si>
  <si>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</si>
  <si>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</si>
  <si>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</si>
  <si>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</si>
  <si>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</si>
  <si>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_builtUpA_v2_aff</t>
  </si>
  <si>
    <t>_transportationA_v2_aoi</t>
  </si>
  <si>
    <t>Airfield</t>
  </si>
  <si>
    <t>Harbours, waterways, dams and other waterworks</t>
  </si>
  <si>
    <t>_transportationL_v2_aoi</t>
  </si>
  <si>
    <t>Highways, Streets and Roads</t>
  </si>
  <si>
    <t>Railways</t>
  </si>
  <si>
    <t>_transportationL_v2_aff</t>
  </si>
  <si>
    <t>_facilitiesA_v2_aoi</t>
  </si>
  <si>
    <t>Complex Constructions on Industrial Sites</t>
  </si>
  <si>
    <t>Other Civil Engineering Works</t>
  </si>
  <si>
    <t>_facilitiesA_v2_aff</t>
  </si>
  <si>
    <t>_facilitiesL_v2_aoi</t>
  </si>
  <si>
    <t>Pipelines, Communication and Electricity Lines</t>
  </si>
  <si>
    <t>_facilitiesL_v2_aff</t>
  </si>
  <si>
    <t>_naturalLandUseA_v2_aoi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</si>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</sst>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5" t="s">
        <v>1</v>
      </c>
    </row>
    <row r="5" spans="2:2" ht="15.75" customHeight="1" x14ac:dyDescent="0.25">
      <c r="B5" s="25" t="s">
        <v>2</v>
      </c>
    </row>
    <row r="6" spans="2:2" ht="15.75" customHeight="1" x14ac:dyDescent="0.25">
      <c r="B6" s="25"/>
    </row>
    <row r="7" spans="2:2" ht="15.75" customHeight="1" x14ac:dyDescent="0.25">
      <c r="B7" s="25" t="s">
        <v>3</v>
      </c>
    </row>
    <row r="8" spans="2:2" ht="15.75" customHeight="1" x14ac:dyDescent="0.25">
      <c r="B8" s="25"/>
    </row>
    <row r="9" spans="2:2" ht="30.75" customHeight="1" x14ac:dyDescent="0.25">
      <c r="B9" s="26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4"/>
  <sheetViews>
    <sheetView showGridLines="0" tabSelected="1" zoomScale="70" zoomScaleNormal="70" workbookViewId="0">
      <selection activeCell="E86" sqref="E86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57" t="s">
        <v>5</v>
      </c>
      <c r="B1" s="17"/>
    </row>
    <row r="3" spans="1:11" ht="15.75" x14ac:dyDescent="0.3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.75" x14ac:dyDescent="0.3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25">
      <c r="A6" s="43" t="s">
        <v>10</v>
      </c>
      <c r="B6" s="44" t="s">
        <v>11</v>
      </c>
      <c r="C6" s="44"/>
      <c r="D6" s="45" t="s">
        <v>12</v>
      </c>
      <c r="E6" s="46">
        <v>24857.366324549999</v>
      </c>
    </row>
    <row r="7" spans="1:11" x14ac:dyDescent="0.25">
      <c r="A7" s="47"/>
      <c r="B7" s="48" t="s">
        <v>13</v>
      </c>
      <c r="C7" s="48"/>
      <c r="D7" s="49" t="s">
        <v>14</v>
      </c>
      <c r="E7" s="50">
        <v>17.812137832099999</v>
      </c>
    </row>
    <row r="8" spans="1:11" x14ac:dyDescent="0.25">
      <c r="A8" s="51"/>
      <c r="B8" s="52" t="s">
        <v>15</v>
      </c>
      <c r="C8" s="52"/>
      <c r="D8" s="53" t="s">
        <v>16</v>
      </c>
      <c r="E8" s="54">
        <v>234</v>
      </c>
    </row>
    <row r="9" spans="1:11" ht="15.75" x14ac:dyDescent="0.3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 ht="15.75" x14ac:dyDescent="0.3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 ht="15.75" x14ac:dyDescent="0.3">
      <c r="A11" s="36" t="s">
        <v>19</v>
      </c>
      <c r="B11" s="18"/>
      <c r="C11" s="37" t="s">
        <v>20</v>
      </c>
      <c r="D11" s="38" t="s">
        <v>16</v>
      </c>
      <c r="E11" s="84">
        <v>1100</v>
      </c>
      <c r="F11" s="83">
        <v>130000</v>
      </c>
      <c r="G11" s="2"/>
      <c r="H11" s="2"/>
      <c r="I11" s="3"/>
      <c r="J11" s="3"/>
      <c r="K11" s="6"/>
    </row>
    <row r="12" spans="1:11" ht="15.75" x14ac:dyDescent="0.3">
      <c r="A12" s="59" t="s">
        <v>21</v>
      </c>
      <c r="B12" s="55" t="s">
        <v>22</v>
      </c>
      <c r="C12" s="60" t="s">
        <v>23</v>
      </c>
      <c r="D12" s="56" t="s">
        <v>12</v>
      </c>
      <c r="E12" s="61">
        <v>229.07811069600001</v>
      </c>
      <c r="F12" s="62">
        <v>3331.4340741400001</v>
      </c>
      <c r="G12" s="2"/>
      <c r="H12" s="2"/>
      <c r="I12" s="8"/>
      <c r="J12" s="7"/>
      <c r="K12" s="9"/>
    </row>
    <row r="13" spans="1:11" ht="15.75" x14ac:dyDescent="0.3">
      <c r="A13" s="63"/>
      <c r="B13" s="64"/>
      <c r="C13" s="65" t="s">
        <v>24</v>
      </c>
      <c r="D13" s="66" t="s">
        <v>12</v>
      </c>
      <c r="E13" s="67">
        <v>0.1005586545</v>
      </c>
      <c r="F13" s="68">
        <v>33.1423198257</v>
      </c>
      <c r="G13" s="2"/>
      <c r="H13" s="2"/>
      <c r="I13" s="8"/>
      <c r="J13" s="7"/>
      <c r="K13" s="9"/>
    </row>
    <row r="14" spans="1:11" ht="15.75" x14ac:dyDescent="0.3">
      <c r="A14" s="63"/>
      <c r="B14" s="64"/>
      <c r="C14" s="65" t="s">
        <v>25</v>
      </c>
      <c r="D14" s="66" t="s">
        <v>12</v>
      </c>
      <c r="E14" s="67">
        <v>9.3054061774000001</v>
      </c>
      <c r="F14" s="68">
        <v>105.471113063</v>
      </c>
      <c r="G14" s="2"/>
      <c r="H14" s="2"/>
      <c r="I14" s="2"/>
      <c r="J14" s="7"/>
      <c r="K14" s="9"/>
    </row>
    <row r="15" spans="1:11" ht="15.75" x14ac:dyDescent="0.3">
      <c r="A15" s="63"/>
      <c r="B15" s="64"/>
      <c r="C15" s="65" t="s">
        <v>26</v>
      </c>
      <c r="D15" s="66" t="s">
        <v>12</v>
      </c>
      <c r="E15" s="67">
        <v>17.884852475999999</v>
      </c>
      <c r="F15" s="68">
        <v>496.119677653</v>
      </c>
      <c r="G15" s="2"/>
      <c r="H15" s="2"/>
      <c r="I15" s="2"/>
      <c r="J15" s="7"/>
      <c r="K15" s="10"/>
    </row>
    <row r="16" spans="1:11" ht="15.75" x14ac:dyDescent="0.3">
      <c r="A16" s="63"/>
      <c r="B16" s="64"/>
      <c r="C16" s="65" t="s">
        <v>27</v>
      </c>
      <c r="D16" s="66" t="s">
        <v>12</v>
      </c>
      <c r="E16" s="67">
        <v>0</v>
      </c>
      <c r="F16" s="68">
        <v>13.1651294898</v>
      </c>
      <c r="G16" s="2"/>
      <c r="H16" s="2"/>
      <c r="I16" s="2"/>
      <c r="J16" s="7"/>
      <c r="K16" s="10"/>
    </row>
    <row r="17" spans="1:6" x14ac:dyDescent="0.25">
      <c r="A17" s="63"/>
      <c r="B17" s="64"/>
      <c r="C17" s="65" t="s">
        <v>28</v>
      </c>
      <c r="D17" s="66" t="s">
        <v>12</v>
      </c>
      <c r="E17" s="67">
        <v>0</v>
      </c>
      <c r="F17" s="68">
        <v>2.9414612145999999</v>
      </c>
    </row>
    <row r="18" spans="1:6" x14ac:dyDescent="0.25">
      <c r="A18" s="63"/>
      <c r="B18" s="64"/>
      <c r="C18" s="65" t="s">
        <v>29</v>
      </c>
      <c r="D18" s="66" t="s">
        <v>12</v>
      </c>
      <c r="E18" s="67">
        <v>0.20587877739999999</v>
      </c>
      <c r="F18" s="68">
        <v>1758.7994397299999</v>
      </c>
    </row>
    <row r="19" spans="1:6" x14ac:dyDescent="0.25">
      <c r="A19" s="69"/>
      <c r="B19" s="70"/>
      <c r="C19" s="71" t="s">
        <v>30</v>
      </c>
      <c r="D19" s="72" t="s">
        <v>12</v>
      </c>
      <c r="E19" s="73">
        <v>0</v>
      </c>
      <c r="F19" s="74">
        <v>8.4760487123000008</v>
      </c>
    </row>
    <row r="20" spans="1:6" x14ac:dyDescent="0.25">
      <c r="A20" s="59"/>
      <c r="B20" s="55" t="s">
        <v>31</v>
      </c>
      <c r="C20" s="75" t="s">
        <v>32</v>
      </c>
      <c r="D20" s="56" t="s">
        <v>12</v>
      </c>
      <c r="E20" s="61">
        <v>0</v>
      </c>
      <c r="F20" s="62">
        <v>18.6076909853</v>
      </c>
    </row>
    <row r="21" spans="1:6" x14ac:dyDescent="0.25">
      <c r="A21" s="63"/>
      <c r="B21" s="64"/>
      <c r="C21" s="65" t="s">
        <v>33</v>
      </c>
      <c r="D21" s="66" t="s">
        <v>12</v>
      </c>
      <c r="E21" s="67">
        <v>0</v>
      </c>
      <c r="F21" s="68">
        <v>13.7078084729</v>
      </c>
    </row>
    <row r="22" spans="1:6" x14ac:dyDescent="0.25">
      <c r="A22" s="63"/>
      <c r="B22" s="64"/>
      <c r="C22" s="65" t="s">
        <v>32</v>
      </c>
      <c r="D22" s="66" t="s">
        <v>14</v>
      </c>
      <c r="E22" s="67">
        <v>0</v>
      </c>
      <c r="F22" s="68">
        <v>2.7769526019000002</v>
      </c>
    </row>
    <row r="23" spans="1:6" x14ac:dyDescent="0.25">
      <c r="A23" s="63"/>
      <c r="B23" s="64"/>
      <c r="C23" s="65" t="s">
        <v>34</v>
      </c>
      <c r="D23" s="66" t="s">
        <v>14</v>
      </c>
      <c r="E23" s="67">
        <v>15.474139257999999</v>
      </c>
      <c r="F23" s="68">
        <v>40.657932810200002</v>
      </c>
    </row>
    <row r="24" spans="1:6" x14ac:dyDescent="0.25">
      <c r="A24" s="63"/>
      <c r="B24" s="64"/>
      <c r="C24" s="65" t="s">
        <v>35</v>
      </c>
      <c r="D24" s="66" t="s">
        <v>14</v>
      </c>
      <c r="E24" s="67">
        <v>1.6119351441000001</v>
      </c>
      <c r="F24" s="68">
        <v>53.609304020300002</v>
      </c>
    </row>
    <row r="25" spans="1:6" x14ac:dyDescent="0.25">
      <c r="A25" s="63"/>
      <c r="B25" s="64"/>
      <c r="C25" s="65" t="s">
        <v>36</v>
      </c>
      <c r="D25" s="66" t="s">
        <v>14</v>
      </c>
      <c r="E25" s="67">
        <v>34.3669161774</v>
      </c>
      <c r="F25" s="68">
        <v>143.31188726799999</v>
      </c>
    </row>
    <row r="26" spans="1:6" x14ac:dyDescent="0.25">
      <c r="A26" s="63"/>
      <c r="B26" s="64"/>
      <c r="C26" s="65" t="s">
        <v>37</v>
      </c>
      <c r="D26" s="66" t="s">
        <v>14</v>
      </c>
      <c r="E26" s="67">
        <v>35.500605595700002</v>
      </c>
      <c r="F26" s="68">
        <v>562.80702483499999</v>
      </c>
    </row>
    <row r="27" spans="1:6" x14ac:dyDescent="0.25">
      <c r="A27" s="63"/>
      <c r="B27" s="64"/>
      <c r="C27" s="65" t="s">
        <v>38</v>
      </c>
      <c r="D27" s="66" t="s">
        <v>14</v>
      </c>
      <c r="E27" s="67">
        <v>422.27501714300001</v>
      </c>
      <c r="F27" s="68">
        <v>1595.9395436100001</v>
      </c>
    </row>
    <row r="28" spans="1:6" x14ac:dyDescent="0.25">
      <c r="A28" s="63"/>
      <c r="B28" s="64"/>
      <c r="C28" s="65" t="s">
        <v>33</v>
      </c>
      <c r="D28" s="66" t="s">
        <v>14</v>
      </c>
      <c r="E28" s="67">
        <v>0</v>
      </c>
      <c r="F28" s="68">
        <v>2.2366916375999999</v>
      </c>
    </row>
    <row r="29" spans="1:6" x14ac:dyDescent="0.25">
      <c r="A29" s="69"/>
      <c r="B29" s="70"/>
      <c r="C29" s="71" t="s">
        <v>39</v>
      </c>
      <c r="D29" s="72" t="s">
        <v>14</v>
      </c>
      <c r="E29" s="73">
        <v>17.734946689699999</v>
      </c>
      <c r="F29" s="74">
        <v>71.986991225500006</v>
      </c>
    </row>
    <row r="30" spans="1:6" x14ac:dyDescent="0.25">
      <c r="A30" s="59"/>
      <c r="B30" s="55" t="s">
        <v>40</v>
      </c>
      <c r="C30" s="75" t="s">
        <v>41</v>
      </c>
      <c r="D30" s="56" t="s">
        <v>12</v>
      </c>
      <c r="E30" s="61">
        <v>0</v>
      </c>
      <c r="F30" s="62">
        <v>2.3475088628999998</v>
      </c>
    </row>
    <row r="31" spans="1:6" x14ac:dyDescent="0.25">
      <c r="A31" s="63"/>
      <c r="B31" s="64"/>
      <c r="C31" s="65" t="s">
        <v>42</v>
      </c>
      <c r="D31" s="66" t="s">
        <v>12</v>
      </c>
      <c r="E31" s="67">
        <v>4.9894099802999996</v>
      </c>
      <c r="F31" s="68">
        <v>38.999130090400001</v>
      </c>
    </row>
    <row r="32" spans="1:6" x14ac:dyDescent="0.25">
      <c r="A32" s="63"/>
      <c r="B32" s="64"/>
      <c r="C32" s="65" t="s">
        <v>43</v>
      </c>
      <c r="D32" s="66" t="s">
        <v>12</v>
      </c>
      <c r="E32" s="67">
        <v>17.643043029800001</v>
      </c>
      <c r="F32" s="68">
        <v>483.58843876600002</v>
      </c>
    </row>
    <row r="33" spans="1:6" x14ac:dyDescent="0.25">
      <c r="A33" s="63"/>
      <c r="B33" s="64"/>
      <c r="C33" s="65" t="s">
        <v>44</v>
      </c>
      <c r="D33" s="66" t="s">
        <v>12</v>
      </c>
      <c r="E33" s="67">
        <v>0.55156461079999997</v>
      </c>
      <c r="F33" s="68">
        <v>93.306017420800003</v>
      </c>
    </row>
    <row r="34" spans="1:6" x14ac:dyDescent="0.25">
      <c r="A34" s="63"/>
      <c r="B34" s="64"/>
      <c r="C34" s="76" t="s">
        <v>45</v>
      </c>
      <c r="D34" s="66" t="s">
        <v>12</v>
      </c>
      <c r="E34" s="67">
        <v>0</v>
      </c>
      <c r="F34" s="68">
        <v>3.2458750642999998</v>
      </c>
    </row>
    <row r="35" spans="1:6" x14ac:dyDescent="0.25">
      <c r="A35" s="63"/>
      <c r="B35" s="64"/>
      <c r="C35" s="65" t="s">
        <v>46</v>
      </c>
      <c r="D35" s="66" t="s">
        <v>14</v>
      </c>
      <c r="E35" s="67">
        <v>21.433987029800001</v>
      </c>
      <c r="F35" s="68">
        <v>171.13585313600001</v>
      </c>
    </row>
    <row r="36" spans="1:6" x14ac:dyDescent="0.25">
      <c r="A36" s="63"/>
      <c r="B36" s="64"/>
      <c r="C36" s="65" t="s">
        <v>47</v>
      </c>
      <c r="D36" s="66" t="s">
        <v>14</v>
      </c>
      <c r="E36" s="67">
        <v>0.70341814039999995</v>
      </c>
      <c r="F36" s="68">
        <v>30.908700133300002</v>
      </c>
    </row>
    <row r="37" spans="1:6" x14ac:dyDescent="0.25">
      <c r="A37" s="69"/>
      <c r="B37" s="70"/>
      <c r="C37" s="71" t="s">
        <v>48</v>
      </c>
      <c r="D37" s="72" t="s">
        <v>14</v>
      </c>
      <c r="E37" s="73">
        <v>0</v>
      </c>
      <c r="F37" s="74">
        <v>4.9364941900000001E-2</v>
      </c>
    </row>
    <row r="38" spans="1:6" x14ac:dyDescent="0.25">
      <c r="A38" s="77"/>
      <c r="B38" s="78" t="s">
        <v>49</v>
      </c>
      <c r="C38" s="79" t="s">
        <v>50</v>
      </c>
      <c r="D38" s="56" t="s">
        <v>12</v>
      </c>
      <c r="E38" s="61">
        <v>17680.383606300002</v>
      </c>
      <c r="F38" s="80">
        <v>52812.919219900003</v>
      </c>
    </row>
    <row r="39" spans="1:6" x14ac:dyDescent="0.25">
      <c r="A39" s="47"/>
      <c r="B39" s="47"/>
      <c r="C39" s="76" t="s">
        <v>51</v>
      </c>
      <c r="D39" s="66" t="s">
        <v>12</v>
      </c>
      <c r="E39" s="67">
        <v>6696.5671753200004</v>
      </c>
      <c r="F39" s="81">
        <v>20914.3762637</v>
      </c>
    </row>
    <row r="40" spans="1:6" x14ac:dyDescent="0.25">
      <c r="A40" s="47"/>
      <c r="B40" s="47"/>
      <c r="C40" s="76" t="s">
        <v>52</v>
      </c>
      <c r="D40" s="66" t="s">
        <v>12</v>
      </c>
      <c r="E40" s="67">
        <v>166.974777735</v>
      </c>
      <c r="F40" s="81">
        <v>798.26139812099996</v>
      </c>
    </row>
    <row r="41" spans="1:6" x14ac:dyDescent="0.25">
      <c r="A41" s="47"/>
      <c r="B41" s="47"/>
      <c r="C41" s="76" t="s">
        <v>53</v>
      </c>
      <c r="D41" s="66" t="s">
        <v>12</v>
      </c>
      <c r="E41" s="67">
        <v>140.49652630400001</v>
      </c>
      <c r="F41" s="68">
        <v>4839.8143713500003</v>
      </c>
    </row>
    <row r="42" spans="1:6" x14ac:dyDescent="0.25">
      <c r="A42" s="47"/>
      <c r="B42" s="47"/>
      <c r="C42" s="76" t="s">
        <v>54</v>
      </c>
      <c r="D42" s="66" t="s">
        <v>12</v>
      </c>
      <c r="E42" s="67">
        <v>136.18056148100001</v>
      </c>
      <c r="F42" s="81">
        <v>5023.9055157100001</v>
      </c>
    </row>
    <row r="43" spans="1:6" x14ac:dyDescent="0.25">
      <c r="A43" s="47"/>
      <c r="B43" s="47"/>
      <c r="C43" s="76" t="s">
        <v>55</v>
      </c>
      <c r="D43" s="66" t="s">
        <v>12</v>
      </c>
      <c r="E43" s="67">
        <v>9.6258732155000004</v>
      </c>
      <c r="F43" s="81">
        <v>233.46288330499999</v>
      </c>
    </row>
    <row r="44" spans="1:6" x14ac:dyDescent="0.25">
      <c r="A44" s="47"/>
      <c r="B44" s="47"/>
      <c r="C44" s="76" t="s">
        <v>56</v>
      </c>
      <c r="D44" s="66" t="s">
        <v>12</v>
      </c>
      <c r="E44" s="67">
        <v>8.9125892910999998</v>
      </c>
      <c r="F44" s="81">
        <v>92.640812409299997</v>
      </c>
    </row>
    <row r="45" spans="1:6" x14ac:dyDescent="0.25">
      <c r="A45" s="47"/>
      <c r="B45" s="47"/>
      <c r="C45" s="76" t="s">
        <v>57</v>
      </c>
      <c r="D45" s="66" t="s">
        <v>12</v>
      </c>
      <c r="E45" s="67">
        <v>8.7885449936000004</v>
      </c>
      <c r="F45" s="81">
        <v>658.98037960800002</v>
      </c>
    </row>
    <row r="46" spans="1:6" x14ac:dyDescent="0.25">
      <c r="A46" s="47"/>
      <c r="B46" s="47"/>
      <c r="C46" s="76" t="s">
        <v>58</v>
      </c>
      <c r="D46" s="66" t="s">
        <v>12</v>
      </c>
      <c r="E46" s="67">
        <v>7.6773359872000002</v>
      </c>
      <c r="F46" s="81">
        <v>632.53973029400004</v>
      </c>
    </row>
    <row r="47" spans="1:6" x14ac:dyDescent="0.25">
      <c r="A47" s="51"/>
      <c r="B47" s="51"/>
      <c r="C47" s="82" t="s">
        <v>59</v>
      </c>
      <c r="D47" s="72" t="s">
        <v>12</v>
      </c>
      <c r="E47" s="73">
        <v>1.6288637537999999</v>
      </c>
      <c r="F47" s="74">
        <v>32.354437460699998</v>
      </c>
    </row>
    <row r="48" spans="1:6" ht="15.75" x14ac:dyDescent="0.3">
      <c r="B48" s="5"/>
      <c r="C48" s="14"/>
      <c r="D48" s="7"/>
      <c r="E48" s="7"/>
      <c r="F48" s="10"/>
    </row>
    <row r="49" spans="1:6" ht="15.75" x14ac:dyDescent="0.3">
      <c r="B49" s="5"/>
      <c r="C49" s="14"/>
      <c r="D49" s="7"/>
      <c r="E49" s="7"/>
      <c r="F49" s="10"/>
    </row>
    <row r="50" spans="1:6" x14ac:dyDescent="0.25">
      <c r="A50" s="85" t="s">
        <v>60</v>
      </c>
      <c r="B50" s="5"/>
      <c r="C50" s="14"/>
      <c r="D50" s="7"/>
      <c r="E50" s="7"/>
    </row>
    <row r="51" spans="1:6" x14ac:dyDescent="0.25">
      <c r="A51" s="42" t="s">
        <v>61</v>
      </c>
      <c r="B51" s="5"/>
      <c r="C51" s="14"/>
      <c r="D51" s="7"/>
      <c r="E51" s="7"/>
    </row>
    <row r="52" spans="1:6" x14ac:dyDescent="0.25">
      <c r="A52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2" s="5"/>
      <c r="C52" s="14"/>
      <c r="D52" s="7"/>
      <c r="E52" s="87" t="s">
        <v>62</v>
      </c>
    </row>
    <row r="53" spans="1:6" x14ac:dyDescent="0.25">
      <c r="A53" s="42" t="str">
        <f>CONCATENATE(CHAR(169)," European Union / Copernicus Emergency Management Service")</f>
        <v>© European Union / Copernicus Emergency Management Service</v>
      </c>
      <c r="B53" s="5"/>
      <c r="C53" s="14"/>
      <c r="D53" s="7"/>
      <c r="E53" s="7"/>
    </row>
    <row r="54" spans="1:6" x14ac:dyDescent="0.25">
      <c r="B54" s="5"/>
      <c r="C54" s="14"/>
      <c r="D54" s="7"/>
      <c r="E54" s="7"/>
    </row>
    <row r="55" spans="1:6" x14ac:dyDescent="0.25">
      <c r="B55" s="5"/>
      <c r="C55" s="14"/>
      <c r="D55" s="7"/>
      <c r="E55" s="7"/>
    </row>
    <row r="56" spans="1:6" x14ac:dyDescent="0.25">
      <c r="A56" s="85" t="s">
        <v>63</v>
      </c>
      <c r="B56" s="5"/>
      <c r="C56" s="14"/>
      <c r="D56" s="7"/>
      <c r="E56" s="7"/>
    </row>
    <row r="57" spans="1:6" x14ac:dyDescent="0.25">
      <c r="A57" s="42" t="s">
        <v>64</v>
      </c>
      <c r="B57" s="5"/>
      <c r="C57" s="14"/>
      <c r="D57" s="7"/>
      <c r="E57" s="7"/>
    </row>
    <row r="58" spans="1:6" x14ac:dyDescent="0.25">
      <c r="A58" s="42" t="s">
        <v>65</v>
      </c>
      <c r="B58" s="5"/>
      <c r="C58" s="14"/>
      <c r="D58" s="7"/>
      <c r="E58" s="7"/>
    </row>
    <row r="59" spans="1:6" x14ac:dyDescent="0.25">
      <c r="A59" s="42" t="s">
        <v>66</v>
      </c>
      <c r="B59" s="5"/>
      <c r="C59" s="15"/>
      <c r="D59" s="7"/>
      <c r="E59" s="7"/>
    </row>
    <row r="60" spans="1:6" x14ac:dyDescent="0.25">
      <c r="A60" s="42" t="s">
        <v>67</v>
      </c>
      <c r="B60" s="5"/>
      <c r="C60" s="15"/>
      <c r="D60" s="7"/>
      <c r="E60" s="7"/>
    </row>
    <row r="61" spans="1:6" x14ac:dyDescent="0.25">
      <c r="B61" s="5"/>
      <c r="C61" s="15"/>
      <c r="D61" s="7"/>
      <c r="E61" s="7"/>
    </row>
    <row r="62" spans="1:6" x14ac:dyDescent="0.25">
      <c r="B62" s="5"/>
      <c r="C62" s="15"/>
      <c r="D62" s="7"/>
      <c r="E62" s="7"/>
    </row>
    <row r="63" spans="1:6" x14ac:dyDescent="0.25">
      <c r="A63" s="85" t="s">
        <v>68</v>
      </c>
      <c r="B63" s="5"/>
      <c r="C63" s="15"/>
      <c r="D63" s="7"/>
      <c r="E63" s="7"/>
    </row>
    <row r="64" spans="1:6" x14ac:dyDescent="0.25">
      <c r="A64" s="42" t="s">
        <v>69</v>
      </c>
      <c r="B64" s="5"/>
      <c r="C64" s="15"/>
      <c r="D64" s="7"/>
      <c r="E64" s="7"/>
    </row>
    <row r="65" spans="1:5" x14ac:dyDescent="0.25">
      <c r="A65" s="42" t="s">
        <v>70</v>
      </c>
      <c r="B65" s="5"/>
      <c r="C65" s="15"/>
      <c r="D65" s="7"/>
      <c r="E65" s="7"/>
    </row>
    <row r="66" spans="1:5" x14ac:dyDescent="0.25">
      <c r="B66" s="5"/>
      <c r="C66" s="15"/>
      <c r="D66" s="7"/>
      <c r="E66" s="7"/>
    </row>
    <row r="67" spans="1:5" x14ac:dyDescent="0.25">
      <c r="B67" s="5"/>
      <c r="C67" s="15"/>
      <c r="D67" s="7"/>
      <c r="E67" s="7"/>
    </row>
    <row r="68" spans="1:5" x14ac:dyDescent="0.25">
      <c r="A68" s="85" t="s">
        <v>71</v>
      </c>
      <c r="B68" s="5"/>
      <c r="C68" s="15"/>
      <c r="D68" s="7"/>
      <c r="E68" s="7"/>
    </row>
    <row r="69" spans="1:5" x14ac:dyDescent="0.25">
      <c r="A69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9" s="5"/>
      <c r="C69" s="15"/>
      <c r="D69" s="7"/>
      <c r="E69" s="7"/>
    </row>
    <row r="70" spans="1:5" x14ac:dyDescent="0.25">
      <c r="A70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70" s="5"/>
      <c r="C70" s="15"/>
      <c r="D70" s="7"/>
      <c r="E70" s="7"/>
    </row>
    <row r="71" spans="1:5" x14ac:dyDescent="0.25">
      <c r="A71" s="42" t="str">
        <f>CONCATENATE("Corine Land Cover (CLC) 2018.")</f>
        <v>Corine Land Cover (CLC) 2018.</v>
      </c>
    </row>
    <row r="73" spans="1:5" x14ac:dyDescent="0.25">
      <c r="A73" s="42" t="s">
        <v>72</v>
      </c>
    </row>
    <row r="74" spans="1:5" x14ac:dyDescent="0.25">
      <c r="A74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0" customWidth="1"/>
  </cols>
  <sheetData>
    <row r="1" spans="1:12" x14ac:dyDescent="0.25">
      <c r="A1" t="s">
        <v>73</v>
      </c>
    </row>
    <row r="3" spans="1:12" ht="38.25" x14ac:dyDescent="0.25">
      <c r="A3" s="88" t="s">
        <v>74</v>
      </c>
      <c r="B3" s="88" t="s">
        <v>75</v>
      </c>
      <c r="C3" s="88" t="s">
        <v>76</v>
      </c>
      <c r="D3" s="88" t="s">
        <v>77</v>
      </c>
      <c r="E3" s="88" t="s">
        <v>78</v>
      </c>
      <c r="F3" s="88" t="s">
        <v>79</v>
      </c>
      <c r="G3" s="88" t="s">
        <v>80</v>
      </c>
      <c r="H3" s="88" t="s">
        <v>81</v>
      </c>
      <c r="I3" s="88" t="s">
        <v>82</v>
      </c>
      <c r="J3" s="88" t="s">
        <v>83</v>
      </c>
      <c r="K3" s="88" t="s">
        <v>84</v>
      </c>
      <c r="L3" s="88" t="s">
        <v>85</v>
      </c>
    </row>
    <row r="4" spans="1:12" ht="56.25" x14ac:dyDescent="0.25">
      <c r="A4" s="89" t="s">
        <v>86</v>
      </c>
      <c r="B4" s="90" t="s">
        <v>87</v>
      </c>
      <c r="C4" s="90" t="s">
        <v>88</v>
      </c>
      <c r="D4" s="90" t="s">
        <v>89</v>
      </c>
      <c r="E4" s="90" t="s">
        <v>90</v>
      </c>
      <c r="F4" s="90" t="s">
        <v>91</v>
      </c>
      <c r="G4" s="90" t="str">
        <f>HYPERLINK("https://www.worldpop.org", "WorldPop (www.worldpop.org)")</f>
        <v>WorldPop (www.worldpop.org)</v>
      </c>
      <c r="H4" s="90" t="s">
        <v>92</v>
      </c>
      <c r="I4" s="90" t="s">
        <v>93</v>
      </c>
      <c r="J4" s="90" t="s">
        <v>93</v>
      </c>
      <c r="K4" s="90" t="s">
        <v>93</v>
      </c>
      <c r="L4" s="90" t="s">
        <v>94</v>
      </c>
    </row>
    <row r="5" spans="1:12" x14ac:dyDescent="0.25">
      <c r="A5" s="91" t="s">
        <v>18</v>
      </c>
      <c r="B5" s="92">
        <v>130623</v>
      </c>
      <c r="C5" s="93">
        <v>185518</v>
      </c>
      <c r="D5" s="93">
        <v>128560</v>
      </c>
      <c r="E5" s="93">
        <v>156592</v>
      </c>
      <c r="F5" s="93">
        <v>131944</v>
      </c>
      <c r="G5" s="93">
        <v>139279</v>
      </c>
      <c r="H5" s="93">
        <v>129710</v>
      </c>
      <c r="I5" s="94">
        <v>143175</v>
      </c>
      <c r="J5" s="94">
        <v>19518</v>
      </c>
      <c r="K5" s="95">
        <v>13.6</v>
      </c>
      <c r="L5" s="96" t="s">
        <v>95</v>
      </c>
    </row>
    <row r="6" spans="1:12" x14ac:dyDescent="0.25">
      <c r="A6" s="91" t="s">
        <v>96</v>
      </c>
      <c r="B6" s="92">
        <v>1106</v>
      </c>
      <c r="C6" s="93">
        <v>14471</v>
      </c>
      <c r="D6" s="93">
        <v>1047</v>
      </c>
      <c r="E6" s="93">
        <v>2207</v>
      </c>
      <c r="F6" s="93">
        <v>1132</v>
      </c>
      <c r="G6" s="93">
        <v>3898</v>
      </c>
      <c r="H6" s="93">
        <v>2702</v>
      </c>
      <c r="I6" s="94">
        <v>3795</v>
      </c>
      <c r="J6" s="94">
        <v>4465</v>
      </c>
      <c r="K6" s="95">
        <v>117.7</v>
      </c>
      <c r="L6" s="97" t="s">
        <v>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98</v>
      </c>
    </row>
    <row r="4" spans="1:8" x14ac:dyDescent="0.25">
      <c r="A4" s="41" t="s">
        <v>99</v>
      </c>
      <c r="B4" s="41" t="s">
        <v>100</v>
      </c>
      <c r="C4" s="41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106</v>
      </c>
    </row>
    <row r="6" spans="1:8" x14ac:dyDescent="0.25">
      <c r="A6" s="42">
        <v>0</v>
      </c>
      <c r="B6" s="42" t="s">
        <v>107</v>
      </c>
      <c r="C6" s="42" t="s">
        <v>108</v>
      </c>
      <c r="D6" s="42" t="s">
        <v>109</v>
      </c>
      <c r="E6" s="42" t="s">
        <v>11</v>
      </c>
      <c r="F6" s="42">
        <v>3</v>
      </c>
      <c r="G6" s="42">
        <v>1230</v>
      </c>
      <c r="H6" s="42">
        <v>16337.8780776</v>
      </c>
    </row>
    <row r="7" spans="1:8" x14ac:dyDescent="0.25">
      <c r="A7" s="42">
        <v>1</v>
      </c>
      <c r="B7" s="42" t="s">
        <v>107</v>
      </c>
      <c r="C7" s="42" t="s">
        <v>108</v>
      </c>
      <c r="D7" s="42" t="s">
        <v>109</v>
      </c>
      <c r="E7" s="42" t="s">
        <v>11</v>
      </c>
      <c r="F7" s="42">
        <v>4</v>
      </c>
      <c r="G7" s="42">
        <v>2198</v>
      </c>
      <c r="H7" s="42">
        <v>8519.4882469500008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110</v>
      </c>
    </row>
    <row r="4" spans="1:8" x14ac:dyDescent="0.25">
      <c r="A4" s="41" t="s">
        <v>99</v>
      </c>
      <c r="B4" s="41" t="s">
        <v>100</v>
      </c>
      <c r="C4" s="41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111</v>
      </c>
    </row>
    <row r="6" spans="1:8" x14ac:dyDescent="0.25">
      <c r="A6" s="42">
        <v>0</v>
      </c>
      <c r="B6" s="42" t="s">
        <v>107</v>
      </c>
      <c r="C6" s="42" t="s">
        <v>108</v>
      </c>
      <c r="D6" s="42" t="s">
        <v>112</v>
      </c>
      <c r="E6" s="42" t="s">
        <v>13</v>
      </c>
      <c r="F6" s="42">
        <v>4</v>
      </c>
      <c r="G6" s="42">
        <v>37</v>
      </c>
      <c r="H6" s="42">
        <v>17.812137832099999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113</v>
      </c>
    </row>
    <row r="4" spans="1:8" x14ac:dyDescent="0.25">
      <c r="A4" s="41" t="s">
        <v>99</v>
      </c>
      <c r="B4" s="41" t="s">
        <v>100</v>
      </c>
      <c r="C4" s="41" t="s">
        <v>101</v>
      </c>
      <c r="D4" s="41" t="s">
        <v>102</v>
      </c>
      <c r="E4" s="41" t="s">
        <v>103</v>
      </c>
      <c r="F4" s="41" t="s">
        <v>104</v>
      </c>
      <c r="G4" s="41" t="s">
        <v>105</v>
      </c>
      <c r="H4" s="41" t="s">
        <v>114</v>
      </c>
    </row>
    <row r="6" spans="1:8" x14ac:dyDescent="0.25">
      <c r="A6" s="42">
        <v>0</v>
      </c>
      <c r="B6" s="42" t="s">
        <v>107</v>
      </c>
      <c r="C6" s="42" t="s">
        <v>108</v>
      </c>
      <c r="D6" s="42" t="s">
        <v>112</v>
      </c>
      <c r="E6" s="42" t="s">
        <v>15</v>
      </c>
      <c r="F6" s="42">
        <v>4</v>
      </c>
      <c r="G6" s="42">
        <v>234</v>
      </c>
      <c r="H6" s="42">
        <v>234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115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123</v>
      </c>
      <c r="F6" s="42" t="s">
        <v>124</v>
      </c>
      <c r="G6" s="42" t="s">
        <v>125</v>
      </c>
      <c r="H6" s="42">
        <v>997</v>
      </c>
      <c r="I6" s="42">
        <v>994</v>
      </c>
      <c r="J6" s="42" t="s">
        <v>123</v>
      </c>
      <c r="K6" s="42">
        <v>1859</v>
      </c>
      <c r="L6" s="42">
        <v>3331.4340741400001</v>
      </c>
    </row>
    <row r="7" spans="1:12" x14ac:dyDescent="0.25">
      <c r="A7" s="42">
        <v>1</v>
      </c>
      <c r="B7" s="42">
        <v>12</v>
      </c>
      <c r="C7" s="42" t="s">
        <v>126</v>
      </c>
      <c r="D7" s="42">
        <v>122</v>
      </c>
      <c r="E7" s="42" t="s">
        <v>24</v>
      </c>
      <c r="F7" s="42" t="s">
        <v>124</v>
      </c>
      <c r="G7" s="42" t="s">
        <v>125</v>
      </c>
      <c r="H7" s="42">
        <v>997</v>
      </c>
      <c r="I7" s="42">
        <v>994</v>
      </c>
      <c r="J7" s="42" t="s">
        <v>123</v>
      </c>
      <c r="K7" s="42">
        <v>3</v>
      </c>
      <c r="L7" s="42">
        <v>33.1423198257</v>
      </c>
    </row>
    <row r="8" spans="1:12" x14ac:dyDescent="0.25">
      <c r="A8" s="42">
        <v>2</v>
      </c>
      <c r="B8" s="42">
        <v>12</v>
      </c>
      <c r="C8" s="42" t="s">
        <v>126</v>
      </c>
      <c r="D8" s="42">
        <v>123</v>
      </c>
      <c r="E8" s="42" t="s">
        <v>25</v>
      </c>
      <c r="F8" s="42" t="s">
        <v>124</v>
      </c>
      <c r="G8" s="42" t="s">
        <v>125</v>
      </c>
      <c r="H8" s="42">
        <v>997</v>
      </c>
      <c r="I8" s="42">
        <v>994</v>
      </c>
      <c r="J8" s="42" t="s">
        <v>123</v>
      </c>
      <c r="K8" s="42">
        <v>69</v>
      </c>
      <c r="L8" s="42">
        <v>105.471113063</v>
      </c>
    </row>
    <row r="9" spans="1:12" x14ac:dyDescent="0.25">
      <c r="A9" s="42">
        <v>3</v>
      </c>
      <c r="B9" s="42">
        <v>12</v>
      </c>
      <c r="C9" s="42" t="s">
        <v>126</v>
      </c>
      <c r="D9" s="42">
        <v>1251</v>
      </c>
      <c r="E9" s="42" t="s">
        <v>26</v>
      </c>
      <c r="F9" s="42" t="s">
        <v>124</v>
      </c>
      <c r="G9" s="42" t="s">
        <v>125</v>
      </c>
      <c r="H9" s="42">
        <v>997</v>
      </c>
      <c r="I9" s="42">
        <v>994</v>
      </c>
      <c r="J9" s="42" t="s">
        <v>123</v>
      </c>
      <c r="K9" s="42">
        <v>78</v>
      </c>
      <c r="L9" s="42">
        <v>496.119677653</v>
      </c>
    </row>
    <row r="10" spans="1:12" x14ac:dyDescent="0.25">
      <c r="A10" s="42">
        <v>4</v>
      </c>
      <c r="B10" s="42">
        <v>12</v>
      </c>
      <c r="C10" s="42" t="s">
        <v>126</v>
      </c>
      <c r="D10" s="42">
        <v>1263</v>
      </c>
      <c r="E10" s="42" t="s">
        <v>27</v>
      </c>
      <c r="F10" s="42" t="s">
        <v>124</v>
      </c>
      <c r="G10" s="42" t="s">
        <v>125</v>
      </c>
      <c r="H10" s="42">
        <v>997</v>
      </c>
      <c r="I10" s="42">
        <v>994</v>
      </c>
      <c r="J10" s="42" t="s">
        <v>123</v>
      </c>
      <c r="K10" s="42">
        <v>17</v>
      </c>
      <c r="L10" s="42">
        <v>13.1651294898</v>
      </c>
    </row>
    <row r="11" spans="1:12" x14ac:dyDescent="0.25">
      <c r="A11" s="42">
        <v>5</v>
      </c>
      <c r="B11" s="42">
        <v>12</v>
      </c>
      <c r="C11" s="42" t="s">
        <v>126</v>
      </c>
      <c r="D11" s="42">
        <v>1264</v>
      </c>
      <c r="E11" s="42" t="s">
        <v>28</v>
      </c>
      <c r="F11" s="42" t="s">
        <v>124</v>
      </c>
      <c r="G11" s="42" t="s">
        <v>125</v>
      </c>
      <c r="H11" s="42">
        <v>997</v>
      </c>
      <c r="I11" s="42">
        <v>994</v>
      </c>
      <c r="J11" s="42" t="s">
        <v>123</v>
      </c>
      <c r="K11" s="42">
        <v>6</v>
      </c>
      <c r="L11" s="42">
        <v>2.9414612145999999</v>
      </c>
    </row>
    <row r="12" spans="1:12" x14ac:dyDescent="0.25">
      <c r="A12" s="42">
        <v>6</v>
      </c>
      <c r="B12" s="42">
        <v>12</v>
      </c>
      <c r="C12" s="42" t="s">
        <v>126</v>
      </c>
      <c r="D12" s="42">
        <v>1279</v>
      </c>
      <c r="E12" s="42" t="s">
        <v>29</v>
      </c>
      <c r="F12" s="42" t="s">
        <v>124</v>
      </c>
      <c r="G12" s="42" t="s">
        <v>125</v>
      </c>
      <c r="H12" s="42">
        <v>997</v>
      </c>
      <c r="I12" s="42">
        <v>994</v>
      </c>
      <c r="J12" s="42" t="s">
        <v>123</v>
      </c>
      <c r="K12" s="42">
        <v>8</v>
      </c>
      <c r="L12" s="42">
        <v>1758.7994397299999</v>
      </c>
    </row>
    <row r="13" spans="1:12" x14ac:dyDescent="0.25">
      <c r="A13" s="42">
        <v>7</v>
      </c>
      <c r="B13" s="42">
        <v>12</v>
      </c>
      <c r="C13" s="42" t="s">
        <v>126</v>
      </c>
      <c r="D13" s="42">
        <v>1280</v>
      </c>
      <c r="E13" s="42" t="s">
        <v>30</v>
      </c>
      <c r="F13" s="42" t="s">
        <v>124</v>
      </c>
      <c r="G13" s="42" t="s">
        <v>125</v>
      </c>
      <c r="H13" s="42">
        <v>997</v>
      </c>
      <c r="I13" s="42">
        <v>994</v>
      </c>
      <c r="J13" s="42" t="s">
        <v>123</v>
      </c>
      <c r="K13" s="42">
        <v>25</v>
      </c>
      <c r="L13" s="42">
        <v>8.4760487123000008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127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123</v>
      </c>
      <c r="F6" s="42" t="s">
        <v>124</v>
      </c>
      <c r="G6" s="42" t="s">
        <v>125</v>
      </c>
      <c r="H6" s="42">
        <v>997</v>
      </c>
      <c r="I6" s="42">
        <v>994</v>
      </c>
      <c r="J6" s="42" t="s">
        <v>123</v>
      </c>
      <c r="K6" s="42">
        <v>155</v>
      </c>
      <c r="L6" s="42">
        <v>229.07811069600001</v>
      </c>
    </row>
    <row r="7" spans="1:12" x14ac:dyDescent="0.25">
      <c r="A7" s="42">
        <v>1</v>
      </c>
      <c r="B7" s="42">
        <v>12</v>
      </c>
      <c r="C7" s="42" t="s">
        <v>126</v>
      </c>
      <c r="D7" s="42">
        <v>122</v>
      </c>
      <c r="E7" s="42" t="s">
        <v>24</v>
      </c>
      <c r="F7" s="42" t="s">
        <v>124</v>
      </c>
      <c r="G7" s="42" t="s">
        <v>125</v>
      </c>
      <c r="H7" s="42">
        <v>997</v>
      </c>
      <c r="I7" s="42">
        <v>994</v>
      </c>
      <c r="J7" s="42" t="s">
        <v>123</v>
      </c>
      <c r="K7" s="42">
        <v>1</v>
      </c>
      <c r="L7" s="42">
        <v>0.1005586545</v>
      </c>
    </row>
    <row r="8" spans="1:12" x14ac:dyDescent="0.25">
      <c r="A8" s="42">
        <v>2</v>
      </c>
      <c r="B8" s="42">
        <v>12</v>
      </c>
      <c r="C8" s="42" t="s">
        <v>126</v>
      </c>
      <c r="D8" s="42">
        <v>123</v>
      </c>
      <c r="E8" s="42" t="s">
        <v>25</v>
      </c>
      <c r="F8" s="42" t="s">
        <v>124</v>
      </c>
      <c r="G8" s="42" t="s">
        <v>125</v>
      </c>
      <c r="H8" s="42">
        <v>997</v>
      </c>
      <c r="I8" s="42">
        <v>994</v>
      </c>
      <c r="J8" s="42" t="s">
        <v>123</v>
      </c>
      <c r="K8" s="42">
        <v>1</v>
      </c>
      <c r="L8" s="42">
        <v>9.3054061774000001</v>
      </c>
    </row>
    <row r="9" spans="1:12" x14ac:dyDescent="0.25">
      <c r="A9" s="42">
        <v>3</v>
      </c>
      <c r="B9" s="42">
        <v>12</v>
      </c>
      <c r="C9" s="42" t="s">
        <v>126</v>
      </c>
      <c r="D9" s="42">
        <v>1251</v>
      </c>
      <c r="E9" s="42" t="s">
        <v>26</v>
      </c>
      <c r="F9" s="42" t="s">
        <v>124</v>
      </c>
      <c r="G9" s="42" t="s">
        <v>125</v>
      </c>
      <c r="H9" s="42">
        <v>997</v>
      </c>
      <c r="I9" s="42">
        <v>994</v>
      </c>
      <c r="J9" s="42" t="s">
        <v>123</v>
      </c>
      <c r="K9" s="42">
        <v>10</v>
      </c>
      <c r="L9" s="42">
        <v>17.884852475999999</v>
      </c>
    </row>
    <row r="10" spans="1:12" x14ac:dyDescent="0.25">
      <c r="A10" s="42">
        <v>4</v>
      </c>
      <c r="B10" s="42">
        <v>12</v>
      </c>
      <c r="C10" s="42" t="s">
        <v>126</v>
      </c>
      <c r="D10" s="42">
        <v>1279</v>
      </c>
      <c r="E10" s="42" t="s">
        <v>29</v>
      </c>
      <c r="F10" s="42" t="s">
        <v>124</v>
      </c>
      <c r="G10" s="42" t="s">
        <v>125</v>
      </c>
      <c r="H10" s="42">
        <v>997</v>
      </c>
      <c r="I10" s="42">
        <v>994</v>
      </c>
      <c r="J10" s="42" t="s">
        <v>123</v>
      </c>
      <c r="K10" s="42">
        <v>2</v>
      </c>
      <c r="L10" s="42">
        <v>0.20587877739999999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128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213</v>
      </c>
      <c r="C6" s="42" t="s">
        <v>129</v>
      </c>
      <c r="D6" s="42">
        <v>2130</v>
      </c>
      <c r="E6" s="42" t="s">
        <v>32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1</v>
      </c>
      <c r="L6" s="42">
        <v>18.6076909853</v>
      </c>
    </row>
    <row r="7" spans="1:12" x14ac:dyDescent="0.25">
      <c r="A7" s="42">
        <v>1</v>
      </c>
      <c r="B7" s="42">
        <v>215</v>
      </c>
      <c r="C7" s="42" t="s">
        <v>130</v>
      </c>
      <c r="D7" s="42">
        <v>21510</v>
      </c>
      <c r="E7" s="42" t="s">
        <v>33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2</v>
      </c>
      <c r="L7" s="42">
        <v>13.7078084729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131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 x14ac:dyDescent="0.25">
      <c r="A6" s="42">
        <v>0</v>
      </c>
      <c r="B6" s="42">
        <v>211</v>
      </c>
      <c r="C6" s="42" t="s">
        <v>132</v>
      </c>
      <c r="D6" s="42">
        <v>2111</v>
      </c>
      <c r="E6" s="42" t="s">
        <v>34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70</v>
      </c>
      <c r="L6" s="42">
        <v>40.657932810200002</v>
      </c>
    </row>
    <row r="7" spans="1:12" x14ac:dyDescent="0.25">
      <c r="A7" s="42">
        <v>1</v>
      </c>
      <c r="B7" s="42">
        <v>211</v>
      </c>
      <c r="C7" s="42" t="s">
        <v>132</v>
      </c>
      <c r="D7" s="42">
        <v>21120</v>
      </c>
      <c r="E7" s="42" t="s">
        <v>35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196</v>
      </c>
      <c r="L7" s="42">
        <v>53.609304020300002</v>
      </c>
    </row>
    <row r="8" spans="1:12" x14ac:dyDescent="0.25">
      <c r="A8" s="42">
        <v>2</v>
      </c>
      <c r="B8" s="42">
        <v>211</v>
      </c>
      <c r="C8" s="42" t="s">
        <v>132</v>
      </c>
      <c r="D8" s="42">
        <v>21121</v>
      </c>
      <c r="E8" s="42" t="s">
        <v>36</v>
      </c>
      <c r="F8" s="42" t="s">
        <v>124</v>
      </c>
      <c r="G8" s="42" t="s">
        <v>123</v>
      </c>
      <c r="H8" s="42">
        <v>997</v>
      </c>
      <c r="I8" s="42">
        <v>994</v>
      </c>
      <c r="J8" s="42" t="s">
        <v>123</v>
      </c>
      <c r="K8" s="42">
        <v>334</v>
      </c>
      <c r="L8" s="42">
        <v>143.31188726799999</v>
      </c>
    </row>
    <row r="9" spans="1:12" x14ac:dyDescent="0.25">
      <c r="A9" s="42">
        <v>3</v>
      </c>
      <c r="B9" s="42">
        <v>211</v>
      </c>
      <c r="C9" s="42" t="s">
        <v>132</v>
      </c>
      <c r="D9" s="42">
        <v>21122</v>
      </c>
      <c r="E9" s="42" t="s">
        <v>37</v>
      </c>
      <c r="F9" s="42" t="s">
        <v>124</v>
      </c>
      <c r="G9" s="42" t="s">
        <v>123</v>
      </c>
      <c r="H9" s="42">
        <v>997</v>
      </c>
      <c r="I9" s="42">
        <v>994</v>
      </c>
      <c r="J9" s="42" t="s">
        <v>123</v>
      </c>
      <c r="K9" s="42">
        <v>3949</v>
      </c>
      <c r="L9" s="42">
        <v>562.80702483499999</v>
      </c>
    </row>
    <row r="10" spans="1:12" x14ac:dyDescent="0.25">
      <c r="A10" s="42">
        <v>4</v>
      </c>
      <c r="B10" s="42">
        <v>211</v>
      </c>
      <c r="C10" s="42" t="s">
        <v>132</v>
      </c>
      <c r="D10" s="42">
        <v>21124</v>
      </c>
      <c r="E10" s="42" t="s">
        <v>38</v>
      </c>
      <c r="F10" s="42" t="s">
        <v>124</v>
      </c>
      <c r="G10" s="42" t="s">
        <v>123</v>
      </c>
      <c r="H10" s="42">
        <v>997</v>
      </c>
      <c r="I10" s="42">
        <v>994</v>
      </c>
      <c r="J10" s="42" t="s">
        <v>123</v>
      </c>
      <c r="K10" s="42">
        <v>1668</v>
      </c>
      <c r="L10" s="42">
        <v>1595.9395436100001</v>
      </c>
    </row>
    <row r="11" spans="1:12" x14ac:dyDescent="0.25">
      <c r="A11" s="42">
        <v>5</v>
      </c>
      <c r="B11" s="42">
        <v>212</v>
      </c>
      <c r="C11" s="42" t="s">
        <v>133</v>
      </c>
      <c r="D11" s="42">
        <v>2121</v>
      </c>
      <c r="E11" s="42" t="s">
        <v>39</v>
      </c>
      <c r="F11" s="42" t="s">
        <v>124</v>
      </c>
      <c r="G11" s="42" t="s">
        <v>123</v>
      </c>
      <c r="H11" s="42">
        <v>997</v>
      </c>
      <c r="I11" s="42">
        <v>994</v>
      </c>
      <c r="J11" s="42" t="s">
        <v>123</v>
      </c>
      <c r="K11" s="42">
        <v>8</v>
      </c>
      <c r="L11" s="42">
        <v>71.986991225500006</v>
      </c>
    </row>
    <row r="12" spans="1:12" x14ac:dyDescent="0.25">
      <c r="A12" s="42">
        <v>6</v>
      </c>
      <c r="B12" s="42">
        <v>213</v>
      </c>
      <c r="C12" s="42" t="s">
        <v>129</v>
      </c>
      <c r="D12" s="42">
        <v>2130</v>
      </c>
      <c r="E12" s="42" t="s">
        <v>32</v>
      </c>
      <c r="F12" s="42" t="s">
        <v>124</v>
      </c>
      <c r="G12" s="42" t="s">
        <v>123</v>
      </c>
      <c r="H12" s="42">
        <v>997</v>
      </c>
      <c r="I12" s="42">
        <v>994</v>
      </c>
      <c r="J12" s="42" t="s">
        <v>123</v>
      </c>
      <c r="K12" s="42">
        <v>5</v>
      </c>
      <c r="L12" s="42">
        <v>2.7769526019000002</v>
      </c>
    </row>
    <row r="13" spans="1:12" x14ac:dyDescent="0.25">
      <c r="A13" s="42">
        <v>7</v>
      </c>
      <c r="B13" s="42">
        <v>215</v>
      </c>
      <c r="C13" s="42" t="s">
        <v>130</v>
      </c>
      <c r="D13" s="42">
        <v>21510</v>
      </c>
      <c r="E13" s="42" t="s">
        <v>33</v>
      </c>
      <c r="F13" s="42" t="s">
        <v>124</v>
      </c>
      <c r="G13" s="42" t="s">
        <v>123</v>
      </c>
      <c r="H13" s="42">
        <v>997</v>
      </c>
      <c r="I13" s="42">
        <v>994</v>
      </c>
      <c r="J13" s="42" t="s">
        <v>123</v>
      </c>
      <c r="K13" s="42">
        <v>2</v>
      </c>
      <c r="L13" s="42">
        <v>2.2366916375999999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134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 x14ac:dyDescent="0.25">
      <c r="A6" s="42">
        <v>0</v>
      </c>
      <c r="B6" s="42">
        <v>211</v>
      </c>
      <c r="C6" s="42" t="s">
        <v>132</v>
      </c>
      <c r="D6" s="42">
        <v>2111</v>
      </c>
      <c r="E6" s="42" t="s">
        <v>34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30</v>
      </c>
      <c r="L6" s="42">
        <v>15.474139257999999</v>
      </c>
    </row>
    <row r="7" spans="1:12" x14ac:dyDescent="0.25">
      <c r="A7" s="42">
        <v>1</v>
      </c>
      <c r="B7" s="42">
        <v>211</v>
      </c>
      <c r="C7" s="42" t="s">
        <v>132</v>
      </c>
      <c r="D7" s="42">
        <v>21120</v>
      </c>
      <c r="E7" s="42" t="s">
        <v>35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4</v>
      </c>
      <c r="L7" s="42">
        <v>1.6119351441000001</v>
      </c>
    </row>
    <row r="8" spans="1:12" x14ac:dyDescent="0.25">
      <c r="A8" s="42">
        <v>2</v>
      </c>
      <c r="B8" s="42">
        <v>211</v>
      </c>
      <c r="C8" s="42" t="s">
        <v>132</v>
      </c>
      <c r="D8" s="42">
        <v>21121</v>
      </c>
      <c r="E8" s="42" t="s">
        <v>36</v>
      </c>
      <c r="F8" s="42" t="s">
        <v>124</v>
      </c>
      <c r="G8" s="42" t="s">
        <v>123</v>
      </c>
      <c r="H8" s="42">
        <v>997</v>
      </c>
      <c r="I8" s="42">
        <v>994</v>
      </c>
      <c r="J8" s="42" t="s">
        <v>123</v>
      </c>
      <c r="K8" s="42">
        <v>36</v>
      </c>
      <c r="L8" s="42">
        <v>34.3669161774</v>
      </c>
    </row>
    <row r="9" spans="1:12" x14ac:dyDescent="0.25">
      <c r="A9" s="42">
        <v>3</v>
      </c>
      <c r="B9" s="42">
        <v>211</v>
      </c>
      <c r="C9" s="42" t="s">
        <v>132</v>
      </c>
      <c r="D9" s="42">
        <v>21122</v>
      </c>
      <c r="E9" s="42" t="s">
        <v>37</v>
      </c>
      <c r="F9" s="42" t="s">
        <v>124</v>
      </c>
      <c r="G9" s="42" t="s">
        <v>123</v>
      </c>
      <c r="H9" s="42">
        <v>997</v>
      </c>
      <c r="I9" s="42">
        <v>994</v>
      </c>
      <c r="J9" s="42" t="s">
        <v>123</v>
      </c>
      <c r="K9" s="42">
        <v>133</v>
      </c>
      <c r="L9" s="42">
        <v>35.500605595700002</v>
      </c>
    </row>
    <row r="10" spans="1:12" x14ac:dyDescent="0.25">
      <c r="A10" s="42">
        <v>4</v>
      </c>
      <c r="B10" s="42">
        <v>211</v>
      </c>
      <c r="C10" s="42" t="s">
        <v>132</v>
      </c>
      <c r="D10" s="42">
        <v>21124</v>
      </c>
      <c r="E10" s="42" t="s">
        <v>38</v>
      </c>
      <c r="F10" s="42" t="s">
        <v>124</v>
      </c>
      <c r="G10" s="42" t="s">
        <v>123</v>
      </c>
      <c r="H10" s="42">
        <v>997</v>
      </c>
      <c r="I10" s="42">
        <v>994</v>
      </c>
      <c r="J10" s="42" t="s">
        <v>123</v>
      </c>
      <c r="K10" s="42">
        <v>599</v>
      </c>
      <c r="L10" s="42">
        <v>422.27501714300001</v>
      </c>
    </row>
    <row r="11" spans="1:12" x14ac:dyDescent="0.25">
      <c r="A11" s="42">
        <v>5</v>
      </c>
      <c r="B11" s="42">
        <v>212</v>
      </c>
      <c r="C11" s="42" t="s">
        <v>133</v>
      </c>
      <c r="D11" s="42">
        <v>2121</v>
      </c>
      <c r="E11" s="42" t="s">
        <v>39</v>
      </c>
      <c r="F11" s="42" t="s">
        <v>124</v>
      </c>
      <c r="G11" s="42" t="s">
        <v>123</v>
      </c>
      <c r="H11" s="42">
        <v>997</v>
      </c>
      <c r="I11" s="42">
        <v>994</v>
      </c>
      <c r="J11" s="42" t="s">
        <v>123</v>
      </c>
      <c r="K11" s="42">
        <v>4</v>
      </c>
      <c r="L11" s="42">
        <v>17.734946689699999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135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215</v>
      </c>
      <c r="C6" s="42" t="s">
        <v>130</v>
      </c>
      <c r="D6" s="42">
        <v>21512</v>
      </c>
      <c r="E6" s="42" t="s">
        <v>41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4</v>
      </c>
      <c r="L6" s="42">
        <v>2.3475088628999998</v>
      </c>
    </row>
    <row r="7" spans="1:12" x14ac:dyDescent="0.25">
      <c r="A7" s="42">
        <v>1</v>
      </c>
      <c r="B7" s="42">
        <v>23</v>
      </c>
      <c r="C7" s="42" t="s">
        <v>136</v>
      </c>
      <c r="D7" s="42">
        <v>2301</v>
      </c>
      <c r="E7" s="42" t="s">
        <v>42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4</v>
      </c>
      <c r="L7" s="42">
        <v>38.999130090400001</v>
      </c>
    </row>
    <row r="8" spans="1:12" x14ac:dyDescent="0.25">
      <c r="A8" s="42">
        <v>2</v>
      </c>
      <c r="B8" s="42">
        <v>23</v>
      </c>
      <c r="C8" s="42" t="s">
        <v>136</v>
      </c>
      <c r="D8" s="42">
        <v>2302</v>
      </c>
      <c r="E8" s="42" t="s">
        <v>43</v>
      </c>
      <c r="F8" s="42" t="s">
        <v>124</v>
      </c>
      <c r="G8" s="42" t="s">
        <v>123</v>
      </c>
      <c r="H8" s="42">
        <v>997</v>
      </c>
      <c r="I8" s="42">
        <v>994</v>
      </c>
      <c r="J8" s="42" t="s">
        <v>123</v>
      </c>
      <c r="K8" s="42">
        <v>17</v>
      </c>
      <c r="L8" s="42">
        <v>483.58843876600002</v>
      </c>
    </row>
    <row r="9" spans="1:12" x14ac:dyDescent="0.25">
      <c r="A9" s="42">
        <v>3</v>
      </c>
      <c r="B9" s="42">
        <v>24</v>
      </c>
      <c r="C9" s="42" t="s">
        <v>137</v>
      </c>
      <c r="D9" s="42">
        <v>241</v>
      </c>
      <c r="E9" s="42" t="s">
        <v>44</v>
      </c>
      <c r="F9" s="42" t="s">
        <v>124</v>
      </c>
      <c r="G9" s="42" t="s">
        <v>123</v>
      </c>
      <c r="H9" s="42">
        <v>997</v>
      </c>
      <c r="I9" s="42">
        <v>994</v>
      </c>
      <c r="J9" s="42" t="s">
        <v>123</v>
      </c>
      <c r="K9" s="42">
        <v>120</v>
      </c>
      <c r="L9" s="42">
        <v>93.306017420800003</v>
      </c>
    </row>
    <row r="10" spans="1:12" x14ac:dyDescent="0.25">
      <c r="A10" s="42">
        <v>4</v>
      </c>
      <c r="B10" s="42">
        <v>24</v>
      </c>
      <c r="C10" s="42" t="s">
        <v>137</v>
      </c>
      <c r="D10" s="42">
        <v>242</v>
      </c>
      <c r="E10" s="42" t="s">
        <v>45</v>
      </c>
      <c r="F10" s="42" t="s">
        <v>124</v>
      </c>
      <c r="G10" s="42" t="s">
        <v>123</v>
      </c>
      <c r="H10" s="42">
        <v>997</v>
      </c>
      <c r="I10" s="42">
        <v>994</v>
      </c>
      <c r="J10" s="42" t="s">
        <v>123</v>
      </c>
      <c r="K10" s="42">
        <v>3</v>
      </c>
      <c r="L10" s="42">
        <v>3.2458750642999998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138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23</v>
      </c>
      <c r="C6" s="42" t="s">
        <v>136</v>
      </c>
      <c r="D6" s="42">
        <v>2301</v>
      </c>
      <c r="E6" s="42" t="s">
        <v>42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2</v>
      </c>
      <c r="L6" s="42">
        <v>4.9894099802999996</v>
      </c>
    </row>
    <row r="7" spans="1:12" x14ac:dyDescent="0.25">
      <c r="A7" s="42">
        <v>1</v>
      </c>
      <c r="B7" s="42">
        <v>23</v>
      </c>
      <c r="C7" s="42" t="s">
        <v>136</v>
      </c>
      <c r="D7" s="42">
        <v>2302</v>
      </c>
      <c r="E7" s="42" t="s">
        <v>43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5</v>
      </c>
      <c r="L7" s="42">
        <v>17.643043029800001</v>
      </c>
    </row>
    <row r="8" spans="1:12" x14ac:dyDescent="0.25">
      <c r="A8" s="42">
        <v>2</v>
      </c>
      <c r="B8" s="42">
        <v>24</v>
      </c>
      <c r="C8" s="42" t="s">
        <v>137</v>
      </c>
      <c r="D8" s="42">
        <v>241</v>
      </c>
      <c r="E8" s="42" t="s">
        <v>44</v>
      </c>
      <c r="F8" s="42" t="s">
        <v>124</v>
      </c>
      <c r="G8" s="42" t="s">
        <v>123</v>
      </c>
      <c r="H8" s="42">
        <v>997</v>
      </c>
      <c r="I8" s="42">
        <v>994</v>
      </c>
      <c r="J8" s="42" t="s">
        <v>123</v>
      </c>
      <c r="K8" s="42">
        <v>2</v>
      </c>
      <c r="L8" s="42">
        <v>0.55156461079999997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139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 x14ac:dyDescent="0.25">
      <c r="A6" s="42">
        <v>0</v>
      </c>
      <c r="B6" s="42">
        <v>215</v>
      </c>
      <c r="C6" s="42" t="s">
        <v>130</v>
      </c>
      <c r="D6" s="42">
        <v>2152</v>
      </c>
      <c r="E6" s="42" t="s">
        <v>48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2</v>
      </c>
      <c r="L6" s="42">
        <v>4.9364941900000001E-2</v>
      </c>
    </row>
    <row r="7" spans="1:12" x14ac:dyDescent="0.25">
      <c r="A7" s="42">
        <v>1</v>
      </c>
      <c r="B7" s="42">
        <v>22</v>
      </c>
      <c r="C7" s="42" t="s">
        <v>140</v>
      </c>
      <c r="D7" s="42">
        <v>221</v>
      </c>
      <c r="E7" s="42" t="s">
        <v>46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36</v>
      </c>
      <c r="L7" s="42">
        <v>171.13585313600001</v>
      </c>
    </row>
    <row r="8" spans="1:12" x14ac:dyDescent="0.25">
      <c r="A8" s="42">
        <v>2</v>
      </c>
      <c r="B8" s="42">
        <v>22</v>
      </c>
      <c r="C8" s="42" t="s">
        <v>140</v>
      </c>
      <c r="D8" s="42">
        <v>222</v>
      </c>
      <c r="E8" s="42" t="s">
        <v>47</v>
      </c>
      <c r="F8" s="42" t="s">
        <v>124</v>
      </c>
      <c r="G8" s="42" t="s">
        <v>123</v>
      </c>
      <c r="H8" s="42">
        <v>997</v>
      </c>
      <c r="I8" s="42">
        <v>994</v>
      </c>
      <c r="J8" s="42" t="s">
        <v>123</v>
      </c>
      <c r="K8" s="42">
        <v>51</v>
      </c>
      <c r="L8" s="42">
        <v>30.908700133300002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141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111</v>
      </c>
    </row>
    <row r="6" spans="1:12" x14ac:dyDescent="0.25">
      <c r="A6" s="42">
        <v>0</v>
      </c>
      <c r="B6" s="42">
        <v>22</v>
      </c>
      <c r="C6" s="42" t="s">
        <v>140</v>
      </c>
      <c r="D6" s="42">
        <v>221</v>
      </c>
      <c r="E6" s="42" t="s">
        <v>46</v>
      </c>
      <c r="F6" s="42" t="s">
        <v>124</v>
      </c>
      <c r="G6" s="42" t="s">
        <v>123</v>
      </c>
      <c r="H6" s="42">
        <v>997</v>
      </c>
      <c r="I6" s="42">
        <v>994</v>
      </c>
      <c r="J6" s="42" t="s">
        <v>123</v>
      </c>
      <c r="K6" s="42">
        <v>5</v>
      </c>
      <c r="L6" s="42">
        <v>21.433987029800001</v>
      </c>
    </row>
    <row r="7" spans="1:12" x14ac:dyDescent="0.25">
      <c r="A7" s="42">
        <v>1</v>
      </c>
      <c r="B7" s="42">
        <v>22</v>
      </c>
      <c r="C7" s="42" t="s">
        <v>140</v>
      </c>
      <c r="D7" s="42">
        <v>222</v>
      </c>
      <c r="E7" s="42" t="s">
        <v>47</v>
      </c>
      <c r="F7" s="42" t="s">
        <v>124</v>
      </c>
      <c r="G7" s="42" t="s">
        <v>123</v>
      </c>
      <c r="H7" s="42">
        <v>997</v>
      </c>
      <c r="I7" s="42">
        <v>994</v>
      </c>
      <c r="J7" s="42" t="s">
        <v>123</v>
      </c>
      <c r="K7" s="42">
        <v>3</v>
      </c>
      <c r="L7" s="42">
        <v>0.70341814039999995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142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2</v>
      </c>
      <c r="C6" s="42" t="s">
        <v>143</v>
      </c>
      <c r="D6" s="42">
        <v>21</v>
      </c>
      <c r="E6" s="42" t="s">
        <v>53</v>
      </c>
      <c r="F6" s="42" t="s">
        <v>144</v>
      </c>
      <c r="G6" s="42" t="s">
        <v>123</v>
      </c>
      <c r="H6" s="42">
        <v>997</v>
      </c>
      <c r="I6" s="42">
        <v>992</v>
      </c>
      <c r="J6" s="42" t="s">
        <v>123</v>
      </c>
      <c r="K6" s="42">
        <v>552</v>
      </c>
      <c r="L6" s="42">
        <v>4839.8143713500003</v>
      </c>
    </row>
    <row r="7" spans="1:12" x14ac:dyDescent="0.25">
      <c r="A7" s="42">
        <v>1</v>
      </c>
      <c r="B7" s="42">
        <v>2</v>
      </c>
      <c r="C7" s="42" t="s">
        <v>143</v>
      </c>
      <c r="D7" s="42">
        <v>22</v>
      </c>
      <c r="E7" s="42" t="s">
        <v>145</v>
      </c>
      <c r="F7" s="42" t="s">
        <v>144</v>
      </c>
      <c r="G7" s="42" t="s">
        <v>123</v>
      </c>
      <c r="H7" s="42">
        <v>997</v>
      </c>
      <c r="I7" s="42">
        <v>992</v>
      </c>
      <c r="J7" s="42" t="s">
        <v>123</v>
      </c>
      <c r="K7" s="42">
        <v>31</v>
      </c>
      <c r="L7" s="42">
        <v>32.354437460699998</v>
      </c>
    </row>
    <row r="8" spans="1:12" x14ac:dyDescent="0.25">
      <c r="A8" s="42">
        <v>2</v>
      </c>
      <c r="B8" s="42">
        <v>2</v>
      </c>
      <c r="C8" s="42" t="s">
        <v>143</v>
      </c>
      <c r="D8" s="42">
        <v>23</v>
      </c>
      <c r="E8" s="42" t="s">
        <v>146</v>
      </c>
      <c r="F8" s="42" t="s">
        <v>144</v>
      </c>
      <c r="G8" s="42" t="s">
        <v>123</v>
      </c>
      <c r="H8" s="42">
        <v>997</v>
      </c>
      <c r="I8" s="42">
        <v>992</v>
      </c>
      <c r="J8" s="42" t="s">
        <v>123</v>
      </c>
      <c r="K8" s="42">
        <v>13</v>
      </c>
      <c r="L8" s="42">
        <v>92.640812409299997</v>
      </c>
    </row>
    <row r="9" spans="1:12" x14ac:dyDescent="0.25">
      <c r="A9" s="42">
        <v>3</v>
      </c>
      <c r="B9" s="42">
        <v>2</v>
      </c>
      <c r="C9" s="42" t="s">
        <v>143</v>
      </c>
      <c r="D9" s="42">
        <v>24</v>
      </c>
      <c r="E9" s="42" t="s">
        <v>147</v>
      </c>
      <c r="F9" s="42" t="s">
        <v>144</v>
      </c>
      <c r="G9" s="42" t="s">
        <v>123</v>
      </c>
      <c r="H9" s="42">
        <v>997</v>
      </c>
      <c r="I9" s="42">
        <v>992</v>
      </c>
      <c r="J9" s="42" t="s">
        <v>123</v>
      </c>
      <c r="K9" s="42">
        <v>323</v>
      </c>
      <c r="L9" s="42">
        <v>798.26139812099996</v>
      </c>
    </row>
    <row r="10" spans="1:12" x14ac:dyDescent="0.25">
      <c r="A10" s="42">
        <v>4</v>
      </c>
      <c r="B10" s="42">
        <v>3</v>
      </c>
      <c r="C10" s="42" t="s">
        <v>148</v>
      </c>
      <c r="D10" s="42">
        <v>31</v>
      </c>
      <c r="E10" s="42" t="s">
        <v>149</v>
      </c>
      <c r="F10" s="42" t="s">
        <v>144</v>
      </c>
      <c r="G10" s="42" t="s">
        <v>123</v>
      </c>
      <c r="H10" s="42">
        <v>997</v>
      </c>
      <c r="I10" s="42">
        <v>992</v>
      </c>
      <c r="J10" s="42" t="s">
        <v>123</v>
      </c>
      <c r="K10" s="42">
        <v>9100</v>
      </c>
      <c r="L10" s="42">
        <v>52812.919219900003</v>
      </c>
    </row>
    <row r="11" spans="1:12" x14ac:dyDescent="0.25">
      <c r="A11" s="42">
        <v>5</v>
      </c>
      <c r="B11" s="42">
        <v>3</v>
      </c>
      <c r="C11" s="42" t="s">
        <v>148</v>
      </c>
      <c r="D11" s="42">
        <v>32</v>
      </c>
      <c r="E11" s="42" t="s">
        <v>51</v>
      </c>
      <c r="F11" s="42" t="s">
        <v>144</v>
      </c>
      <c r="G11" s="42" t="s">
        <v>123</v>
      </c>
      <c r="H11" s="42">
        <v>997</v>
      </c>
      <c r="I11" s="42">
        <v>992</v>
      </c>
      <c r="J11" s="42" t="s">
        <v>123</v>
      </c>
      <c r="K11" s="42">
        <v>5131</v>
      </c>
      <c r="L11" s="42">
        <v>20914.3762637</v>
      </c>
    </row>
    <row r="12" spans="1:12" x14ac:dyDescent="0.25">
      <c r="A12" s="42">
        <v>6</v>
      </c>
      <c r="B12" s="42">
        <v>3</v>
      </c>
      <c r="C12" s="42" t="s">
        <v>148</v>
      </c>
      <c r="D12" s="42">
        <v>33</v>
      </c>
      <c r="E12" s="42" t="s">
        <v>55</v>
      </c>
      <c r="F12" s="42" t="s">
        <v>144</v>
      </c>
      <c r="G12" s="42" t="s">
        <v>123</v>
      </c>
      <c r="H12" s="42">
        <v>997</v>
      </c>
      <c r="I12" s="42">
        <v>992</v>
      </c>
      <c r="J12" s="42" t="s">
        <v>123</v>
      </c>
      <c r="K12" s="42">
        <v>25</v>
      </c>
      <c r="L12" s="42">
        <v>233.46288330499999</v>
      </c>
    </row>
    <row r="13" spans="1:12" x14ac:dyDescent="0.25">
      <c r="A13" s="42">
        <v>7</v>
      </c>
      <c r="B13" s="42">
        <v>4</v>
      </c>
      <c r="C13" s="42" t="s">
        <v>150</v>
      </c>
      <c r="D13" s="42">
        <v>41</v>
      </c>
      <c r="E13" s="42" t="s">
        <v>151</v>
      </c>
      <c r="F13" s="42" t="s">
        <v>144</v>
      </c>
      <c r="G13" s="42" t="s">
        <v>123</v>
      </c>
      <c r="H13" s="42">
        <v>997</v>
      </c>
      <c r="I13" s="42">
        <v>992</v>
      </c>
      <c r="J13" s="42" t="s">
        <v>123</v>
      </c>
      <c r="K13" s="42">
        <v>19</v>
      </c>
      <c r="L13" s="42">
        <v>632.53973029400004</v>
      </c>
    </row>
    <row r="14" spans="1:12" x14ac:dyDescent="0.25">
      <c r="A14" s="42">
        <v>8</v>
      </c>
      <c r="B14" s="42">
        <v>4</v>
      </c>
      <c r="C14" s="42" t="s">
        <v>150</v>
      </c>
      <c r="D14" s="42">
        <v>42</v>
      </c>
      <c r="E14" s="42" t="s">
        <v>152</v>
      </c>
      <c r="F14" s="42" t="s">
        <v>144</v>
      </c>
      <c r="G14" s="42" t="s">
        <v>123</v>
      </c>
      <c r="H14" s="42">
        <v>997</v>
      </c>
      <c r="I14" s="42">
        <v>992</v>
      </c>
      <c r="J14" s="42" t="s">
        <v>123</v>
      </c>
      <c r="K14" s="42">
        <v>26</v>
      </c>
      <c r="L14" s="42">
        <v>658.98037960800002</v>
      </c>
    </row>
    <row r="15" spans="1:12" x14ac:dyDescent="0.25">
      <c r="A15" s="42">
        <v>9</v>
      </c>
      <c r="B15" s="42">
        <v>998</v>
      </c>
      <c r="C15" s="42" t="s">
        <v>54</v>
      </c>
      <c r="D15" s="42">
        <v>998</v>
      </c>
      <c r="E15" s="42" t="s">
        <v>54</v>
      </c>
      <c r="F15" s="42" t="s">
        <v>144</v>
      </c>
      <c r="G15" s="42" t="s">
        <v>123</v>
      </c>
      <c r="H15" s="42">
        <v>997</v>
      </c>
      <c r="I15" s="42">
        <v>992</v>
      </c>
      <c r="J15" s="42" t="s">
        <v>123</v>
      </c>
      <c r="K15" s="42">
        <v>667</v>
      </c>
      <c r="L15" s="42">
        <v>5023.9055157100001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153</v>
      </c>
    </row>
    <row r="4" spans="1:12" x14ac:dyDescent="0.25">
      <c r="A4" s="41" t="s">
        <v>99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103</v>
      </c>
      <c r="H4" s="41" t="s">
        <v>104</v>
      </c>
      <c r="I4" s="41" t="s">
        <v>121</v>
      </c>
      <c r="J4" s="41" t="s">
        <v>122</v>
      </c>
      <c r="K4" s="41" t="s">
        <v>105</v>
      </c>
      <c r="L4" s="41" t="s">
        <v>106</v>
      </c>
    </row>
    <row r="6" spans="1:12" x14ac:dyDescent="0.25">
      <c r="A6" s="42">
        <v>0</v>
      </c>
      <c r="B6" s="42">
        <v>2</v>
      </c>
      <c r="C6" s="42" t="s">
        <v>143</v>
      </c>
      <c r="D6" s="42">
        <v>21</v>
      </c>
      <c r="E6" s="42" t="s">
        <v>53</v>
      </c>
      <c r="F6" s="42" t="s">
        <v>144</v>
      </c>
      <c r="G6" s="42" t="s">
        <v>123</v>
      </c>
      <c r="H6" s="42">
        <v>997</v>
      </c>
      <c r="I6" s="42">
        <v>992</v>
      </c>
      <c r="J6" s="42" t="s">
        <v>123</v>
      </c>
      <c r="K6" s="42">
        <v>203</v>
      </c>
      <c r="L6" s="42">
        <v>140.49652630400001</v>
      </c>
    </row>
    <row r="7" spans="1:12" x14ac:dyDescent="0.25">
      <c r="A7" s="42">
        <v>1</v>
      </c>
      <c r="B7" s="42">
        <v>2</v>
      </c>
      <c r="C7" s="42" t="s">
        <v>143</v>
      </c>
      <c r="D7" s="42">
        <v>22</v>
      </c>
      <c r="E7" s="42" t="s">
        <v>145</v>
      </c>
      <c r="F7" s="42" t="s">
        <v>144</v>
      </c>
      <c r="G7" s="42" t="s">
        <v>123</v>
      </c>
      <c r="H7" s="42">
        <v>997</v>
      </c>
      <c r="I7" s="42">
        <v>992</v>
      </c>
      <c r="J7" s="42" t="s">
        <v>123</v>
      </c>
      <c r="K7" s="42">
        <v>3</v>
      </c>
      <c r="L7" s="42">
        <v>1.6288637537999999</v>
      </c>
    </row>
    <row r="8" spans="1:12" x14ac:dyDescent="0.25">
      <c r="A8" s="42">
        <v>2</v>
      </c>
      <c r="B8" s="42">
        <v>2</v>
      </c>
      <c r="C8" s="42" t="s">
        <v>143</v>
      </c>
      <c r="D8" s="42">
        <v>23</v>
      </c>
      <c r="E8" s="42" t="s">
        <v>146</v>
      </c>
      <c r="F8" s="42" t="s">
        <v>144</v>
      </c>
      <c r="G8" s="42" t="s">
        <v>123</v>
      </c>
      <c r="H8" s="42">
        <v>997</v>
      </c>
      <c r="I8" s="42">
        <v>992</v>
      </c>
      <c r="J8" s="42" t="s">
        <v>123</v>
      </c>
      <c r="K8" s="42">
        <v>12</v>
      </c>
      <c r="L8" s="42">
        <v>8.9125892910999998</v>
      </c>
    </row>
    <row r="9" spans="1:12" x14ac:dyDescent="0.25">
      <c r="A9" s="42">
        <v>3</v>
      </c>
      <c r="B9" s="42">
        <v>2</v>
      </c>
      <c r="C9" s="42" t="s">
        <v>143</v>
      </c>
      <c r="D9" s="42">
        <v>24</v>
      </c>
      <c r="E9" s="42" t="s">
        <v>147</v>
      </c>
      <c r="F9" s="42" t="s">
        <v>144</v>
      </c>
      <c r="G9" s="42" t="s">
        <v>123</v>
      </c>
      <c r="H9" s="42">
        <v>997</v>
      </c>
      <c r="I9" s="42">
        <v>992</v>
      </c>
      <c r="J9" s="42" t="s">
        <v>123</v>
      </c>
      <c r="K9" s="42">
        <v>183</v>
      </c>
      <c r="L9" s="42">
        <v>166.974777735</v>
      </c>
    </row>
    <row r="10" spans="1:12" x14ac:dyDescent="0.25">
      <c r="A10" s="42">
        <v>4</v>
      </c>
      <c r="B10" s="42">
        <v>3</v>
      </c>
      <c r="C10" s="42" t="s">
        <v>148</v>
      </c>
      <c r="D10" s="42">
        <v>31</v>
      </c>
      <c r="E10" s="42" t="s">
        <v>149</v>
      </c>
      <c r="F10" s="42" t="s">
        <v>144</v>
      </c>
      <c r="G10" s="42" t="s">
        <v>123</v>
      </c>
      <c r="H10" s="42">
        <v>997</v>
      </c>
      <c r="I10" s="42">
        <v>992</v>
      </c>
      <c r="J10" s="42" t="s">
        <v>123</v>
      </c>
      <c r="K10" s="42">
        <v>5416</v>
      </c>
      <c r="L10" s="42">
        <v>17680.383606300002</v>
      </c>
    </row>
    <row r="11" spans="1:12" x14ac:dyDescent="0.25">
      <c r="A11" s="42">
        <v>5</v>
      </c>
      <c r="B11" s="42">
        <v>3</v>
      </c>
      <c r="C11" s="42" t="s">
        <v>148</v>
      </c>
      <c r="D11" s="42">
        <v>32</v>
      </c>
      <c r="E11" s="42" t="s">
        <v>51</v>
      </c>
      <c r="F11" s="42" t="s">
        <v>144</v>
      </c>
      <c r="G11" s="42" t="s">
        <v>123</v>
      </c>
      <c r="H11" s="42">
        <v>997</v>
      </c>
      <c r="I11" s="42">
        <v>992</v>
      </c>
      <c r="J11" s="42" t="s">
        <v>123</v>
      </c>
      <c r="K11" s="42">
        <v>2797</v>
      </c>
      <c r="L11" s="42">
        <v>6696.5671753200004</v>
      </c>
    </row>
    <row r="12" spans="1:12" x14ac:dyDescent="0.25">
      <c r="A12" s="42">
        <v>6</v>
      </c>
      <c r="B12" s="42">
        <v>3</v>
      </c>
      <c r="C12" s="42" t="s">
        <v>148</v>
      </c>
      <c r="D12" s="42">
        <v>33</v>
      </c>
      <c r="E12" s="42" t="s">
        <v>55</v>
      </c>
      <c r="F12" s="42" t="s">
        <v>144</v>
      </c>
      <c r="G12" s="42" t="s">
        <v>123</v>
      </c>
      <c r="H12" s="42">
        <v>997</v>
      </c>
      <c r="I12" s="42">
        <v>992</v>
      </c>
      <c r="J12" s="42" t="s">
        <v>123</v>
      </c>
      <c r="K12" s="42">
        <v>14</v>
      </c>
      <c r="L12" s="42">
        <v>9.6258732155000004</v>
      </c>
    </row>
    <row r="13" spans="1:12" x14ac:dyDescent="0.25">
      <c r="A13" s="42">
        <v>7</v>
      </c>
      <c r="B13" s="42">
        <v>4</v>
      </c>
      <c r="C13" s="42" t="s">
        <v>150</v>
      </c>
      <c r="D13" s="42">
        <v>41</v>
      </c>
      <c r="E13" s="42" t="s">
        <v>151</v>
      </c>
      <c r="F13" s="42" t="s">
        <v>144</v>
      </c>
      <c r="G13" s="42" t="s">
        <v>123</v>
      </c>
      <c r="H13" s="42">
        <v>997</v>
      </c>
      <c r="I13" s="42">
        <v>992</v>
      </c>
      <c r="J13" s="42" t="s">
        <v>123</v>
      </c>
      <c r="K13" s="42">
        <v>7</v>
      </c>
      <c r="L13" s="42">
        <v>7.6773359872000002</v>
      </c>
    </row>
    <row r="14" spans="1:12" x14ac:dyDescent="0.25">
      <c r="A14" s="42">
        <v>8</v>
      </c>
      <c r="B14" s="42">
        <v>4</v>
      </c>
      <c r="C14" s="42" t="s">
        <v>150</v>
      </c>
      <c r="D14" s="42">
        <v>42</v>
      </c>
      <c r="E14" s="42" t="s">
        <v>152</v>
      </c>
      <c r="F14" s="42" t="s">
        <v>144</v>
      </c>
      <c r="G14" s="42" t="s">
        <v>123</v>
      </c>
      <c r="H14" s="42">
        <v>997</v>
      </c>
      <c r="I14" s="42">
        <v>992</v>
      </c>
      <c r="J14" s="42" t="s">
        <v>123</v>
      </c>
      <c r="K14" s="42">
        <v>15</v>
      </c>
      <c r="L14" s="42">
        <v>8.7885449936000004</v>
      </c>
    </row>
    <row r="15" spans="1:12" x14ac:dyDescent="0.25">
      <c r="A15" s="42">
        <v>9</v>
      </c>
      <c r="B15" s="42">
        <v>998</v>
      </c>
      <c r="C15" s="42" t="s">
        <v>54</v>
      </c>
      <c r="D15" s="42">
        <v>998</v>
      </c>
      <c r="E15" s="42" t="s">
        <v>54</v>
      </c>
      <c r="F15" s="42" t="s">
        <v>144</v>
      </c>
      <c r="G15" s="42" t="s">
        <v>123</v>
      </c>
      <c r="H15" s="42">
        <v>997</v>
      </c>
      <c r="I15" s="42">
        <v>992</v>
      </c>
      <c r="J15" s="42" t="s">
        <v>123</v>
      </c>
      <c r="K15" s="42">
        <v>367</v>
      </c>
      <c r="L15" s="42">
        <v>136.18056148100001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_observedEventA_v2_aoi</vt:lpstr>
      <vt:lpstr>_observedEventL_v1_aoi</vt:lpstr>
      <vt:lpstr>_observedEventP_v1_aoi</vt:lpstr>
      <vt:lpstr>_builtUpA_v2_aoi</vt:lpstr>
      <vt:lpstr>_builtUpA_v2_aff</vt:lpstr>
      <vt:lpstr>_transportationA_v2_aoi</vt:lpstr>
      <vt:lpstr>_transportationL_v2_aoi</vt:lpstr>
      <vt:lpstr>_transportationL_v2_aff</vt:lpstr>
      <vt:lpstr>_facilitiesA_v2_aoi</vt:lpstr>
      <vt:lpstr>_facilitiesA_v2_aff</vt:lpstr>
      <vt:lpstr>_facilitiesL_v2_aoi</vt:lpstr>
      <vt:lpstr>_facilitiesL_v2_aff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2026-08-07T02:54:33Z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2026-08-07T02:51:53Z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afe403d6-953f-413d-9b85-6914566a7233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