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Alberto\EMSR899-AOI-01-LEPORGE\08OUTPUT\EMSR899\AOI01\GRA_MONIT01\FCT\"/>
    </mc:Choice>
  </mc:AlternateContent>
  <xr:revisionPtr revIDLastSave="0" documentId="13_ncr:1_{1859E200-D6F8-4650-B199-718FA43FC412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A_v2_aoi" sheetId="5" r:id="rId5"/>
    <sheet name="_builtUpA_v2_aff" sheetId="6" r:id="rId6"/>
    <sheet name="_builtUpP_m_v2_aoi" sheetId="7" r:id="rId7"/>
    <sheet name="_builtUpP_m_v2_aff" sheetId="8" r:id="rId8"/>
    <sheet name="_transportationA_v2_aoi" sheetId="9" r:id="rId9"/>
    <sheet name="_transportationL_m_v1_aoi" sheetId="10" r:id="rId10"/>
    <sheet name="_transportationL_m_v1_aff" sheetId="11" r:id="rId11"/>
    <sheet name="_facilitiesA_m_v2_aoi" sheetId="12" r:id="rId12"/>
    <sheet name="_facilitiesA_m_v2_aff" sheetId="13" r:id="rId13"/>
    <sheet name="_facilitiesL_v2_aoi" sheetId="14" r:id="rId14"/>
    <sheet name="_facilitiesL_v2_aff" sheetId="15" r:id="rId15"/>
    <sheet name="_naturalLandUseA_m_v2_aoi" sheetId="16" r:id="rId16"/>
    <sheet name="_naturalLandUseA_m_v2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7" i="2"/>
  <c r="A74" i="2"/>
  <c r="A73" i="2"/>
  <c r="A72" i="2"/>
  <c r="A56" i="2"/>
  <c r="A55" i="2"/>
</calcChain>
</file>

<file path=xl/sharedStrings.xml><?xml version="1.0" encoding="utf-8"?>
<sst xmlns="http://schemas.openxmlformats.org/spreadsheetml/2006/main" count="908" uniqueCount="163">
  <si>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</si>
  <si>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</si>
  <si>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</si>
  <si>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</si>
  <si>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</si>
  <si>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EMSR899 AOI: 01 Le Porge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</si>
  <si>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</si>
  <si>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</si>
  <si>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</si>
  <si>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</si>
  <si>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</si>
  <si>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</si>
  <si>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</si>
  <si>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</si>
  <si>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</si>
  <si>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</si>
  <si>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</si>
  <si>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</si>
  <si>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</si>
  <si>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</si>
  <si>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</si>
  <si>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</si>
  <si>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</si>
  <si>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</si>
  <si>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</si>
  <si>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</si>
  <si>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</si>
  <si>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</si>
  <si>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</si>
  <si>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</si>
  <si>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</si>
  <si>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</si>
  <si>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Other non-residential buildings</t>
  </si>
  <si>
    <t>Transportation</t>
  </si>
  <si>
    <t>Airfield runways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</si>
  <si>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</si>
  <si>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</si>
  <si>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</si>
  <si>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</si>
  <si>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</si>
  <si>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</si>
  <si>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</si>
  <si>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</si>
  <si>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</si>
  <si>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</si>
  <si>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</si>
  <si>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</si>
  <si>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</si>
  <si>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</si>
  <si>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</si>
  <si>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</si>
  <si>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</si>
  <si>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</si>
  <si>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Forests </t>
  </si>
  <si>
    <t>Shrub and/or herbaceous vegetation association</t>
  </si>
  <si>
    <t>Arable land</t>
  </si>
  <si>
    <t>Other</t>
  </si>
  <si>
    <t xml:space="preserve">Permanent crops </t>
  </si>
  <si>
    <t>Open spaces with little or no vegetation</t>
  </si>
  <si>
    <t xml:space="preserve">Pastures </t>
  </si>
  <si>
    <t xml:space="preserve">Coastal wetlands </t>
  </si>
  <si>
    <t xml:space="preserve">Inland wetlands 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</si>
  <si>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</si>
  <si>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</si>
  <si>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</si>
  <si>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</si>
  <si>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</si>
  <si>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</si>
  <si>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</si>
  <si>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</si>
  <si>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</si>
  <si>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</si>
  <si>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</si>
  <si>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</si>
  <si>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</si>
  <si>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</si>
  <si>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</si>
  <si>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</si>
  <si>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Le Porge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</si>
  <si>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</si>
  <si>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</si>
  <si>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</si>
  <si>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</si>
  <si>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</si>
  <si>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</si>
  <si>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</si>
  <si>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</si>
  <si>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</si>
  <si>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</si>
  <si>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</si>
  <si>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</si>
  <si>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</si>
  <si>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</si>
  <si>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</si>
  <si>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</si>
  <si>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</si>
  <si>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</si>
  <si>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</si>
  <si>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</si>
  <si>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</si>
  <si>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</si>
  <si>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</si>
  <si>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</si>
  <si>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</si>
  <si>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</si>
  <si>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</si>
  <si>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</si>
  <si>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</si>
  <si>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</si>
  <si>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</si>
  <si>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</si>
  <si>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</si>
  <si>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Land fire: Brush, bush, Pasture</t>
  </si>
  <si>
    <t>Wildfire</t>
  </si>
  <si>
    <t>Semi-automatic extraction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</si>
  <si>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</si>
  <si>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</si>
  <si>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</si>
  <si>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</si>
  <si>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</si>
  <si>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</si>
  <si>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</si>
  <si>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</si>
  <si>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</si>
  <si>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</si>
  <si>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</si>
  <si>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</si>
  <si>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_builtUpA_v2_aff</t>
  </si>
  <si>
    <t>_builtUpP_m_v2_aoi</t>
  </si>
  <si>
    <t>Count</t>
  </si>
  <si>
    <t>Building point</t>
  </si>
  <si>
    <t>New</t>
  </si>
  <si>
    <t>Possibly damaged</t>
  </si>
  <si>
    <t>_builtUpP_m_v2_aff</t>
  </si>
  <si>
    <t>_transportationA_v2_aoi</t>
  </si>
  <si>
    <t>Airfield</t>
  </si>
  <si>
    <t>Harbours, waterways, dams and other waterworks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</si>
  <si>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</si>
  <si>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</si>
  <si>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</si>
  <si>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</si>
  <si>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</si>
  <si>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</si>
  <si>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_facilitiesA_m_v2_aoi</t>
  </si>
  <si>
    <t>Complex Constructions on Industrial Sites</t>
  </si>
  <si>
    <t>Other Civil Engineering Works</t>
  </si>
  <si>
    <t>_facilitiesA_m_v2_aff</t>
  </si>
  <si>
    <t>_facilitiesL_v2_aoi</t>
  </si>
  <si>
    <t>Pipelines, Communication and Electricity Lines</t>
  </si>
  <si>
    <t>_facilitiesL_v2_aff</t>
  </si>
  <si>
    <t>_naturalLandUseA_m_v2_aoi</t>
  </si>
  <si>
    <t>Agricultural Areas</t>
  </si>
  <si>
    <t>Affected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</si>
  <si>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</si>
  <si>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</si>
  <si>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</si>
  <si>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</si>
  <si>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</si>
  <si>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</si>
  <si>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</si>
  <si>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</si>
  <si>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</si>
  <si>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_naturalLandUseA_m_v2_aff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</si>
</sst>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3"/>
    </row>
    <row r="2" spans="2:2" ht="20.25" customHeight="1" x14ac:dyDescent="0.35">
      <c r="B2" s="14" t="s">
        <v>0</v>
      </c>
    </row>
    <row r="3" spans="2:2" ht="20.25" customHeight="1" x14ac:dyDescent="0.35">
      <c r="B3" s="14"/>
    </row>
    <row r="4" spans="2:2" ht="15.75" customHeight="1" x14ac:dyDescent="0.35">
      <c r="B4" s="19" t="s">
        <v>1</v>
      </c>
    </row>
    <row r="5" spans="2:2" ht="15.75" customHeight="1" x14ac:dyDescent="0.35">
      <c r="B5" s="19" t="s">
        <v>2</v>
      </c>
    </row>
    <row r="6" spans="2:2" ht="15.75" customHeight="1" x14ac:dyDescent="0.35">
      <c r="B6" s="19"/>
    </row>
    <row r="7" spans="2:2" ht="15.75" customHeight="1" x14ac:dyDescent="0.35">
      <c r="B7" s="19" t="s">
        <v>3</v>
      </c>
    </row>
    <row r="8" spans="2:2" ht="15.75" customHeight="1" x14ac:dyDescent="0.35">
      <c r="B8" s="19"/>
    </row>
    <row r="9" spans="2:2" ht="30.75" customHeight="1" x14ac:dyDescent="0.35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8"/>
  <sheetViews>
    <sheetView showGridLines="0" tabSelected="1" topLeftCell="A38" zoomScale="70" zoomScaleNormal="70" workbookViewId="0">
      <selection activeCell="K16" sqref="K16"/>
    </sheetView>
  </sheetViews>
  <sheetFormatPr baseColWidth="10" defaultColWidth="9.1796875" defaultRowHeight="14.5" x14ac:dyDescent="0.35"/>
  <cols>
    <col min="1" max="1" width="24.2695312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52" t="s">
        <v>5</v>
      </c>
      <c r="B1" s="8"/>
    </row>
    <row r="3" spans="1:11" x14ac:dyDescent="0.35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 x14ac:dyDescent="0.35">
      <c r="A4" s="17"/>
      <c r="B4" s="22"/>
      <c r="C4" s="22"/>
      <c r="D4" s="24"/>
      <c r="E4" s="99" t="s">
        <v>7</v>
      </c>
      <c r="F4" s="97"/>
      <c r="G4" s="97"/>
      <c r="H4" s="98"/>
      <c r="I4" s="22"/>
      <c r="J4" s="2"/>
      <c r="K4" s="2"/>
    </row>
    <row r="5" spans="1:11" ht="37.5" customHeight="1" x14ac:dyDescent="0.35">
      <c r="A5" s="17"/>
      <c r="B5" s="23"/>
      <c r="C5" s="26"/>
      <c r="D5" s="15" t="s">
        <v>8</v>
      </c>
      <c r="E5" s="96" t="s">
        <v>9</v>
      </c>
      <c r="F5" s="97"/>
      <c r="G5" s="97"/>
      <c r="H5" s="98"/>
      <c r="I5" s="31"/>
      <c r="J5" s="2"/>
      <c r="K5" s="2"/>
    </row>
    <row r="6" spans="1:11" x14ac:dyDescent="0.35">
      <c r="A6" s="43" t="s">
        <v>10</v>
      </c>
      <c r="B6" s="44" t="s">
        <v>11</v>
      </c>
      <c r="C6" s="44"/>
      <c r="D6" s="45" t="s">
        <v>12</v>
      </c>
      <c r="E6" s="100"/>
      <c r="F6" s="101"/>
      <c r="G6" s="102"/>
      <c r="H6" s="47">
        <v>31326.457878599998</v>
      </c>
    </row>
    <row r="7" spans="1:11" x14ac:dyDescent="0.35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31326.457878599998</v>
      </c>
      <c r="I7" s="21"/>
      <c r="J7" s="2"/>
      <c r="K7" s="2"/>
    </row>
    <row r="8" spans="1:11" x14ac:dyDescent="0.35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 x14ac:dyDescent="0.35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 x14ac:dyDescent="0.35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2">
        <v>1600</v>
      </c>
      <c r="I10" s="81">
        <v>36000</v>
      </c>
      <c r="J10" s="2"/>
      <c r="K10" s="2"/>
    </row>
    <row r="11" spans="1:11" x14ac:dyDescent="0.35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3331.4340443900001</v>
      </c>
    </row>
    <row r="12" spans="1:11" x14ac:dyDescent="0.35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33.142319825800001</v>
      </c>
    </row>
    <row r="13" spans="1:11" x14ac:dyDescent="0.35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105.471113062</v>
      </c>
    </row>
    <row r="14" spans="1:11" x14ac:dyDescent="0.35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496.11967765499998</v>
      </c>
    </row>
    <row r="15" spans="1:11" x14ac:dyDescent="0.35">
      <c r="A15" s="57"/>
      <c r="B15" s="58"/>
      <c r="C15" s="59" t="s">
        <v>28</v>
      </c>
      <c r="D15" s="60" t="s">
        <v>12</v>
      </c>
      <c r="E15" s="61">
        <v>0</v>
      </c>
      <c r="F15" s="61">
        <v>0</v>
      </c>
      <c r="G15" s="61">
        <v>0</v>
      </c>
      <c r="H15" s="61">
        <v>0</v>
      </c>
      <c r="I15" s="62">
        <v>13.16512949</v>
      </c>
    </row>
    <row r="16" spans="1:11" x14ac:dyDescent="0.35">
      <c r="A16" s="57"/>
      <c r="B16" s="58"/>
      <c r="C16" s="59" t="s">
        <v>29</v>
      </c>
      <c r="D16" s="60" t="s">
        <v>12</v>
      </c>
      <c r="E16" s="61">
        <v>0</v>
      </c>
      <c r="F16" s="61">
        <v>0</v>
      </c>
      <c r="G16" s="61">
        <v>0</v>
      </c>
      <c r="H16" s="61">
        <v>0</v>
      </c>
      <c r="I16" s="62">
        <v>2.9414612145999999</v>
      </c>
    </row>
    <row r="17" spans="1:9" x14ac:dyDescent="0.35">
      <c r="A17" s="57"/>
      <c r="B17" s="58"/>
      <c r="C17" s="59" t="s">
        <v>30</v>
      </c>
      <c r="D17" s="60" t="s">
        <v>12</v>
      </c>
      <c r="E17" s="61">
        <v>0</v>
      </c>
      <c r="F17" s="61">
        <v>0</v>
      </c>
      <c r="G17" s="61">
        <v>0</v>
      </c>
      <c r="H17" s="61">
        <v>0</v>
      </c>
      <c r="I17" s="62">
        <v>1758.7994019600001</v>
      </c>
    </row>
    <row r="18" spans="1:9" x14ac:dyDescent="0.35">
      <c r="A18" s="57"/>
      <c r="B18" s="58"/>
      <c r="C18" s="59" t="s">
        <v>31</v>
      </c>
      <c r="D18" s="60" t="s">
        <v>12</v>
      </c>
      <c r="E18" s="61">
        <v>0</v>
      </c>
      <c r="F18" s="61">
        <v>0</v>
      </c>
      <c r="G18" s="61">
        <v>0</v>
      </c>
      <c r="H18" s="61">
        <v>0</v>
      </c>
      <c r="I18" s="62">
        <v>8.4760487119000008</v>
      </c>
    </row>
    <row r="19" spans="1:9" x14ac:dyDescent="0.35">
      <c r="A19" s="57"/>
      <c r="B19" s="58"/>
      <c r="C19" s="63" t="s">
        <v>24</v>
      </c>
      <c r="D19" s="60" t="s">
        <v>21</v>
      </c>
      <c r="E19" s="64">
        <v>335</v>
      </c>
      <c r="F19" s="64">
        <v>80</v>
      </c>
      <c r="G19" s="64">
        <v>907</v>
      </c>
      <c r="H19" s="64">
        <v>1322</v>
      </c>
      <c r="I19" s="65">
        <v>59237</v>
      </c>
    </row>
    <row r="20" spans="1:9" x14ac:dyDescent="0.35">
      <c r="A20" s="66"/>
      <c r="B20" s="67"/>
      <c r="C20" s="68" t="s">
        <v>32</v>
      </c>
      <c r="D20" s="69" t="s">
        <v>21</v>
      </c>
      <c r="E20" s="70">
        <v>34</v>
      </c>
      <c r="F20" s="70">
        <v>11</v>
      </c>
      <c r="G20" s="70">
        <v>31</v>
      </c>
      <c r="H20" s="70">
        <v>76</v>
      </c>
      <c r="I20" s="71">
        <v>133</v>
      </c>
    </row>
    <row r="21" spans="1:9" x14ac:dyDescent="0.35">
      <c r="A21" s="54"/>
      <c r="B21" s="49" t="s">
        <v>33</v>
      </c>
      <c r="C21" s="72" t="s">
        <v>34</v>
      </c>
      <c r="D21" s="50" t="s">
        <v>12</v>
      </c>
      <c r="E21" s="56">
        <v>0</v>
      </c>
      <c r="F21" s="56">
        <v>0</v>
      </c>
      <c r="G21" s="56">
        <v>0</v>
      </c>
      <c r="H21" s="56">
        <v>0</v>
      </c>
      <c r="I21" s="51">
        <v>18.6076909851</v>
      </c>
    </row>
    <row r="22" spans="1:9" x14ac:dyDescent="0.35">
      <c r="A22" s="57"/>
      <c r="B22" s="58"/>
      <c r="C22" s="59" t="s">
        <v>35</v>
      </c>
      <c r="D22" s="60" t="s">
        <v>12</v>
      </c>
      <c r="E22" s="61">
        <v>0</v>
      </c>
      <c r="F22" s="61">
        <v>0</v>
      </c>
      <c r="G22" s="61">
        <v>0</v>
      </c>
      <c r="H22" s="61">
        <v>0</v>
      </c>
      <c r="I22" s="62">
        <v>13.7078084729</v>
      </c>
    </row>
    <row r="23" spans="1:9" x14ac:dyDescent="0.35">
      <c r="A23" s="57"/>
      <c r="B23" s="58"/>
      <c r="C23" s="59" t="s">
        <v>34</v>
      </c>
      <c r="D23" s="60" t="s">
        <v>36</v>
      </c>
      <c r="E23" s="61">
        <v>0</v>
      </c>
      <c r="F23" s="61">
        <v>0</v>
      </c>
      <c r="G23" s="61">
        <v>0</v>
      </c>
      <c r="H23" s="61">
        <v>0</v>
      </c>
      <c r="I23" s="62">
        <v>2.7769526019000002</v>
      </c>
    </row>
    <row r="24" spans="1:9" x14ac:dyDescent="0.35">
      <c r="A24" s="57"/>
      <c r="B24" s="58"/>
      <c r="C24" s="59" t="s">
        <v>37</v>
      </c>
      <c r="D24" s="60" t="s">
        <v>36</v>
      </c>
      <c r="E24" s="61">
        <v>0</v>
      </c>
      <c r="F24" s="61">
        <v>0</v>
      </c>
      <c r="G24" s="61">
        <v>0</v>
      </c>
      <c r="H24" s="61">
        <v>0</v>
      </c>
      <c r="I24" s="62">
        <v>40.657932810200002</v>
      </c>
    </row>
    <row r="25" spans="1:9" x14ac:dyDescent="0.35">
      <c r="A25" s="57"/>
      <c r="B25" s="58"/>
      <c r="C25" s="59" t="s">
        <v>38</v>
      </c>
      <c r="D25" s="60" t="s">
        <v>36</v>
      </c>
      <c r="E25" s="61">
        <v>0</v>
      </c>
      <c r="F25" s="61">
        <v>0</v>
      </c>
      <c r="G25" s="61">
        <v>0</v>
      </c>
      <c r="H25" s="61">
        <v>0</v>
      </c>
      <c r="I25" s="62">
        <v>53.609304020300002</v>
      </c>
    </row>
    <row r="26" spans="1:9" x14ac:dyDescent="0.35">
      <c r="A26" s="57"/>
      <c r="B26" s="58"/>
      <c r="C26" s="59" t="s">
        <v>39</v>
      </c>
      <c r="D26" s="60" t="s">
        <v>36</v>
      </c>
      <c r="E26" s="61">
        <v>0</v>
      </c>
      <c r="F26" s="61">
        <v>0</v>
      </c>
      <c r="G26" s="61">
        <v>0</v>
      </c>
      <c r="H26" s="61">
        <v>0</v>
      </c>
      <c r="I26" s="62">
        <v>143.31188726799999</v>
      </c>
    </row>
    <row r="27" spans="1:9" x14ac:dyDescent="0.35">
      <c r="A27" s="57"/>
      <c r="B27" s="58"/>
      <c r="C27" s="59" t="s">
        <v>40</v>
      </c>
      <c r="D27" s="60" t="s">
        <v>36</v>
      </c>
      <c r="E27" s="61">
        <v>0</v>
      </c>
      <c r="F27" s="61">
        <v>0</v>
      </c>
      <c r="G27" s="61">
        <v>0</v>
      </c>
      <c r="H27" s="61">
        <v>0</v>
      </c>
      <c r="I27" s="62">
        <v>562.80702483539994</v>
      </c>
    </row>
    <row r="28" spans="1:9" x14ac:dyDescent="0.35">
      <c r="A28" s="57"/>
      <c r="B28" s="58"/>
      <c r="C28" s="59" t="s">
        <v>41</v>
      </c>
      <c r="D28" s="60" t="s">
        <v>36</v>
      </c>
      <c r="E28" s="61">
        <v>0</v>
      </c>
      <c r="F28" s="61">
        <v>0</v>
      </c>
      <c r="G28" s="61">
        <v>0</v>
      </c>
      <c r="H28" s="61">
        <v>0</v>
      </c>
      <c r="I28" s="62">
        <v>1595.9395436146001</v>
      </c>
    </row>
    <row r="29" spans="1:9" x14ac:dyDescent="0.35">
      <c r="A29" s="57"/>
      <c r="B29" s="58"/>
      <c r="C29" s="59" t="s">
        <v>35</v>
      </c>
      <c r="D29" s="60" t="s">
        <v>36</v>
      </c>
      <c r="E29" s="61">
        <v>0</v>
      </c>
      <c r="F29" s="61">
        <v>0</v>
      </c>
      <c r="G29" s="61">
        <v>0</v>
      </c>
      <c r="H29" s="61">
        <v>0</v>
      </c>
      <c r="I29" s="62">
        <v>2.2366916375999999</v>
      </c>
    </row>
    <row r="30" spans="1:9" x14ac:dyDescent="0.35">
      <c r="A30" s="66"/>
      <c r="B30" s="67"/>
      <c r="C30" s="68" t="s">
        <v>42</v>
      </c>
      <c r="D30" s="69" t="s">
        <v>36</v>
      </c>
      <c r="E30" s="73">
        <v>0</v>
      </c>
      <c r="F30" s="73">
        <v>0</v>
      </c>
      <c r="G30" s="73">
        <v>0</v>
      </c>
      <c r="H30" s="73">
        <v>0</v>
      </c>
      <c r="I30" s="74">
        <v>71.986991225500006</v>
      </c>
    </row>
    <row r="31" spans="1:9" x14ac:dyDescent="0.35">
      <c r="A31" s="54"/>
      <c r="B31" s="49" t="s">
        <v>43</v>
      </c>
      <c r="C31" s="72" t="s">
        <v>44</v>
      </c>
      <c r="D31" s="50" t="s">
        <v>12</v>
      </c>
      <c r="E31" s="56">
        <v>0</v>
      </c>
      <c r="F31" s="56">
        <v>0</v>
      </c>
      <c r="G31" s="56">
        <v>0</v>
      </c>
      <c r="H31" s="56">
        <v>0</v>
      </c>
      <c r="I31" s="51">
        <v>2.3475088628999998</v>
      </c>
    </row>
    <row r="32" spans="1:9" x14ac:dyDescent="0.35">
      <c r="A32" s="57"/>
      <c r="B32" s="58"/>
      <c r="C32" s="59" t="s">
        <v>45</v>
      </c>
      <c r="D32" s="60" t="s">
        <v>12</v>
      </c>
      <c r="E32" s="61">
        <v>0</v>
      </c>
      <c r="F32" s="61">
        <v>21.9251677667</v>
      </c>
      <c r="G32" s="61">
        <v>5.8985951499000002</v>
      </c>
      <c r="H32" s="61">
        <v>27.8237629166</v>
      </c>
      <c r="I32" s="62">
        <v>38.999130090400001</v>
      </c>
    </row>
    <row r="33" spans="1:9" x14ac:dyDescent="0.35">
      <c r="A33" s="57"/>
      <c r="B33" s="58"/>
      <c r="C33" s="59" t="s">
        <v>46</v>
      </c>
      <c r="D33" s="60" t="s">
        <v>12</v>
      </c>
      <c r="E33" s="61">
        <v>0</v>
      </c>
      <c r="F33" s="61">
        <v>23.954616039499999</v>
      </c>
      <c r="G33" s="61">
        <v>275.59730432499998</v>
      </c>
      <c r="H33" s="61">
        <v>299.55192036450001</v>
      </c>
      <c r="I33" s="62">
        <v>483.58843876650002</v>
      </c>
    </row>
    <row r="34" spans="1:9" x14ac:dyDescent="0.35">
      <c r="A34" s="57"/>
      <c r="B34" s="58"/>
      <c r="C34" s="59" t="s">
        <v>47</v>
      </c>
      <c r="D34" s="60" t="s">
        <v>12</v>
      </c>
      <c r="E34" s="61">
        <v>0</v>
      </c>
      <c r="F34" s="61">
        <v>14.9156460756</v>
      </c>
      <c r="G34" s="61">
        <v>1.5281716458000001</v>
      </c>
      <c r="H34" s="61">
        <v>16.443817721399999</v>
      </c>
      <c r="I34" s="62">
        <v>93.306017420399996</v>
      </c>
    </row>
    <row r="35" spans="1:9" x14ac:dyDescent="0.35">
      <c r="A35" s="57"/>
      <c r="B35" s="58"/>
      <c r="C35" s="75" t="s">
        <v>48</v>
      </c>
      <c r="D35" s="60" t="s">
        <v>12</v>
      </c>
      <c r="E35" s="61">
        <v>0</v>
      </c>
      <c r="F35" s="61">
        <v>0</v>
      </c>
      <c r="G35" s="61">
        <v>0.43527850350000002</v>
      </c>
      <c r="H35" s="61">
        <v>0.43527850350000002</v>
      </c>
      <c r="I35" s="62">
        <v>3.2458750642999998</v>
      </c>
    </row>
    <row r="36" spans="1:9" x14ac:dyDescent="0.35">
      <c r="A36" s="57"/>
      <c r="B36" s="58"/>
      <c r="C36" s="59" t="s">
        <v>49</v>
      </c>
      <c r="D36" s="60" t="s">
        <v>36</v>
      </c>
      <c r="E36" s="61">
        <v>0</v>
      </c>
      <c r="F36" s="61">
        <v>0</v>
      </c>
      <c r="G36" s="61">
        <v>0</v>
      </c>
      <c r="H36" s="61">
        <v>0</v>
      </c>
      <c r="I36" s="62">
        <v>171.13585313600001</v>
      </c>
    </row>
    <row r="37" spans="1:9" x14ac:dyDescent="0.35">
      <c r="A37" s="57"/>
      <c r="B37" s="58"/>
      <c r="C37" s="59" t="s">
        <v>50</v>
      </c>
      <c r="D37" s="60" t="s">
        <v>36</v>
      </c>
      <c r="E37" s="61">
        <v>0</v>
      </c>
      <c r="F37" s="61">
        <v>0</v>
      </c>
      <c r="G37" s="61">
        <v>0</v>
      </c>
      <c r="H37" s="61">
        <v>0</v>
      </c>
      <c r="I37" s="62">
        <v>30.908700133300002</v>
      </c>
    </row>
    <row r="38" spans="1:9" x14ac:dyDescent="0.35">
      <c r="A38" s="66"/>
      <c r="B38" s="67"/>
      <c r="C38" s="68" t="s">
        <v>51</v>
      </c>
      <c r="D38" s="69" t="s">
        <v>36</v>
      </c>
      <c r="E38" s="73">
        <v>0</v>
      </c>
      <c r="F38" s="73">
        <v>0</v>
      </c>
      <c r="G38" s="73">
        <v>0</v>
      </c>
      <c r="H38" s="73">
        <v>0</v>
      </c>
      <c r="I38" s="74">
        <v>4.9364941900000001E-2</v>
      </c>
    </row>
    <row r="39" spans="1:9" x14ac:dyDescent="0.35">
      <c r="A39" s="46"/>
      <c r="B39" s="76" t="s">
        <v>52</v>
      </c>
      <c r="C39" s="77" t="s">
        <v>53</v>
      </c>
      <c r="D39" s="50" t="s">
        <v>12</v>
      </c>
      <c r="E39" s="56"/>
      <c r="F39" s="56"/>
      <c r="G39" s="56"/>
      <c r="H39" s="56">
        <v>21860.684487499999</v>
      </c>
      <c r="I39" s="51">
        <v>52812.918779200001</v>
      </c>
    </row>
    <row r="40" spans="1:9" x14ac:dyDescent="0.35">
      <c r="A40" s="78"/>
      <c r="B40" s="78"/>
      <c r="C40" s="75" t="s">
        <v>54</v>
      </c>
      <c r="D40" s="60" t="s">
        <v>12</v>
      </c>
      <c r="E40" s="61"/>
      <c r="F40" s="61"/>
      <c r="G40" s="61"/>
      <c r="H40" s="61">
        <v>8802.2255880800003</v>
      </c>
      <c r="I40" s="62">
        <v>20914.377994539998</v>
      </c>
    </row>
    <row r="41" spans="1:9" x14ac:dyDescent="0.35">
      <c r="A41" s="78"/>
      <c r="B41" s="78"/>
      <c r="C41" s="75" t="s">
        <v>55</v>
      </c>
      <c r="D41" s="60" t="s">
        <v>12</v>
      </c>
      <c r="E41" s="61"/>
      <c r="F41" s="61"/>
      <c r="G41" s="61"/>
      <c r="H41" s="61">
        <v>219.41726562299999</v>
      </c>
      <c r="I41" s="62">
        <v>4839.8130109389986</v>
      </c>
    </row>
    <row r="42" spans="1:9" x14ac:dyDescent="0.35">
      <c r="A42" s="78"/>
      <c r="B42" s="78"/>
      <c r="C42" s="75" t="s">
        <v>56</v>
      </c>
      <c r="D42" s="60" t="s">
        <v>12</v>
      </c>
      <c r="E42" s="61"/>
      <c r="F42" s="61"/>
      <c r="G42" s="61"/>
      <c r="H42" s="61">
        <v>190.196265576</v>
      </c>
      <c r="I42" s="62">
        <v>5023.9054176549998</v>
      </c>
    </row>
    <row r="43" spans="1:9" x14ac:dyDescent="0.35">
      <c r="A43" s="78"/>
      <c r="B43" s="78"/>
      <c r="C43" s="75" t="s">
        <v>57</v>
      </c>
      <c r="D43" s="60" t="s">
        <v>12</v>
      </c>
      <c r="E43" s="61"/>
      <c r="F43" s="61"/>
      <c r="G43" s="61"/>
      <c r="H43" s="61">
        <v>17.1089886034</v>
      </c>
      <c r="I43" s="62">
        <v>32.3544264107</v>
      </c>
    </row>
    <row r="44" spans="1:9" x14ac:dyDescent="0.35">
      <c r="A44" s="78"/>
      <c r="B44" s="78"/>
      <c r="C44" s="75" t="s">
        <v>58</v>
      </c>
      <c r="D44" s="60" t="s">
        <v>12</v>
      </c>
      <c r="E44" s="61"/>
      <c r="F44" s="61"/>
      <c r="G44" s="61"/>
      <c r="H44" s="61">
        <v>10.7924777304</v>
      </c>
      <c r="I44" s="62">
        <v>233.4629215885</v>
      </c>
    </row>
    <row r="45" spans="1:9" x14ac:dyDescent="0.35">
      <c r="A45" s="78"/>
      <c r="B45" s="78"/>
      <c r="C45" s="75" t="s">
        <v>59</v>
      </c>
      <c r="D45" s="60" t="s">
        <v>12</v>
      </c>
      <c r="E45" s="61"/>
      <c r="F45" s="61"/>
      <c r="G45" s="61"/>
      <c r="H45" s="61">
        <v>10.2199371471</v>
      </c>
      <c r="I45" s="62">
        <v>92.640818617200011</v>
      </c>
    </row>
    <row r="46" spans="1:9" x14ac:dyDescent="0.35">
      <c r="A46" s="78"/>
      <c r="B46" s="78"/>
      <c r="C46" s="75" t="s">
        <v>60</v>
      </c>
      <c r="D46" s="60" t="s">
        <v>12</v>
      </c>
      <c r="E46" s="61"/>
      <c r="F46" s="61"/>
      <c r="G46" s="61"/>
      <c r="H46" s="61">
        <v>9.5621871866999992</v>
      </c>
      <c r="I46" s="62">
        <v>658.68700561629998</v>
      </c>
    </row>
    <row r="47" spans="1:9" x14ac:dyDescent="0.35">
      <c r="A47" s="78"/>
      <c r="B47" s="78"/>
      <c r="C47" s="75" t="s">
        <v>61</v>
      </c>
      <c r="D47" s="60" t="s">
        <v>12</v>
      </c>
      <c r="E47" s="61"/>
      <c r="F47" s="61"/>
      <c r="G47" s="61"/>
      <c r="H47" s="61">
        <v>8.8968052101000001</v>
      </c>
      <c r="I47" s="62">
        <v>632.53973308770003</v>
      </c>
    </row>
    <row r="48" spans="1:9" x14ac:dyDescent="0.35">
      <c r="A48" s="79"/>
      <c r="B48" s="79"/>
      <c r="C48" s="80" t="s">
        <v>62</v>
      </c>
      <c r="D48" s="69" t="s">
        <v>12</v>
      </c>
      <c r="E48" s="73"/>
      <c r="F48" s="73"/>
      <c r="G48" s="73"/>
      <c r="H48" s="73">
        <v>7.4063367012999999</v>
      </c>
      <c r="I48" s="74">
        <v>798.26132814900006</v>
      </c>
    </row>
    <row r="49" spans="1:7" x14ac:dyDescent="0.35">
      <c r="B49" s="3"/>
      <c r="C49" s="5"/>
      <c r="D49" s="4"/>
      <c r="E49" s="42"/>
      <c r="F49" s="42"/>
      <c r="G49" s="42"/>
    </row>
    <row r="50" spans="1:7" x14ac:dyDescent="0.35">
      <c r="A50" s="42" t="s">
        <v>63</v>
      </c>
      <c r="B50" s="3"/>
      <c r="C50" s="5"/>
      <c r="D50" s="4"/>
      <c r="E50" s="42"/>
      <c r="F50" s="42"/>
      <c r="G50" s="42"/>
    </row>
    <row r="51" spans="1:7" x14ac:dyDescent="0.35">
      <c r="A51" s="42" t="s">
        <v>64</v>
      </c>
      <c r="B51" s="3"/>
      <c r="C51" s="5"/>
      <c r="D51" s="4"/>
      <c r="E51" s="42"/>
      <c r="F51" s="42"/>
      <c r="G51" s="42"/>
    </row>
    <row r="52" spans="1:7" x14ac:dyDescent="0.35">
      <c r="B52" s="3"/>
      <c r="C52" s="5"/>
      <c r="D52" s="4"/>
      <c r="E52" s="42"/>
      <c r="F52" s="42"/>
      <c r="G52" s="42"/>
    </row>
    <row r="53" spans="1:7" x14ac:dyDescent="0.35">
      <c r="A53" s="83" t="s">
        <v>65</v>
      </c>
      <c r="B53" s="3"/>
      <c r="C53" s="5"/>
      <c r="D53" s="4"/>
      <c r="E53" s="42"/>
      <c r="F53" s="42"/>
      <c r="G53" s="42"/>
    </row>
    <row r="54" spans="1:7" x14ac:dyDescent="0.35">
      <c r="A54" s="42" t="s">
        <v>66</v>
      </c>
      <c r="B54" s="3"/>
      <c r="C54" s="5"/>
      <c r="D54" s="4"/>
      <c r="E54" s="85" t="s">
        <v>67</v>
      </c>
      <c r="F54" s="42"/>
      <c r="G54" s="42"/>
    </row>
    <row r="55" spans="1:7" x14ac:dyDescent="0.35">
      <c r="A55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5" s="3"/>
      <c r="C55" s="5"/>
      <c r="D55" s="4"/>
      <c r="E55" s="42"/>
      <c r="F55" s="42"/>
      <c r="G55" s="42"/>
    </row>
    <row r="56" spans="1:7" x14ac:dyDescent="0.35">
      <c r="A56" s="42" t="str">
        <f>CONCATENATE(CHAR(169)," European Union / Copernicus Emergency Management Service")</f>
        <v>© European Union / Copernicus Emergency Management Service</v>
      </c>
      <c r="B56" s="3"/>
      <c r="C56" s="5"/>
      <c r="D56" s="4"/>
      <c r="E56" s="42"/>
      <c r="F56" s="42"/>
      <c r="G56" s="42"/>
    </row>
    <row r="57" spans="1:7" x14ac:dyDescent="0.35">
      <c r="B57" s="3"/>
      <c r="C57" s="5"/>
      <c r="D57" s="4"/>
      <c r="E57" s="42"/>
      <c r="F57" s="42"/>
      <c r="G57" s="42"/>
    </row>
    <row r="58" spans="1:7" x14ac:dyDescent="0.35">
      <c r="B58" s="3"/>
      <c r="C58" s="5"/>
      <c r="D58" s="4"/>
      <c r="E58" s="42"/>
      <c r="F58" s="42"/>
      <c r="G58" s="42"/>
    </row>
    <row r="59" spans="1:7" x14ac:dyDescent="0.35">
      <c r="A59" s="83" t="s">
        <v>68</v>
      </c>
      <c r="B59" s="3"/>
      <c r="C59" s="5"/>
      <c r="D59" s="4"/>
      <c r="E59" s="42"/>
      <c r="F59" s="42"/>
      <c r="G59" s="42"/>
    </row>
    <row r="60" spans="1:7" x14ac:dyDescent="0.35">
      <c r="A60" s="42" t="s">
        <v>69</v>
      </c>
      <c r="B60" s="3"/>
      <c r="C60" s="5"/>
      <c r="D60" s="4"/>
      <c r="E60" s="42"/>
      <c r="F60" s="42"/>
      <c r="G60" s="42"/>
    </row>
    <row r="61" spans="1:7" x14ac:dyDescent="0.35">
      <c r="A61" s="42" t="s">
        <v>70</v>
      </c>
      <c r="B61" s="3"/>
      <c r="C61" s="5"/>
      <c r="D61" s="4"/>
      <c r="E61" s="42"/>
      <c r="F61" s="42"/>
      <c r="G61" s="42"/>
    </row>
    <row r="62" spans="1:7" x14ac:dyDescent="0.35">
      <c r="A62" s="42" t="s">
        <v>71</v>
      </c>
      <c r="B62" s="3"/>
      <c r="C62" s="6"/>
      <c r="D62" s="4"/>
      <c r="E62" s="42"/>
      <c r="F62" s="42"/>
      <c r="G62" s="42"/>
    </row>
    <row r="63" spans="1:7" x14ac:dyDescent="0.35">
      <c r="A63" s="42" t="s">
        <v>72</v>
      </c>
      <c r="B63" s="3"/>
      <c r="C63" s="6"/>
      <c r="D63" s="4"/>
      <c r="E63" s="42"/>
      <c r="F63" s="42"/>
      <c r="G63" s="42"/>
    </row>
    <row r="64" spans="1:7" x14ac:dyDescent="0.35">
      <c r="B64" s="3"/>
      <c r="C64" s="6"/>
      <c r="D64" s="4"/>
      <c r="E64" s="42"/>
      <c r="F64" s="42"/>
      <c r="G64" s="42"/>
    </row>
    <row r="65" spans="1:7" x14ac:dyDescent="0.35">
      <c r="B65" s="3"/>
      <c r="C65" s="6"/>
      <c r="D65" s="4"/>
      <c r="E65" s="42"/>
      <c r="F65" s="42"/>
      <c r="G65" s="42"/>
    </row>
    <row r="66" spans="1:7" x14ac:dyDescent="0.35">
      <c r="A66" s="83" t="s">
        <v>73</v>
      </c>
      <c r="B66" s="3"/>
      <c r="C66" s="6"/>
      <c r="D66" s="4"/>
      <c r="E66" s="42"/>
      <c r="F66" s="42"/>
      <c r="G66" s="42"/>
    </row>
    <row r="67" spans="1:7" x14ac:dyDescent="0.35">
      <c r="A67" s="42" t="s">
        <v>74</v>
      </c>
      <c r="B67" s="3"/>
      <c r="C67" s="6"/>
      <c r="D67" s="4"/>
      <c r="E67" s="42"/>
      <c r="F67" s="42"/>
      <c r="G67" s="42"/>
    </row>
    <row r="68" spans="1:7" x14ac:dyDescent="0.35">
      <c r="A68" s="42" t="s">
        <v>75</v>
      </c>
      <c r="B68" s="3"/>
      <c r="C68" s="6"/>
      <c r="D68" s="4"/>
      <c r="E68" s="42"/>
      <c r="F68" s="42"/>
      <c r="G68" s="42"/>
    </row>
    <row r="69" spans="1:7" x14ac:dyDescent="0.35">
      <c r="B69" s="3"/>
      <c r="C69" s="6"/>
      <c r="D69" s="4"/>
      <c r="E69" s="42"/>
      <c r="F69" s="42"/>
      <c r="G69" s="42"/>
    </row>
    <row r="70" spans="1:7" x14ac:dyDescent="0.35">
      <c r="B70" s="3"/>
      <c r="C70" s="6"/>
      <c r="D70" s="4"/>
      <c r="E70" s="42"/>
      <c r="F70" s="42"/>
      <c r="G70" s="42"/>
    </row>
    <row r="71" spans="1:7" x14ac:dyDescent="0.35">
      <c r="A71" s="83" t="s">
        <v>76</v>
      </c>
      <c r="B71" s="3"/>
      <c r="C71" s="6"/>
      <c r="D71" s="4"/>
      <c r="E71" s="42"/>
      <c r="F71" s="42"/>
      <c r="G71" s="42"/>
    </row>
    <row r="72" spans="1:7" x14ac:dyDescent="0.35">
      <c r="A72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72" s="3"/>
      <c r="C72" s="6"/>
      <c r="D72" s="4"/>
      <c r="E72" s="42"/>
      <c r="F72" s="42"/>
      <c r="G72" s="42"/>
    </row>
    <row r="73" spans="1:7" x14ac:dyDescent="0.35">
      <c r="A73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73" s="3"/>
      <c r="C73" s="6"/>
      <c r="D73" s="4"/>
      <c r="E73" s="42"/>
      <c r="F73" s="42"/>
      <c r="G73" s="42"/>
    </row>
    <row r="74" spans="1:7" x14ac:dyDescent="0.35">
      <c r="A74" s="42" t="str">
        <f>CONCATENATE("Corine Land Cover (CLC) 2018.")</f>
        <v>Corine Land Cover (CLC) 2018.</v>
      </c>
      <c r="E74" s="42"/>
      <c r="F74" s="42"/>
      <c r="G74" s="42"/>
    </row>
    <row r="75" spans="1:7" x14ac:dyDescent="0.35">
      <c r="E75" s="42"/>
      <c r="F75" s="42"/>
      <c r="G75" s="42"/>
    </row>
    <row r="76" spans="1:7" x14ac:dyDescent="0.35">
      <c r="A76" s="42" t="s">
        <v>77</v>
      </c>
      <c r="E76" s="42"/>
      <c r="F76" s="42"/>
      <c r="G76" s="42"/>
    </row>
    <row r="77" spans="1:7" x14ac:dyDescent="0.35">
      <c r="A77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77" s="42"/>
      <c r="F77" s="42"/>
      <c r="G77" s="42"/>
    </row>
    <row r="78" spans="1:7" x14ac:dyDescent="0.35">
      <c r="E78" s="42"/>
      <c r="F78" s="42"/>
      <c r="G78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7265625" defaultRowHeight="14.5" x14ac:dyDescent="0.35"/>
  <cols>
    <col min="1" max="12" width="20" customWidth="1"/>
  </cols>
  <sheetData>
    <row r="1" spans="1:12" x14ac:dyDescent="0.35">
      <c r="A1" t="s">
        <v>78</v>
      </c>
    </row>
    <row r="3" spans="1:12" ht="39" x14ac:dyDescent="0.35">
      <c r="A3" s="86" t="s">
        <v>79</v>
      </c>
      <c r="B3" s="86" t="s">
        <v>80</v>
      </c>
      <c r="C3" s="86" t="s">
        <v>81</v>
      </c>
      <c r="D3" s="86" t="s">
        <v>82</v>
      </c>
      <c r="E3" s="86" t="s">
        <v>83</v>
      </c>
      <c r="F3" s="86" t="s">
        <v>84</v>
      </c>
      <c r="G3" s="86" t="s">
        <v>85</v>
      </c>
      <c r="H3" s="86" t="s">
        <v>86</v>
      </c>
      <c r="I3" s="86" t="s">
        <v>87</v>
      </c>
      <c r="J3" s="86" t="s">
        <v>88</v>
      </c>
      <c r="K3" s="86" t="s">
        <v>89</v>
      </c>
      <c r="L3" s="86" t="s">
        <v>90</v>
      </c>
    </row>
    <row r="4" spans="1:12" ht="50" x14ac:dyDescent="0.35">
      <c r="A4" s="87" t="s">
        <v>91</v>
      </c>
      <c r="B4" s="88" t="s">
        <v>92</v>
      </c>
      <c r="C4" s="88" t="s">
        <v>93</v>
      </c>
      <c r="D4" s="88" t="s">
        <v>94</v>
      </c>
      <c r="E4" s="88" t="s">
        <v>95</v>
      </c>
      <c r="F4" s="88" t="s">
        <v>96</v>
      </c>
      <c r="G4" s="88" t="str">
        <f>HYPERLINK("https://www.worldpop.org", "WorldPop (www.worldpop.org)")</f>
        <v>WorldPop (www.worldpop.org)</v>
      </c>
      <c r="H4" s="88" t="s">
        <v>97</v>
      </c>
      <c r="I4" s="88" t="s">
        <v>98</v>
      </c>
      <c r="J4" s="88" t="s">
        <v>98</v>
      </c>
      <c r="K4" s="88" t="s">
        <v>98</v>
      </c>
      <c r="L4" s="88" t="s">
        <v>99</v>
      </c>
    </row>
    <row r="5" spans="1:12" x14ac:dyDescent="0.35">
      <c r="A5" s="89" t="s">
        <v>18</v>
      </c>
      <c r="B5" s="90">
        <v>36476</v>
      </c>
      <c r="C5" s="91">
        <v>65758</v>
      </c>
      <c r="D5" s="91">
        <v>36298</v>
      </c>
      <c r="E5" s="91">
        <v>46362</v>
      </c>
      <c r="F5" s="91">
        <v>36641</v>
      </c>
      <c r="G5" s="91">
        <v>41720</v>
      </c>
      <c r="H5" s="91">
        <v>35302</v>
      </c>
      <c r="I5" s="92">
        <v>42651</v>
      </c>
      <c r="J5" s="92">
        <v>10122</v>
      </c>
      <c r="K5" s="93">
        <v>23.7</v>
      </c>
      <c r="L5" s="94" t="s">
        <v>100</v>
      </c>
    </row>
    <row r="6" spans="1:12" x14ac:dyDescent="0.35">
      <c r="A6" s="89" t="s">
        <v>101</v>
      </c>
      <c r="B6" s="90">
        <v>1611</v>
      </c>
      <c r="C6" s="91">
        <v>20014</v>
      </c>
      <c r="D6" s="91">
        <v>1681</v>
      </c>
      <c r="E6" s="91">
        <v>2256</v>
      </c>
      <c r="F6" s="91">
        <v>1691</v>
      </c>
      <c r="G6" s="91">
        <v>5085</v>
      </c>
      <c r="H6" s="91">
        <v>2997</v>
      </c>
      <c r="I6" s="92">
        <v>5048</v>
      </c>
      <c r="J6" s="92">
        <v>6215</v>
      </c>
      <c r="K6" s="93">
        <v>123.1</v>
      </c>
      <c r="L6" s="95" t="s">
        <v>102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3" t="s">
        <v>5</v>
      </c>
    </row>
    <row r="2" spans="1:8" x14ac:dyDescent="0.35">
      <c r="A2" s="53" t="s">
        <v>103</v>
      </c>
    </row>
    <row r="4" spans="1:8" x14ac:dyDescent="0.35">
      <c r="A4" s="41" t="s">
        <v>104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110</v>
      </c>
      <c r="H4" s="41" t="s">
        <v>111</v>
      </c>
    </row>
    <row r="6" spans="1:8" x14ac:dyDescent="0.35">
      <c r="A6" s="42">
        <v>0</v>
      </c>
      <c r="B6" s="42" t="s">
        <v>112</v>
      </c>
      <c r="C6" s="42" t="s">
        <v>113</v>
      </c>
      <c r="D6" s="42" t="s">
        <v>114</v>
      </c>
      <c r="E6" s="42" t="s">
        <v>11</v>
      </c>
      <c r="F6" s="42">
        <v>7</v>
      </c>
      <c r="G6" s="42">
        <v>8094</v>
      </c>
      <c r="H6" s="42">
        <v>31326.457878599998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115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12</v>
      </c>
      <c r="C6" s="42" t="s">
        <v>123</v>
      </c>
      <c r="D6" s="42">
        <v>122</v>
      </c>
      <c r="E6" s="42" t="s">
        <v>25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126</v>
      </c>
      <c r="K6" s="42">
        <v>3</v>
      </c>
      <c r="L6" s="42">
        <v>33.142319825800001</v>
      </c>
    </row>
    <row r="7" spans="1:12" x14ac:dyDescent="0.35">
      <c r="A7" s="42">
        <v>1</v>
      </c>
      <c r="B7" s="42">
        <v>12</v>
      </c>
      <c r="C7" s="42" t="s">
        <v>123</v>
      </c>
      <c r="D7" s="42">
        <v>123</v>
      </c>
      <c r="E7" s="42" t="s">
        <v>26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126</v>
      </c>
      <c r="K7" s="42">
        <v>69</v>
      </c>
      <c r="L7" s="42">
        <v>105.471113062</v>
      </c>
    </row>
    <row r="8" spans="1:12" x14ac:dyDescent="0.35">
      <c r="A8" s="42">
        <v>2</v>
      </c>
      <c r="B8" s="42">
        <v>12</v>
      </c>
      <c r="C8" s="42" t="s">
        <v>123</v>
      </c>
      <c r="D8" s="42">
        <v>1251</v>
      </c>
      <c r="E8" s="42" t="s">
        <v>27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126</v>
      </c>
      <c r="K8" s="42">
        <v>78</v>
      </c>
      <c r="L8" s="42">
        <v>496.11967765499998</v>
      </c>
    </row>
    <row r="9" spans="1:12" x14ac:dyDescent="0.35">
      <c r="A9" s="42">
        <v>3</v>
      </c>
      <c r="B9" s="42">
        <v>12</v>
      </c>
      <c r="C9" s="42" t="s">
        <v>123</v>
      </c>
      <c r="D9" s="42">
        <v>1263</v>
      </c>
      <c r="E9" s="42" t="s">
        <v>28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126</v>
      </c>
      <c r="K9" s="42">
        <v>17</v>
      </c>
      <c r="L9" s="42">
        <v>13.16512949</v>
      </c>
    </row>
    <row r="10" spans="1:12" x14ac:dyDescent="0.35">
      <c r="A10" s="42">
        <v>4</v>
      </c>
      <c r="B10" s="42">
        <v>12</v>
      </c>
      <c r="C10" s="42" t="s">
        <v>123</v>
      </c>
      <c r="D10" s="42">
        <v>1264</v>
      </c>
      <c r="E10" s="42" t="s">
        <v>29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126</v>
      </c>
      <c r="K10" s="42">
        <v>6</v>
      </c>
      <c r="L10" s="42">
        <v>2.9414612145999999</v>
      </c>
    </row>
    <row r="11" spans="1:12" x14ac:dyDescent="0.35">
      <c r="A11" s="42">
        <v>5</v>
      </c>
      <c r="B11" s="42">
        <v>12</v>
      </c>
      <c r="C11" s="42" t="s">
        <v>123</v>
      </c>
      <c r="D11" s="42">
        <v>1279</v>
      </c>
      <c r="E11" s="42" t="s">
        <v>30</v>
      </c>
      <c r="F11" s="42" t="s">
        <v>124</v>
      </c>
      <c r="G11" s="42" t="s">
        <v>125</v>
      </c>
      <c r="H11" s="42">
        <v>997</v>
      </c>
      <c r="I11" s="42">
        <v>994</v>
      </c>
      <c r="J11" s="42" t="s">
        <v>126</v>
      </c>
      <c r="K11" s="42">
        <v>8</v>
      </c>
      <c r="L11" s="42">
        <v>1758.7994019600001</v>
      </c>
    </row>
    <row r="12" spans="1:12" x14ac:dyDescent="0.35">
      <c r="A12" s="42">
        <v>6</v>
      </c>
      <c r="B12" s="42">
        <v>12</v>
      </c>
      <c r="C12" s="42" t="s">
        <v>123</v>
      </c>
      <c r="D12" s="42">
        <v>1280</v>
      </c>
      <c r="E12" s="42" t="s">
        <v>31</v>
      </c>
      <c r="F12" s="42" t="s">
        <v>124</v>
      </c>
      <c r="G12" s="42" t="s">
        <v>125</v>
      </c>
      <c r="H12" s="42">
        <v>997</v>
      </c>
      <c r="I12" s="42">
        <v>994</v>
      </c>
      <c r="J12" s="42" t="s">
        <v>126</v>
      </c>
      <c r="K12" s="42">
        <v>25</v>
      </c>
      <c r="L12" s="42">
        <v>8.4760487119000008</v>
      </c>
    </row>
    <row r="13" spans="1:12" x14ac:dyDescent="0.35">
      <c r="A13" s="42">
        <v>7</v>
      </c>
      <c r="B13" s="42">
        <v>11</v>
      </c>
      <c r="C13" s="42" t="s">
        <v>24</v>
      </c>
      <c r="D13" s="42">
        <v>997</v>
      </c>
      <c r="E13" s="42" t="s">
        <v>126</v>
      </c>
      <c r="F13" s="42" t="s">
        <v>124</v>
      </c>
      <c r="G13" s="42" t="s">
        <v>125</v>
      </c>
      <c r="H13" s="42">
        <v>997</v>
      </c>
      <c r="I13" s="42">
        <v>994</v>
      </c>
      <c r="J13" s="42" t="s">
        <v>126</v>
      </c>
      <c r="K13" s="42">
        <v>1859</v>
      </c>
      <c r="L13" s="42">
        <v>3331.4340443900001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127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12</v>
      </c>
      <c r="C6" s="42" t="s">
        <v>123</v>
      </c>
      <c r="D6" s="42">
        <v>122</v>
      </c>
      <c r="E6" s="42" t="s">
        <v>25</v>
      </c>
      <c r="F6" s="42" t="s">
        <v>124</v>
      </c>
      <c r="G6" s="42" t="s">
        <v>125</v>
      </c>
      <c r="H6" s="42">
        <v>997</v>
      </c>
      <c r="I6" s="42">
        <v>994</v>
      </c>
      <c r="J6" s="42" t="s">
        <v>126</v>
      </c>
      <c r="K6" s="42">
        <v>1</v>
      </c>
      <c r="L6" s="42">
        <v>0.19272464</v>
      </c>
    </row>
    <row r="7" spans="1:12" x14ac:dyDescent="0.35">
      <c r="A7" s="42">
        <v>1</v>
      </c>
      <c r="B7" s="42">
        <v>12</v>
      </c>
      <c r="C7" s="42" t="s">
        <v>123</v>
      </c>
      <c r="D7" s="42">
        <v>123</v>
      </c>
      <c r="E7" s="42" t="s">
        <v>26</v>
      </c>
      <c r="F7" s="42" t="s">
        <v>124</v>
      </c>
      <c r="G7" s="42" t="s">
        <v>125</v>
      </c>
      <c r="H7" s="42">
        <v>997</v>
      </c>
      <c r="I7" s="42">
        <v>994</v>
      </c>
      <c r="J7" s="42" t="s">
        <v>126</v>
      </c>
      <c r="K7" s="42">
        <v>1</v>
      </c>
      <c r="L7" s="42">
        <v>9.5199837404000007</v>
      </c>
    </row>
    <row r="8" spans="1:12" x14ac:dyDescent="0.35">
      <c r="A8" s="42">
        <v>2</v>
      </c>
      <c r="B8" s="42">
        <v>12</v>
      </c>
      <c r="C8" s="42" t="s">
        <v>123</v>
      </c>
      <c r="D8" s="42">
        <v>1251</v>
      </c>
      <c r="E8" s="42" t="s">
        <v>27</v>
      </c>
      <c r="F8" s="42" t="s">
        <v>124</v>
      </c>
      <c r="G8" s="42" t="s">
        <v>125</v>
      </c>
      <c r="H8" s="42">
        <v>997</v>
      </c>
      <c r="I8" s="42">
        <v>994</v>
      </c>
      <c r="J8" s="42" t="s">
        <v>126</v>
      </c>
      <c r="K8" s="42">
        <v>20</v>
      </c>
      <c r="L8" s="42">
        <v>12.6828204585</v>
      </c>
    </row>
    <row r="9" spans="1:12" x14ac:dyDescent="0.35">
      <c r="A9" s="42">
        <v>3</v>
      </c>
      <c r="B9" s="42">
        <v>12</v>
      </c>
      <c r="C9" s="42" t="s">
        <v>123</v>
      </c>
      <c r="D9" s="42">
        <v>1279</v>
      </c>
      <c r="E9" s="42" t="s">
        <v>30</v>
      </c>
      <c r="F9" s="42" t="s">
        <v>124</v>
      </c>
      <c r="G9" s="42" t="s">
        <v>125</v>
      </c>
      <c r="H9" s="42">
        <v>997</v>
      </c>
      <c r="I9" s="42">
        <v>994</v>
      </c>
      <c r="J9" s="42" t="s">
        <v>126</v>
      </c>
      <c r="K9" s="42">
        <v>4</v>
      </c>
      <c r="L9" s="42">
        <v>195.84273174099999</v>
      </c>
    </row>
    <row r="10" spans="1:12" x14ac:dyDescent="0.35">
      <c r="A10" s="42">
        <v>4</v>
      </c>
      <c r="B10" s="42">
        <v>11</v>
      </c>
      <c r="C10" s="42" t="s">
        <v>24</v>
      </c>
      <c r="D10" s="42">
        <v>997</v>
      </c>
      <c r="E10" s="42" t="s">
        <v>126</v>
      </c>
      <c r="F10" s="42" t="s">
        <v>124</v>
      </c>
      <c r="G10" s="42" t="s">
        <v>125</v>
      </c>
      <c r="H10" s="42">
        <v>997</v>
      </c>
      <c r="I10" s="42">
        <v>994</v>
      </c>
      <c r="J10" s="42" t="s">
        <v>126</v>
      </c>
      <c r="K10" s="42">
        <v>185</v>
      </c>
      <c r="L10" s="42">
        <v>347.82218042400001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128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129</v>
      </c>
    </row>
    <row r="6" spans="1:12" x14ac:dyDescent="0.35">
      <c r="A6" s="42">
        <v>0</v>
      </c>
      <c r="B6" s="42">
        <v>11</v>
      </c>
      <c r="C6" s="42" t="s">
        <v>24</v>
      </c>
      <c r="D6" s="42">
        <v>997</v>
      </c>
      <c r="E6" s="42" t="s">
        <v>126</v>
      </c>
      <c r="F6" s="42" t="s">
        <v>15</v>
      </c>
      <c r="G6" s="42" t="s">
        <v>130</v>
      </c>
      <c r="H6" s="42">
        <v>7</v>
      </c>
      <c r="I6" s="42">
        <v>978</v>
      </c>
      <c r="J6" s="42" t="s">
        <v>131</v>
      </c>
      <c r="K6" s="42">
        <v>17</v>
      </c>
      <c r="L6" s="42">
        <v>17</v>
      </c>
    </row>
    <row r="7" spans="1:12" x14ac:dyDescent="0.35">
      <c r="A7" s="42">
        <v>1</v>
      </c>
      <c r="B7" s="42">
        <v>11</v>
      </c>
      <c r="C7" s="42" t="s">
        <v>24</v>
      </c>
      <c r="D7" s="42">
        <v>997</v>
      </c>
      <c r="E7" s="42" t="s">
        <v>126</v>
      </c>
      <c r="F7" s="42" t="s">
        <v>14</v>
      </c>
      <c r="G7" s="42" t="s">
        <v>130</v>
      </c>
      <c r="H7" s="42">
        <v>7</v>
      </c>
      <c r="I7" s="42">
        <v>978</v>
      </c>
      <c r="J7" s="42" t="s">
        <v>131</v>
      </c>
      <c r="K7" s="42">
        <v>6</v>
      </c>
      <c r="L7" s="42">
        <v>6</v>
      </c>
    </row>
    <row r="8" spans="1:12" x14ac:dyDescent="0.35">
      <c r="A8" s="42">
        <v>2</v>
      </c>
      <c r="B8" s="42">
        <v>11</v>
      </c>
      <c r="C8" s="42" t="s">
        <v>24</v>
      </c>
      <c r="D8" s="42">
        <v>997</v>
      </c>
      <c r="E8" s="42" t="s">
        <v>126</v>
      </c>
      <c r="F8" s="42" t="s">
        <v>132</v>
      </c>
      <c r="G8" s="42" t="s">
        <v>130</v>
      </c>
      <c r="H8" s="42">
        <v>7</v>
      </c>
      <c r="I8" s="42">
        <v>978</v>
      </c>
      <c r="J8" s="42" t="s">
        <v>131</v>
      </c>
      <c r="K8" s="42">
        <v>414</v>
      </c>
      <c r="L8" s="42">
        <v>414</v>
      </c>
    </row>
    <row r="9" spans="1:12" x14ac:dyDescent="0.35">
      <c r="A9" s="42">
        <v>3</v>
      </c>
      <c r="B9" s="42">
        <v>12</v>
      </c>
      <c r="C9" s="42" t="s">
        <v>123</v>
      </c>
      <c r="D9" s="42">
        <v>127</v>
      </c>
      <c r="E9" s="42" t="s">
        <v>32</v>
      </c>
      <c r="F9" s="42" t="s">
        <v>124</v>
      </c>
      <c r="G9" s="42" t="s">
        <v>130</v>
      </c>
      <c r="H9" s="42">
        <v>997</v>
      </c>
      <c r="I9" s="42">
        <v>978</v>
      </c>
      <c r="J9" s="42" t="s">
        <v>126</v>
      </c>
      <c r="K9" s="42">
        <v>57</v>
      </c>
      <c r="L9" s="42">
        <v>57</v>
      </c>
    </row>
    <row r="10" spans="1:12" x14ac:dyDescent="0.35">
      <c r="A10" s="42">
        <v>4</v>
      </c>
      <c r="B10" s="42">
        <v>12</v>
      </c>
      <c r="C10" s="42" t="s">
        <v>123</v>
      </c>
      <c r="D10" s="42">
        <v>127</v>
      </c>
      <c r="E10" s="42" t="s">
        <v>32</v>
      </c>
      <c r="F10" s="42" t="s">
        <v>15</v>
      </c>
      <c r="G10" s="42" t="s">
        <v>130</v>
      </c>
      <c r="H10" s="42">
        <v>7</v>
      </c>
      <c r="I10" s="42">
        <v>978</v>
      </c>
      <c r="J10" s="42" t="s">
        <v>126</v>
      </c>
      <c r="K10" s="42">
        <v>11</v>
      </c>
      <c r="L10" s="42">
        <v>11</v>
      </c>
    </row>
    <row r="11" spans="1:12" x14ac:dyDescent="0.35">
      <c r="A11" s="42">
        <v>5</v>
      </c>
      <c r="B11" s="42">
        <v>12</v>
      </c>
      <c r="C11" s="42" t="s">
        <v>123</v>
      </c>
      <c r="D11" s="42">
        <v>127</v>
      </c>
      <c r="E11" s="42" t="s">
        <v>32</v>
      </c>
      <c r="F11" s="42" t="s">
        <v>14</v>
      </c>
      <c r="G11" s="42" t="s">
        <v>130</v>
      </c>
      <c r="H11" s="42">
        <v>7</v>
      </c>
      <c r="I11" s="42">
        <v>978</v>
      </c>
      <c r="J11" s="42" t="s">
        <v>126</v>
      </c>
      <c r="K11" s="42">
        <v>34</v>
      </c>
      <c r="L11" s="42">
        <v>34</v>
      </c>
    </row>
    <row r="12" spans="1:12" x14ac:dyDescent="0.35">
      <c r="A12" s="42">
        <v>6</v>
      </c>
      <c r="B12" s="42">
        <v>12</v>
      </c>
      <c r="C12" s="42" t="s">
        <v>123</v>
      </c>
      <c r="D12" s="42">
        <v>127</v>
      </c>
      <c r="E12" s="42" t="s">
        <v>32</v>
      </c>
      <c r="F12" s="42" t="s">
        <v>132</v>
      </c>
      <c r="G12" s="42" t="s">
        <v>130</v>
      </c>
      <c r="H12" s="42">
        <v>7</v>
      </c>
      <c r="I12" s="42">
        <v>978</v>
      </c>
      <c r="J12" s="42" t="s">
        <v>126</v>
      </c>
      <c r="K12" s="42">
        <v>31</v>
      </c>
      <c r="L12" s="42">
        <v>31</v>
      </c>
    </row>
    <row r="13" spans="1:12" x14ac:dyDescent="0.35">
      <c r="A13" s="42">
        <v>7</v>
      </c>
      <c r="B13" s="42">
        <v>11</v>
      </c>
      <c r="C13" s="42" t="s">
        <v>24</v>
      </c>
      <c r="D13" s="42">
        <v>997</v>
      </c>
      <c r="E13" s="42" t="s">
        <v>126</v>
      </c>
      <c r="F13" s="42" t="s">
        <v>124</v>
      </c>
      <c r="G13" s="42" t="s">
        <v>130</v>
      </c>
      <c r="H13" s="42">
        <v>997</v>
      </c>
      <c r="I13" s="42">
        <v>978</v>
      </c>
      <c r="J13" s="42" t="s">
        <v>126</v>
      </c>
      <c r="K13" s="42">
        <v>57915</v>
      </c>
      <c r="L13" s="42">
        <v>57915</v>
      </c>
    </row>
    <row r="14" spans="1:12" x14ac:dyDescent="0.35">
      <c r="A14" s="42">
        <v>8</v>
      </c>
      <c r="B14" s="42">
        <v>11</v>
      </c>
      <c r="C14" s="42" t="s">
        <v>24</v>
      </c>
      <c r="D14" s="42">
        <v>997</v>
      </c>
      <c r="E14" s="42" t="s">
        <v>126</v>
      </c>
      <c r="F14" s="42" t="s">
        <v>15</v>
      </c>
      <c r="G14" s="42" t="s">
        <v>130</v>
      </c>
      <c r="H14" s="42">
        <v>7</v>
      </c>
      <c r="I14" s="42">
        <v>978</v>
      </c>
      <c r="J14" s="42" t="s">
        <v>126</v>
      </c>
      <c r="K14" s="42">
        <v>63</v>
      </c>
      <c r="L14" s="42">
        <v>63</v>
      </c>
    </row>
    <row r="15" spans="1:12" x14ac:dyDescent="0.35">
      <c r="A15" s="42">
        <v>9</v>
      </c>
      <c r="B15" s="42">
        <v>11</v>
      </c>
      <c r="C15" s="42" t="s">
        <v>24</v>
      </c>
      <c r="D15" s="42">
        <v>997</v>
      </c>
      <c r="E15" s="42" t="s">
        <v>126</v>
      </c>
      <c r="F15" s="42" t="s">
        <v>14</v>
      </c>
      <c r="G15" s="42" t="s">
        <v>130</v>
      </c>
      <c r="H15" s="42">
        <v>7</v>
      </c>
      <c r="I15" s="42">
        <v>978</v>
      </c>
      <c r="J15" s="42" t="s">
        <v>126</v>
      </c>
      <c r="K15" s="42">
        <v>329</v>
      </c>
      <c r="L15" s="42">
        <v>329</v>
      </c>
    </row>
    <row r="16" spans="1:12" x14ac:dyDescent="0.35">
      <c r="A16" s="42">
        <v>10</v>
      </c>
      <c r="B16" s="42">
        <v>11</v>
      </c>
      <c r="C16" s="42" t="s">
        <v>24</v>
      </c>
      <c r="D16" s="42">
        <v>997</v>
      </c>
      <c r="E16" s="42" t="s">
        <v>126</v>
      </c>
      <c r="F16" s="42" t="s">
        <v>132</v>
      </c>
      <c r="G16" s="42" t="s">
        <v>130</v>
      </c>
      <c r="H16" s="42">
        <v>7</v>
      </c>
      <c r="I16" s="42">
        <v>978</v>
      </c>
      <c r="J16" s="42" t="s">
        <v>126</v>
      </c>
      <c r="K16" s="42">
        <v>493</v>
      </c>
      <c r="L16" s="42">
        <v>493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5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133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129</v>
      </c>
    </row>
    <row r="6" spans="1:12" x14ac:dyDescent="0.35">
      <c r="A6" s="42">
        <v>0</v>
      </c>
      <c r="B6" s="42">
        <v>11</v>
      </c>
      <c r="C6" s="42" t="s">
        <v>24</v>
      </c>
      <c r="D6" s="42">
        <v>997</v>
      </c>
      <c r="E6" s="42" t="s">
        <v>126</v>
      </c>
      <c r="F6" s="42" t="s">
        <v>15</v>
      </c>
      <c r="G6" s="42" t="s">
        <v>130</v>
      </c>
      <c r="H6" s="42">
        <v>7</v>
      </c>
      <c r="I6" s="42">
        <v>978</v>
      </c>
      <c r="J6" s="42" t="s">
        <v>131</v>
      </c>
      <c r="K6" s="42">
        <v>17</v>
      </c>
      <c r="L6" s="42">
        <v>17</v>
      </c>
    </row>
    <row r="7" spans="1:12" x14ac:dyDescent="0.35">
      <c r="A7" s="42">
        <v>1</v>
      </c>
      <c r="B7" s="42">
        <v>11</v>
      </c>
      <c r="C7" s="42" t="s">
        <v>24</v>
      </c>
      <c r="D7" s="42">
        <v>997</v>
      </c>
      <c r="E7" s="42" t="s">
        <v>126</v>
      </c>
      <c r="F7" s="42" t="s">
        <v>14</v>
      </c>
      <c r="G7" s="42" t="s">
        <v>130</v>
      </c>
      <c r="H7" s="42">
        <v>7</v>
      </c>
      <c r="I7" s="42">
        <v>978</v>
      </c>
      <c r="J7" s="42" t="s">
        <v>131</v>
      </c>
      <c r="K7" s="42">
        <v>6</v>
      </c>
      <c r="L7" s="42">
        <v>6</v>
      </c>
    </row>
    <row r="8" spans="1:12" x14ac:dyDescent="0.35">
      <c r="A8" s="42">
        <v>2</v>
      </c>
      <c r="B8" s="42">
        <v>11</v>
      </c>
      <c r="C8" s="42" t="s">
        <v>24</v>
      </c>
      <c r="D8" s="42">
        <v>997</v>
      </c>
      <c r="E8" s="42" t="s">
        <v>126</v>
      </c>
      <c r="F8" s="42" t="s">
        <v>132</v>
      </c>
      <c r="G8" s="42" t="s">
        <v>130</v>
      </c>
      <c r="H8" s="42">
        <v>7</v>
      </c>
      <c r="I8" s="42">
        <v>978</v>
      </c>
      <c r="J8" s="42" t="s">
        <v>131</v>
      </c>
      <c r="K8" s="42">
        <v>414</v>
      </c>
      <c r="L8" s="42">
        <v>414</v>
      </c>
    </row>
    <row r="9" spans="1:12" x14ac:dyDescent="0.35">
      <c r="A9" s="42">
        <v>3</v>
      </c>
      <c r="B9" s="42">
        <v>12</v>
      </c>
      <c r="C9" s="42" t="s">
        <v>123</v>
      </c>
      <c r="D9" s="42">
        <v>127</v>
      </c>
      <c r="E9" s="42" t="s">
        <v>32</v>
      </c>
      <c r="F9" s="42" t="s">
        <v>15</v>
      </c>
      <c r="G9" s="42" t="s">
        <v>130</v>
      </c>
      <c r="H9" s="42">
        <v>7</v>
      </c>
      <c r="I9" s="42">
        <v>978</v>
      </c>
      <c r="J9" s="42" t="s">
        <v>126</v>
      </c>
      <c r="K9" s="42">
        <v>11</v>
      </c>
      <c r="L9" s="42">
        <v>11</v>
      </c>
    </row>
    <row r="10" spans="1:12" x14ac:dyDescent="0.35">
      <c r="A10" s="42">
        <v>4</v>
      </c>
      <c r="B10" s="42">
        <v>12</v>
      </c>
      <c r="C10" s="42" t="s">
        <v>123</v>
      </c>
      <c r="D10" s="42">
        <v>127</v>
      </c>
      <c r="E10" s="42" t="s">
        <v>32</v>
      </c>
      <c r="F10" s="42" t="s">
        <v>14</v>
      </c>
      <c r="G10" s="42" t="s">
        <v>130</v>
      </c>
      <c r="H10" s="42">
        <v>7</v>
      </c>
      <c r="I10" s="42">
        <v>978</v>
      </c>
      <c r="J10" s="42" t="s">
        <v>126</v>
      </c>
      <c r="K10" s="42">
        <v>34</v>
      </c>
      <c r="L10" s="42">
        <v>34</v>
      </c>
    </row>
    <row r="11" spans="1:12" x14ac:dyDescent="0.35">
      <c r="A11" s="42">
        <v>5</v>
      </c>
      <c r="B11" s="42">
        <v>12</v>
      </c>
      <c r="C11" s="42" t="s">
        <v>123</v>
      </c>
      <c r="D11" s="42">
        <v>127</v>
      </c>
      <c r="E11" s="42" t="s">
        <v>32</v>
      </c>
      <c r="F11" s="42" t="s">
        <v>132</v>
      </c>
      <c r="G11" s="42" t="s">
        <v>130</v>
      </c>
      <c r="H11" s="42">
        <v>7</v>
      </c>
      <c r="I11" s="42">
        <v>978</v>
      </c>
      <c r="J11" s="42" t="s">
        <v>126</v>
      </c>
      <c r="K11" s="42">
        <v>31</v>
      </c>
      <c r="L11" s="42">
        <v>31</v>
      </c>
    </row>
    <row r="12" spans="1:12" x14ac:dyDescent="0.35">
      <c r="A12" s="42">
        <v>6</v>
      </c>
      <c r="B12" s="42">
        <v>11</v>
      </c>
      <c r="C12" s="42" t="s">
        <v>24</v>
      </c>
      <c r="D12" s="42">
        <v>997</v>
      </c>
      <c r="E12" s="42" t="s">
        <v>126</v>
      </c>
      <c r="F12" s="42" t="s">
        <v>124</v>
      </c>
      <c r="G12" s="42" t="s">
        <v>130</v>
      </c>
      <c r="H12" s="42">
        <v>997</v>
      </c>
      <c r="I12" s="42">
        <v>978</v>
      </c>
      <c r="J12" s="42" t="s">
        <v>126</v>
      </c>
      <c r="K12" s="42">
        <v>1354</v>
      </c>
      <c r="L12" s="42">
        <v>1354</v>
      </c>
    </row>
    <row r="13" spans="1:12" x14ac:dyDescent="0.35">
      <c r="A13" s="42">
        <v>7</v>
      </c>
      <c r="B13" s="42">
        <v>11</v>
      </c>
      <c r="C13" s="42" t="s">
        <v>24</v>
      </c>
      <c r="D13" s="42">
        <v>997</v>
      </c>
      <c r="E13" s="42" t="s">
        <v>126</v>
      </c>
      <c r="F13" s="42" t="s">
        <v>15</v>
      </c>
      <c r="G13" s="42" t="s">
        <v>130</v>
      </c>
      <c r="H13" s="42">
        <v>7</v>
      </c>
      <c r="I13" s="42">
        <v>978</v>
      </c>
      <c r="J13" s="42" t="s">
        <v>126</v>
      </c>
      <c r="K13" s="42">
        <v>63</v>
      </c>
      <c r="L13" s="42">
        <v>63</v>
      </c>
    </row>
    <row r="14" spans="1:12" x14ac:dyDescent="0.35">
      <c r="A14" s="42">
        <v>8</v>
      </c>
      <c r="B14" s="42">
        <v>11</v>
      </c>
      <c r="C14" s="42" t="s">
        <v>24</v>
      </c>
      <c r="D14" s="42">
        <v>997</v>
      </c>
      <c r="E14" s="42" t="s">
        <v>126</v>
      </c>
      <c r="F14" s="42" t="s">
        <v>14</v>
      </c>
      <c r="G14" s="42" t="s">
        <v>130</v>
      </c>
      <c r="H14" s="42">
        <v>7</v>
      </c>
      <c r="I14" s="42">
        <v>978</v>
      </c>
      <c r="J14" s="42" t="s">
        <v>126</v>
      </c>
      <c r="K14" s="42">
        <v>329</v>
      </c>
      <c r="L14" s="42">
        <v>329</v>
      </c>
    </row>
    <row r="15" spans="1:12" x14ac:dyDescent="0.35">
      <c r="A15" s="42">
        <v>9</v>
      </c>
      <c r="B15" s="42">
        <v>11</v>
      </c>
      <c r="C15" s="42" t="s">
        <v>24</v>
      </c>
      <c r="D15" s="42">
        <v>997</v>
      </c>
      <c r="E15" s="42" t="s">
        <v>126</v>
      </c>
      <c r="F15" s="42" t="s">
        <v>132</v>
      </c>
      <c r="G15" s="42" t="s">
        <v>130</v>
      </c>
      <c r="H15" s="42">
        <v>7</v>
      </c>
      <c r="I15" s="42">
        <v>978</v>
      </c>
      <c r="J15" s="42" t="s">
        <v>126</v>
      </c>
      <c r="K15" s="42">
        <v>493</v>
      </c>
      <c r="L15" s="42">
        <v>493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134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213</v>
      </c>
      <c r="C6" s="42" t="s">
        <v>135</v>
      </c>
      <c r="D6" s="42">
        <v>2130</v>
      </c>
      <c r="E6" s="42" t="s">
        <v>34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1</v>
      </c>
      <c r="L6" s="42">
        <v>18.6076909851</v>
      </c>
    </row>
    <row r="7" spans="1:12" x14ac:dyDescent="0.35">
      <c r="A7" s="42">
        <v>1</v>
      </c>
      <c r="B7" s="42">
        <v>215</v>
      </c>
      <c r="C7" s="42" t="s">
        <v>136</v>
      </c>
      <c r="D7" s="42">
        <v>21510</v>
      </c>
      <c r="E7" s="42" t="s">
        <v>35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2</v>
      </c>
      <c r="L7" s="42">
        <v>13.7078084729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137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138</v>
      </c>
    </row>
    <row r="6" spans="1:12" x14ac:dyDescent="0.35">
      <c r="A6" s="42">
        <v>0</v>
      </c>
      <c r="B6" s="42">
        <v>211</v>
      </c>
      <c r="C6" s="42" t="s">
        <v>139</v>
      </c>
      <c r="D6" s="42">
        <v>2111</v>
      </c>
      <c r="E6" s="42" t="s">
        <v>37</v>
      </c>
      <c r="F6" s="42" t="s">
        <v>124</v>
      </c>
      <c r="G6" s="42" t="s">
        <v>126</v>
      </c>
      <c r="H6" s="42">
        <v>7</v>
      </c>
      <c r="I6" s="42">
        <v>994</v>
      </c>
      <c r="J6" s="42" t="s">
        <v>126</v>
      </c>
      <c r="K6" s="42">
        <v>70</v>
      </c>
      <c r="L6" s="42">
        <v>40.657932810200002</v>
      </c>
    </row>
    <row r="7" spans="1:12" x14ac:dyDescent="0.35">
      <c r="A7" s="42">
        <v>1</v>
      </c>
      <c r="B7" s="42">
        <v>211</v>
      </c>
      <c r="C7" s="42" t="s">
        <v>139</v>
      </c>
      <c r="D7" s="42">
        <v>21120</v>
      </c>
      <c r="E7" s="42" t="s">
        <v>38</v>
      </c>
      <c r="F7" s="42" t="s">
        <v>124</v>
      </c>
      <c r="G7" s="42" t="s">
        <v>126</v>
      </c>
      <c r="H7" s="42">
        <v>7</v>
      </c>
      <c r="I7" s="42">
        <v>994</v>
      </c>
      <c r="J7" s="42" t="s">
        <v>126</v>
      </c>
      <c r="K7" s="42">
        <v>164</v>
      </c>
      <c r="L7" s="42">
        <v>49.442854689699999</v>
      </c>
    </row>
    <row r="8" spans="1:12" x14ac:dyDescent="0.35">
      <c r="A8" s="42">
        <v>2</v>
      </c>
      <c r="B8" s="42">
        <v>211</v>
      </c>
      <c r="C8" s="42" t="s">
        <v>139</v>
      </c>
      <c r="D8" s="42">
        <v>21120</v>
      </c>
      <c r="E8" s="42" t="s">
        <v>38</v>
      </c>
      <c r="F8" s="42" t="s">
        <v>140</v>
      </c>
      <c r="G8" s="42" t="s">
        <v>126</v>
      </c>
      <c r="H8" s="42">
        <v>7</v>
      </c>
      <c r="I8" s="42">
        <v>994</v>
      </c>
      <c r="J8" s="42" t="s">
        <v>126</v>
      </c>
      <c r="K8" s="42">
        <v>32</v>
      </c>
      <c r="L8" s="42">
        <v>4.1664493305999999</v>
      </c>
    </row>
    <row r="9" spans="1:12" x14ac:dyDescent="0.35">
      <c r="A9" s="42">
        <v>3</v>
      </c>
      <c r="B9" s="42">
        <v>211</v>
      </c>
      <c r="C9" s="42" t="s">
        <v>139</v>
      </c>
      <c r="D9" s="42">
        <v>21121</v>
      </c>
      <c r="E9" s="42" t="s">
        <v>39</v>
      </c>
      <c r="F9" s="42" t="s">
        <v>124</v>
      </c>
      <c r="G9" s="42" t="s">
        <v>126</v>
      </c>
      <c r="H9" s="42">
        <v>7</v>
      </c>
      <c r="I9" s="42">
        <v>994</v>
      </c>
      <c r="J9" s="42" t="s">
        <v>126</v>
      </c>
      <c r="K9" s="42">
        <v>334</v>
      </c>
      <c r="L9" s="42">
        <v>143.31188726799999</v>
      </c>
    </row>
    <row r="10" spans="1:12" x14ac:dyDescent="0.35">
      <c r="A10" s="42">
        <v>4</v>
      </c>
      <c r="B10" s="42">
        <v>211</v>
      </c>
      <c r="C10" s="42" t="s">
        <v>139</v>
      </c>
      <c r="D10" s="42">
        <v>21122</v>
      </c>
      <c r="E10" s="42" t="s">
        <v>40</v>
      </c>
      <c r="F10" s="42" t="s">
        <v>124</v>
      </c>
      <c r="G10" s="42" t="s">
        <v>126</v>
      </c>
      <c r="H10" s="42">
        <v>7</v>
      </c>
      <c r="I10" s="42">
        <v>994</v>
      </c>
      <c r="J10" s="42" t="s">
        <v>126</v>
      </c>
      <c r="K10" s="42">
        <v>3701</v>
      </c>
      <c r="L10" s="42">
        <v>529.47856572299997</v>
      </c>
    </row>
    <row r="11" spans="1:12" x14ac:dyDescent="0.35">
      <c r="A11" s="42">
        <v>5</v>
      </c>
      <c r="B11" s="42">
        <v>211</v>
      </c>
      <c r="C11" s="42" t="s">
        <v>139</v>
      </c>
      <c r="D11" s="42">
        <v>21122</v>
      </c>
      <c r="E11" s="42" t="s">
        <v>40</v>
      </c>
      <c r="F11" s="42" t="s">
        <v>140</v>
      </c>
      <c r="G11" s="42" t="s">
        <v>126</v>
      </c>
      <c r="H11" s="42">
        <v>7</v>
      </c>
      <c r="I11" s="42">
        <v>994</v>
      </c>
      <c r="J11" s="42" t="s">
        <v>126</v>
      </c>
      <c r="K11" s="42">
        <v>248</v>
      </c>
      <c r="L11" s="42">
        <v>33.328459112399997</v>
      </c>
    </row>
    <row r="12" spans="1:12" x14ac:dyDescent="0.35">
      <c r="A12" s="42">
        <v>6</v>
      </c>
      <c r="B12" s="42">
        <v>211</v>
      </c>
      <c r="C12" s="42" t="s">
        <v>139</v>
      </c>
      <c r="D12" s="42">
        <v>21124</v>
      </c>
      <c r="E12" s="42" t="s">
        <v>41</v>
      </c>
      <c r="F12" s="42" t="s">
        <v>124</v>
      </c>
      <c r="G12" s="42" t="s">
        <v>126</v>
      </c>
      <c r="H12" s="42">
        <v>7</v>
      </c>
      <c r="I12" s="42">
        <v>994</v>
      </c>
      <c r="J12" s="42" t="s">
        <v>126</v>
      </c>
      <c r="K12" s="42">
        <v>1515</v>
      </c>
      <c r="L12" s="42">
        <v>1560.3358685600001</v>
      </c>
    </row>
    <row r="13" spans="1:12" x14ac:dyDescent="0.35">
      <c r="A13" s="42">
        <v>7</v>
      </c>
      <c r="B13" s="42">
        <v>211</v>
      </c>
      <c r="C13" s="42" t="s">
        <v>139</v>
      </c>
      <c r="D13" s="42">
        <v>21124</v>
      </c>
      <c r="E13" s="42" t="s">
        <v>41</v>
      </c>
      <c r="F13" s="42" t="s">
        <v>140</v>
      </c>
      <c r="G13" s="42" t="s">
        <v>126</v>
      </c>
      <c r="H13" s="42">
        <v>7</v>
      </c>
      <c r="I13" s="42">
        <v>994</v>
      </c>
      <c r="J13" s="42" t="s">
        <v>126</v>
      </c>
      <c r="K13" s="42">
        <v>153</v>
      </c>
      <c r="L13" s="42">
        <v>35.603675054599996</v>
      </c>
    </row>
    <row r="14" spans="1:12" x14ac:dyDescent="0.35">
      <c r="A14" s="42">
        <v>8</v>
      </c>
      <c r="B14" s="42">
        <v>212</v>
      </c>
      <c r="C14" s="42" t="s">
        <v>141</v>
      </c>
      <c r="D14" s="42">
        <v>2121</v>
      </c>
      <c r="E14" s="42" t="s">
        <v>42</v>
      </c>
      <c r="F14" s="42" t="s">
        <v>124</v>
      </c>
      <c r="G14" s="42" t="s">
        <v>126</v>
      </c>
      <c r="H14" s="42">
        <v>7</v>
      </c>
      <c r="I14" s="42">
        <v>994</v>
      </c>
      <c r="J14" s="42" t="s">
        <v>126</v>
      </c>
      <c r="K14" s="42">
        <v>7</v>
      </c>
      <c r="L14" s="42">
        <v>71.510517339100005</v>
      </c>
    </row>
    <row r="15" spans="1:12" x14ac:dyDescent="0.35">
      <c r="A15" s="42">
        <v>9</v>
      </c>
      <c r="B15" s="42">
        <v>212</v>
      </c>
      <c r="C15" s="42" t="s">
        <v>141</v>
      </c>
      <c r="D15" s="42">
        <v>2121</v>
      </c>
      <c r="E15" s="42" t="s">
        <v>42</v>
      </c>
      <c r="F15" s="42" t="s">
        <v>140</v>
      </c>
      <c r="G15" s="42" t="s">
        <v>126</v>
      </c>
      <c r="H15" s="42">
        <v>7</v>
      </c>
      <c r="I15" s="42">
        <v>994</v>
      </c>
      <c r="J15" s="42" t="s">
        <v>126</v>
      </c>
      <c r="K15" s="42">
        <v>1</v>
      </c>
      <c r="L15" s="42">
        <v>0.47647388639999999</v>
      </c>
    </row>
    <row r="16" spans="1:12" x14ac:dyDescent="0.35">
      <c r="A16" s="42">
        <v>10</v>
      </c>
      <c r="B16" s="42">
        <v>213</v>
      </c>
      <c r="C16" s="42" t="s">
        <v>135</v>
      </c>
      <c r="D16" s="42">
        <v>2130</v>
      </c>
      <c r="E16" s="42" t="s">
        <v>34</v>
      </c>
      <c r="F16" s="42" t="s">
        <v>124</v>
      </c>
      <c r="G16" s="42" t="s">
        <v>126</v>
      </c>
      <c r="H16" s="42">
        <v>7</v>
      </c>
      <c r="I16" s="42">
        <v>994</v>
      </c>
      <c r="J16" s="42" t="s">
        <v>126</v>
      </c>
      <c r="K16" s="42">
        <v>5</v>
      </c>
      <c r="L16" s="42">
        <v>2.7769526019000002</v>
      </c>
    </row>
    <row r="17" spans="1:12" x14ac:dyDescent="0.35">
      <c r="A17" s="42">
        <v>11</v>
      </c>
      <c r="B17" s="42">
        <v>215</v>
      </c>
      <c r="C17" s="42" t="s">
        <v>136</v>
      </c>
      <c r="D17" s="42">
        <v>21510</v>
      </c>
      <c r="E17" s="42" t="s">
        <v>35</v>
      </c>
      <c r="F17" s="42" t="s">
        <v>124</v>
      </c>
      <c r="G17" s="42" t="s">
        <v>126</v>
      </c>
      <c r="H17" s="42">
        <v>7</v>
      </c>
      <c r="I17" s="42">
        <v>994</v>
      </c>
      <c r="J17" s="42" t="s">
        <v>126</v>
      </c>
      <c r="K17" s="42">
        <v>2</v>
      </c>
      <c r="L17" s="42">
        <v>2.2366916375999999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5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142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138</v>
      </c>
    </row>
    <row r="6" spans="1:12" x14ac:dyDescent="0.35">
      <c r="A6" s="42">
        <v>0</v>
      </c>
      <c r="B6" s="42">
        <v>211</v>
      </c>
      <c r="C6" s="42" t="s">
        <v>139</v>
      </c>
      <c r="D6" s="42">
        <v>2111</v>
      </c>
      <c r="E6" s="42" t="s">
        <v>37</v>
      </c>
      <c r="F6" s="42" t="s">
        <v>124</v>
      </c>
      <c r="G6" s="42" t="s">
        <v>126</v>
      </c>
      <c r="H6" s="42">
        <v>7</v>
      </c>
      <c r="I6" s="42">
        <v>994</v>
      </c>
      <c r="J6" s="42" t="s">
        <v>126</v>
      </c>
      <c r="K6" s="42">
        <v>51</v>
      </c>
      <c r="L6" s="42">
        <v>27.7085490208</v>
      </c>
    </row>
    <row r="7" spans="1:12" x14ac:dyDescent="0.35">
      <c r="A7" s="42">
        <v>1</v>
      </c>
      <c r="B7" s="42">
        <v>211</v>
      </c>
      <c r="C7" s="42" t="s">
        <v>139</v>
      </c>
      <c r="D7" s="42">
        <v>21120</v>
      </c>
      <c r="E7" s="42" t="s">
        <v>38</v>
      </c>
      <c r="F7" s="42" t="s">
        <v>124</v>
      </c>
      <c r="G7" s="42" t="s">
        <v>126</v>
      </c>
      <c r="H7" s="42">
        <v>7</v>
      </c>
      <c r="I7" s="42">
        <v>994</v>
      </c>
      <c r="J7" s="42" t="s">
        <v>126</v>
      </c>
      <c r="K7" s="42">
        <v>3</v>
      </c>
      <c r="L7" s="42">
        <v>3.6534204121</v>
      </c>
    </row>
    <row r="8" spans="1:12" x14ac:dyDescent="0.35">
      <c r="A8" s="42">
        <v>2</v>
      </c>
      <c r="B8" s="42">
        <v>211</v>
      </c>
      <c r="C8" s="42" t="s">
        <v>139</v>
      </c>
      <c r="D8" s="42">
        <v>21120</v>
      </c>
      <c r="E8" s="42" t="s">
        <v>38</v>
      </c>
      <c r="F8" s="42" t="s">
        <v>140</v>
      </c>
      <c r="G8" s="42" t="s">
        <v>126</v>
      </c>
      <c r="H8" s="42">
        <v>7</v>
      </c>
      <c r="I8" s="42">
        <v>994</v>
      </c>
      <c r="J8" s="42" t="s">
        <v>126</v>
      </c>
      <c r="K8" s="42">
        <v>1</v>
      </c>
      <c r="L8" s="42">
        <v>0.17334679950000001</v>
      </c>
    </row>
    <row r="9" spans="1:12" x14ac:dyDescent="0.35">
      <c r="A9" s="42">
        <v>3</v>
      </c>
      <c r="B9" s="42">
        <v>211</v>
      </c>
      <c r="C9" s="42" t="s">
        <v>139</v>
      </c>
      <c r="D9" s="42">
        <v>21121</v>
      </c>
      <c r="E9" s="42" t="s">
        <v>39</v>
      </c>
      <c r="F9" s="42" t="s">
        <v>124</v>
      </c>
      <c r="G9" s="42" t="s">
        <v>126</v>
      </c>
      <c r="H9" s="42">
        <v>7</v>
      </c>
      <c r="I9" s="42">
        <v>994</v>
      </c>
      <c r="J9" s="42" t="s">
        <v>126</v>
      </c>
      <c r="K9" s="42">
        <v>44</v>
      </c>
      <c r="L9" s="42">
        <v>50.321882123100004</v>
      </c>
    </row>
    <row r="10" spans="1:12" x14ac:dyDescent="0.35">
      <c r="A10" s="42">
        <v>4</v>
      </c>
      <c r="B10" s="42">
        <v>211</v>
      </c>
      <c r="C10" s="42" t="s">
        <v>139</v>
      </c>
      <c r="D10" s="42">
        <v>21122</v>
      </c>
      <c r="E10" s="42" t="s">
        <v>40</v>
      </c>
      <c r="F10" s="42" t="s">
        <v>124</v>
      </c>
      <c r="G10" s="42" t="s">
        <v>126</v>
      </c>
      <c r="H10" s="42">
        <v>7</v>
      </c>
      <c r="I10" s="42">
        <v>994</v>
      </c>
      <c r="J10" s="42" t="s">
        <v>126</v>
      </c>
      <c r="K10" s="42">
        <v>168</v>
      </c>
      <c r="L10" s="42">
        <v>48.8274230711</v>
      </c>
    </row>
    <row r="11" spans="1:12" x14ac:dyDescent="0.35">
      <c r="A11" s="42">
        <v>5</v>
      </c>
      <c r="B11" s="42">
        <v>211</v>
      </c>
      <c r="C11" s="42" t="s">
        <v>139</v>
      </c>
      <c r="D11" s="42">
        <v>21122</v>
      </c>
      <c r="E11" s="42" t="s">
        <v>40</v>
      </c>
      <c r="F11" s="42" t="s">
        <v>140</v>
      </c>
      <c r="G11" s="42" t="s">
        <v>126</v>
      </c>
      <c r="H11" s="42">
        <v>7</v>
      </c>
      <c r="I11" s="42">
        <v>994</v>
      </c>
      <c r="J11" s="42" t="s">
        <v>126</v>
      </c>
      <c r="K11" s="42">
        <v>21</v>
      </c>
      <c r="L11" s="42">
        <v>1.9002807227</v>
      </c>
    </row>
    <row r="12" spans="1:12" x14ac:dyDescent="0.35">
      <c r="A12" s="42">
        <v>6</v>
      </c>
      <c r="B12" s="42">
        <v>211</v>
      </c>
      <c r="C12" s="42" t="s">
        <v>139</v>
      </c>
      <c r="D12" s="42">
        <v>21124</v>
      </c>
      <c r="E12" s="42" t="s">
        <v>41</v>
      </c>
      <c r="F12" s="42" t="s">
        <v>124</v>
      </c>
      <c r="G12" s="42" t="s">
        <v>126</v>
      </c>
      <c r="H12" s="42">
        <v>7</v>
      </c>
      <c r="I12" s="42">
        <v>994</v>
      </c>
      <c r="J12" s="42" t="s">
        <v>126</v>
      </c>
      <c r="K12" s="42">
        <v>641</v>
      </c>
      <c r="L12" s="42">
        <v>622.84667006999996</v>
      </c>
    </row>
    <row r="13" spans="1:12" x14ac:dyDescent="0.35">
      <c r="A13" s="42">
        <v>7</v>
      </c>
      <c r="B13" s="42">
        <v>211</v>
      </c>
      <c r="C13" s="42" t="s">
        <v>139</v>
      </c>
      <c r="D13" s="42">
        <v>21124</v>
      </c>
      <c r="E13" s="42" t="s">
        <v>41</v>
      </c>
      <c r="F13" s="42" t="s">
        <v>140</v>
      </c>
      <c r="G13" s="42" t="s">
        <v>126</v>
      </c>
      <c r="H13" s="42">
        <v>7</v>
      </c>
      <c r="I13" s="42">
        <v>994</v>
      </c>
      <c r="J13" s="42" t="s">
        <v>126</v>
      </c>
      <c r="K13" s="42">
        <v>73</v>
      </c>
      <c r="L13" s="42">
        <v>12.9868044974</v>
      </c>
    </row>
    <row r="14" spans="1:12" x14ac:dyDescent="0.35">
      <c r="A14" s="42">
        <v>8</v>
      </c>
      <c r="B14" s="42">
        <v>212</v>
      </c>
      <c r="C14" s="42" t="s">
        <v>141</v>
      </c>
      <c r="D14" s="42">
        <v>2121</v>
      </c>
      <c r="E14" s="42" t="s">
        <v>42</v>
      </c>
      <c r="F14" s="42" t="s">
        <v>124</v>
      </c>
      <c r="G14" s="42" t="s">
        <v>126</v>
      </c>
      <c r="H14" s="42">
        <v>7</v>
      </c>
      <c r="I14" s="42">
        <v>994</v>
      </c>
      <c r="J14" s="42" t="s">
        <v>126</v>
      </c>
      <c r="K14" s="42">
        <v>3</v>
      </c>
      <c r="L14" s="42">
        <v>20.5127163119</v>
      </c>
    </row>
    <row r="15" spans="1:12" x14ac:dyDescent="0.35">
      <c r="A15" s="42">
        <v>9</v>
      </c>
      <c r="B15" s="42">
        <v>212</v>
      </c>
      <c r="C15" s="42" t="s">
        <v>141</v>
      </c>
      <c r="D15" s="42">
        <v>2121</v>
      </c>
      <c r="E15" s="42" t="s">
        <v>42</v>
      </c>
      <c r="F15" s="42" t="s">
        <v>140</v>
      </c>
      <c r="G15" s="42" t="s">
        <v>126</v>
      </c>
      <c r="H15" s="42">
        <v>7</v>
      </c>
      <c r="I15" s="42">
        <v>994</v>
      </c>
      <c r="J15" s="42" t="s">
        <v>126</v>
      </c>
      <c r="K15" s="42">
        <v>1</v>
      </c>
      <c r="L15" s="42">
        <v>0.41139688089999998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143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215</v>
      </c>
      <c r="C6" s="42" t="s">
        <v>136</v>
      </c>
      <c r="D6" s="42">
        <v>21512</v>
      </c>
      <c r="E6" s="42" t="s">
        <v>44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4</v>
      </c>
      <c r="L6" s="42">
        <v>2.3475088628999998</v>
      </c>
    </row>
    <row r="7" spans="1:12" x14ac:dyDescent="0.35">
      <c r="A7" s="42">
        <v>1</v>
      </c>
      <c r="B7" s="42">
        <v>23</v>
      </c>
      <c r="C7" s="42" t="s">
        <v>144</v>
      </c>
      <c r="D7" s="42">
        <v>2301</v>
      </c>
      <c r="E7" s="42" t="s">
        <v>45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1</v>
      </c>
      <c r="L7" s="42">
        <v>11.1753671738</v>
      </c>
    </row>
    <row r="8" spans="1:12" x14ac:dyDescent="0.35">
      <c r="A8" s="42">
        <v>2</v>
      </c>
      <c r="B8" s="42">
        <v>23</v>
      </c>
      <c r="C8" s="42" t="s">
        <v>144</v>
      </c>
      <c r="D8" s="42">
        <v>2301</v>
      </c>
      <c r="E8" s="42" t="s">
        <v>45</v>
      </c>
      <c r="F8" s="42" t="s">
        <v>15</v>
      </c>
      <c r="G8" s="42" t="s">
        <v>126</v>
      </c>
      <c r="H8" s="42">
        <v>7</v>
      </c>
      <c r="I8" s="42">
        <v>994</v>
      </c>
      <c r="J8" s="42" t="s">
        <v>126</v>
      </c>
      <c r="K8" s="42">
        <v>1</v>
      </c>
      <c r="L8" s="42">
        <v>21.9251677667</v>
      </c>
    </row>
    <row r="9" spans="1:12" x14ac:dyDescent="0.35">
      <c r="A9" s="42">
        <v>3</v>
      </c>
      <c r="B9" s="42">
        <v>23</v>
      </c>
      <c r="C9" s="42" t="s">
        <v>144</v>
      </c>
      <c r="D9" s="42">
        <v>2301</v>
      </c>
      <c r="E9" s="42" t="s">
        <v>45</v>
      </c>
      <c r="F9" s="42" t="s">
        <v>132</v>
      </c>
      <c r="G9" s="42" t="s">
        <v>126</v>
      </c>
      <c r="H9" s="42">
        <v>7</v>
      </c>
      <c r="I9" s="42">
        <v>994</v>
      </c>
      <c r="J9" s="42" t="s">
        <v>126</v>
      </c>
      <c r="K9" s="42">
        <v>2</v>
      </c>
      <c r="L9" s="42">
        <v>5.8985951499000002</v>
      </c>
    </row>
    <row r="10" spans="1:12" x14ac:dyDescent="0.35">
      <c r="A10" s="42">
        <v>4</v>
      </c>
      <c r="B10" s="42">
        <v>23</v>
      </c>
      <c r="C10" s="42" t="s">
        <v>144</v>
      </c>
      <c r="D10" s="42">
        <v>2302</v>
      </c>
      <c r="E10" s="42" t="s">
        <v>46</v>
      </c>
      <c r="F10" s="42" t="s">
        <v>124</v>
      </c>
      <c r="G10" s="42" t="s">
        <v>126</v>
      </c>
      <c r="H10" s="42">
        <v>997</v>
      </c>
      <c r="I10" s="42">
        <v>994</v>
      </c>
      <c r="J10" s="42" t="s">
        <v>126</v>
      </c>
      <c r="K10" s="42">
        <v>11</v>
      </c>
      <c r="L10" s="42">
        <v>184.03651840200001</v>
      </c>
    </row>
    <row r="11" spans="1:12" x14ac:dyDescent="0.35">
      <c r="A11" s="42">
        <v>5</v>
      </c>
      <c r="B11" s="42">
        <v>23</v>
      </c>
      <c r="C11" s="42" t="s">
        <v>144</v>
      </c>
      <c r="D11" s="42">
        <v>2302</v>
      </c>
      <c r="E11" s="42" t="s">
        <v>46</v>
      </c>
      <c r="F11" s="42" t="s">
        <v>15</v>
      </c>
      <c r="G11" s="42" t="s">
        <v>126</v>
      </c>
      <c r="H11" s="42">
        <v>7</v>
      </c>
      <c r="I11" s="42">
        <v>994</v>
      </c>
      <c r="J11" s="42" t="s">
        <v>126</v>
      </c>
      <c r="K11" s="42">
        <v>2</v>
      </c>
      <c r="L11" s="42">
        <v>23.954616039499999</v>
      </c>
    </row>
    <row r="12" spans="1:12" x14ac:dyDescent="0.35">
      <c r="A12" s="42">
        <v>6</v>
      </c>
      <c r="B12" s="42">
        <v>23</v>
      </c>
      <c r="C12" s="42" t="s">
        <v>144</v>
      </c>
      <c r="D12" s="42">
        <v>2302</v>
      </c>
      <c r="E12" s="42" t="s">
        <v>46</v>
      </c>
      <c r="F12" s="42" t="s">
        <v>132</v>
      </c>
      <c r="G12" s="42" t="s">
        <v>126</v>
      </c>
      <c r="H12" s="42">
        <v>7</v>
      </c>
      <c r="I12" s="42">
        <v>994</v>
      </c>
      <c r="J12" s="42" t="s">
        <v>126</v>
      </c>
      <c r="K12" s="42">
        <v>4</v>
      </c>
      <c r="L12" s="42">
        <v>275.59730432499998</v>
      </c>
    </row>
    <row r="13" spans="1:12" x14ac:dyDescent="0.35">
      <c r="A13" s="42">
        <v>7</v>
      </c>
      <c r="B13" s="42">
        <v>24</v>
      </c>
      <c r="C13" s="42" t="s">
        <v>145</v>
      </c>
      <c r="D13" s="42">
        <v>241</v>
      </c>
      <c r="E13" s="42" t="s">
        <v>47</v>
      </c>
      <c r="F13" s="42" t="s">
        <v>124</v>
      </c>
      <c r="G13" s="42" t="s">
        <v>126</v>
      </c>
      <c r="H13" s="42">
        <v>997</v>
      </c>
      <c r="I13" s="42">
        <v>994</v>
      </c>
      <c r="J13" s="42" t="s">
        <v>126</v>
      </c>
      <c r="K13" s="42">
        <v>115</v>
      </c>
      <c r="L13" s="42">
        <v>76.862199699000001</v>
      </c>
    </row>
    <row r="14" spans="1:12" x14ac:dyDescent="0.35">
      <c r="A14" s="42">
        <v>8</v>
      </c>
      <c r="B14" s="42">
        <v>24</v>
      </c>
      <c r="C14" s="42" t="s">
        <v>145</v>
      </c>
      <c r="D14" s="42">
        <v>241</v>
      </c>
      <c r="E14" s="42" t="s">
        <v>47</v>
      </c>
      <c r="F14" s="42" t="s">
        <v>15</v>
      </c>
      <c r="G14" s="42" t="s">
        <v>126</v>
      </c>
      <c r="H14" s="42">
        <v>7</v>
      </c>
      <c r="I14" s="42">
        <v>994</v>
      </c>
      <c r="J14" s="42" t="s">
        <v>126</v>
      </c>
      <c r="K14" s="42">
        <v>1</v>
      </c>
      <c r="L14" s="42">
        <v>14.9156460756</v>
      </c>
    </row>
    <row r="15" spans="1:12" x14ac:dyDescent="0.35">
      <c r="A15" s="42">
        <v>9</v>
      </c>
      <c r="B15" s="42">
        <v>24</v>
      </c>
      <c r="C15" s="42" t="s">
        <v>145</v>
      </c>
      <c r="D15" s="42">
        <v>241</v>
      </c>
      <c r="E15" s="42" t="s">
        <v>47</v>
      </c>
      <c r="F15" s="42" t="s">
        <v>132</v>
      </c>
      <c r="G15" s="42" t="s">
        <v>126</v>
      </c>
      <c r="H15" s="42">
        <v>7</v>
      </c>
      <c r="I15" s="42">
        <v>994</v>
      </c>
      <c r="J15" s="42" t="s">
        <v>126</v>
      </c>
      <c r="K15" s="42">
        <v>4</v>
      </c>
      <c r="L15" s="42">
        <v>1.5281716458000001</v>
      </c>
    </row>
    <row r="16" spans="1:12" x14ac:dyDescent="0.35">
      <c r="A16" s="42">
        <v>10</v>
      </c>
      <c r="B16" s="42">
        <v>24</v>
      </c>
      <c r="C16" s="42" t="s">
        <v>145</v>
      </c>
      <c r="D16" s="42">
        <v>242</v>
      </c>
      <c r="E16" s="42" t="s">
        <v>48</v>
      </c>
      <c r="F16" s="42" t="s">
        <v>124</v>
      </c>
      <c r="G16" s="42" t="s">
        <v>126</v>
      </c>
      <c r="H16" s="42">
        <v>997</v>
      </c>
      <c r="I16" s="42">
        <v>994</v>
      </c>
      <c r="J16" s="42" t="s">
        <v>126</v>
      </c>
      <c r="K16" s="42">
        <v>2</v>
      </c>
      <c r="L16" s="42">
        <v>2.8105965608000001</v>
      </c>
    </row>
    <row r="17" spans="1:12" x14ac:dyDescent="0.35">
      <c r="A17" s="42">
        <v>11</v>
      </c>
      <c r="B17" s="42">
        <v>24</v>
      </c>
      <c r="C17" s="42" t="s">
        <v>145</v>
      </c>
      <c r="D17" s="42">
        <v>242</v>
      </c>
      <c r="E17" s="42" t="s">
        <v>48</v>
      </c>
      <c r="F17" s="42" t="s">
        <v>132</v>
      </c>
      <c r="G17" s="42" t="s">
        <v>126</v>
      </c>
      <c r="H17" s="42">
        <v>7</v>
      </c>
      <c r="I17" s="42">
        <v>994</v>
      </c>
      <c r="J17" s="42" t="s">
        <v>126</v>
      </c>
      <c r="K17" s="42">
        <v>1</v>
      </c>
      <c r="L17" s="42">
        <v>0.43527850350000002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146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23</v>
      </c>
      <c r="C6" s="42" t="s">
        <v>144</v>
      </c>
      <c r="D6" s="42">
        <v>2301</v>
      </c>
      <c r="E6" s="42" t="s">
        <v>45</v>
      </c>
      <c r="F6" s="42" t="s">
        <v>15</v>
      </c>
      <c r="G6" s="42" t="s">
        <v>126</v>
      </c>
      <c r="H6" s="42">
        <v>7</v>
      </c>
      <c r="I6" s="42">
        <v>994</v>
      </c>
      <c r="J6" s="42" t="s">
        <v>126</v>
      </c>
      <c r="K6" s="42">
        <v>1</v>
      </c>
      <c r="L6" s="42">
        <v>2.4724350478999999</v>
      </c>
    </row>
    <row r="7" spans="1:12" x14ac:dyDescent="0.35">
      <c r="A7" s="42">
        <v>1</v>
      </c>
      <c r="B7" s="42">
        <v>23</v>
      </c>
      <c r="C7" s="42" t="s">
        <v>144</v>
      </c>
      <c r="D7" s="42">
        <v>2301</v>
      </c>
      <c r="E7" s="42" t="s">
        <v>45</v>
      </c>
      <c r="F7" s="42" t="s">
        <v>132</v>
      </c>
      <c r="G7" s="42" t="s">
        <v>126</v>
      </c>
      <c r="H7" s="42">
        <v>7</v>
      </c>
      <c r="I7" s="42">
        <v>994</v>
      </c>
      <c r="J7" s="42" t="s">
        <v>126</v>
      </c>
      <c r="K7" s="42">
        <v>2</v>
      </c>
      <c r="L7" s="42">
        <v>4.8809001688000002</v>
      </c>
    </row>
    <row r="8" spans="1:12" x14ac:dyDescent="0.35">
      <c r="A8" s="42">
        <v>2</v>
      </c>
      <c r="B8" s="42">
        <v>23</v>
      </c>
      <c r="C8" s="42" t="s">
        <v>144</v>
      </c>
      <c r="D8" s="42">
        <v>2302</v>
      </c>
      <c r="E8" s="42" t="s">
        <v>46</v>
      </c>
      <c r="F8" s="42" t="s">
        <v>15</v>
      </c>
      <c r="G8" s="42" t="s">
        <v>126</v>
      </c>
      <c r="H8" s="42">
        <v>7</v>
      </c>
      <c r="I8" s="42">
        <v>994</v>
      </c>
      <c r="J8" s="42" t="s">
        <v>126</v>
      </c>
      <c r="K8" s="42">
        <v>2</v>
      </c>
      <c r="L8" s="42">
        <v>3.4861383471999998</v>
      </c>
    </row>
    <row r="9" spans="1:12" x14ac:dyDescent="0.35">
      <c r="A9" s="42">
        <v>3</v>
      </c>
      <c r="B9" s="42">
        <v>23</v>
      </c>
      <c r="C9" s="42" t="s">
        <v>144</v>
      </c>
      <c r="D9" s="42">
        <v>2302</v>
      </c>
      <c r="E9" s="42" t="s">
        <v>46</v>
      </c>
      <c r="F9" s="42" t="s">
        <v>132</v>
      </c>
      <c r="G9" s="42" t="s">
        <v>126</v>
      </c>
      <c r="H9" s="42">
        <v>7</v>
      </c>
      <c r="I9" s="42">
        <v>994</v>
      </c>
      <c r="J9" s="42" t="s">
        <v>126</v>
      </c>
      <c r="K9" s="42">
        <v>4</v>
      </c>
      <c r="L9" s="42">
        <v>6.5697301370999996</v>
      </c>
    </row>
    <row r="10" spans="1:12" x14ac:dyDescent="0.35">
      <c r="A10" s="42">
        <v>4</v>
      </c>
      <c r="B10" s="42">
        <v>24</v>
      </c>
      <c r="C10" s="42" t="s">
        <v>145</v>
      </c>
      <c r="D10" s="42">
        <v>241</v>
      </c>
      <c r="E10" s="42" t="s">
        <v>47</v>
      </c>
      <c r="F10" s="42" t="s">
        <v>15</v>
      </c>
      <c r="G10" s="42" t="s">
        <v>126</v>
      </c>
      <c r="H10" s="42">
        <v>7</v>
      </c>
      <c r="I10" s="42">
        <v>994</v>
      </c>
      <c r="J10" s="42" t="s">
        <v>126</v>
      </c>
      <c r="K10" s="42">
        <v>1</v>
      </c>
      <c r="L10" s="42">
        <v>7.0146337749000001</v>
      </c>
    </row>
    <row r="11" spans="1:12" x14ac:dyDescent="0.35">
      <c r="A11" s="42">
        <v>5</v>
      </c>
      <c r="B11" s="42">
        <v>24</v>
      </c>
      <c r="C11" s="42" t="s">
        <v>145</v>
      </c>
      <c r="D11" s="42">
        <v>241</v>
      </c>
      <c r="E11" s="42" t="s">
        <v>47</v>
      </c>
      <c r="F11" s="42" t="s">
        <v>132</v>
      </c>
      <c r="G11" s="42" t="s">
        <v>126</v>
      </c>
      <c r="H11" s="42">
        <v>7</v>
      </c>
      <c r="I11" s="42">
        <v>994</v>
      </c>
      <c r="J11" s="42" t="s">
        <v>126</v>
      </c>
      <c r="K11" s="42">
        <v>4</v>
      </c>
      <c r="L11" s="42">
        <v>0.42151261220000003</v>
      </c>
    </row>
    <row r="12" spans="1:12" x14ac:dyDescent="0.35">
      <c r="A12" s="42">
        <v>6</v>
      </c>
      <c r="B12" s="42">
        <v>24</v>
      </c>
      <c r="C12" s="42" t="s">
        <v>145</v>
      </c>
      <c r="D12" s="42">
        <v>242</v>
      </c>
      <c r="E12" s="42" t="s">
        <v>48</v>
      </c>
      <c r="F12" s="42" t="s">
        <v>132</v>
      </c>
      <c r="G12" s="42" t="s">
        <v>126</v>
      </c>
      <c r="H12" s="42">
        <v>7</v>
      </c>
      <c r="I12" s="42">
        <v>994</v>
      </c>
      <c r="J12" s="42" t="s">
        <v>126</v>
      </c>
      <c r="K12" s="42">
        <v>1</v>
      </c>
      <c r="L12" s="42">
        <v>0.13244743580000001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147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138</v>
      </c>
    </row>
    <row r="6" spans="1:12" x14ac:dyDescent="0.35">
      <c r="A6" s="42">
        <v>0</v>
      </c>
      <c r="B6" s="42">
        <v>215</v>
      </c>
      <c r="C6" s="42" t="s">
        <v>136</v>
      </c>
      <c r="D6" s="42">
        <v>2152</v>
      </c>
      <c r="E6" s="42" t="s">
        <v>51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2</v>
      </c>
      <c r="L6" s="42">
        <v>4.9364941900000001E-2</v>
      </c>
    </row>
    <row r="7" spans="1:12" x14ac:dyDescent="0.35">
      <c r="A7" s="42">
        <v>1</v>
      </c>
      <c r="B7" s="42">
        <v>22</v>
      </c>
      <c r="C7" s="42" t="s">
        <v>148</v>
      </c>
      <c r="D7" s="42">
        <v>221</v>
      </c>
      <c r="E7" s="42" t="s">
        <v>49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36</v>
      </c>
      <c r="L7" s="42">
        <v>171.13585313600001</v>
      </c>
    </row>
    <row r="8" spans="1:12" x14ac:dyDescent="0.35">
      <c r="A8" s="42">
        <v>2</v>
      </c>
      <c r="B8" s="42">
        <v>22</v>
      </c>
      <c r="C8" s="42" t="s">
        <v>148</v>
      </c>
      <c r="D8" s="42">
        <v>222</v>
      </c>
      <c r="E8" s="42" t="s">
        <v>50</v>
      </c>
      <c r="F8" s="42" t="s">
        <v>124</v>
      </c>
      <c r="G8" s="42" t="s">
        <v>126</v>
      </c>
      <c r="H8" s="42">
        <v>997</v>
      </c>
      <c r="I8" s="42">
        <v>994</v>
      </c>
      <c r="J8" s="42" t="s">
        <v>126</v>
      </c>
      <c r="K8" s="42">
        <v>51</v>
      </c>
      <c r="L8" s="42">
        <v>30.908700133300002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149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138</v>
      </c>
    </row>
    <row r="6" spans="1:12" x14ac:dyDescent="0.35">
      <c r="A6" s="42">
        <v>0</v>
      </c>
      <c r="B6" s="42">
        <v>22</v>
      </c>
      <c r="C6" s="42" t="s">
        <v>148</v>
      </c>
      <c r="D6" s="42">
        <v>221</v>
      </c>
      <c r="E6" s="42" t="s">
        <v>49</v>
      </c>
      <c r="F6" s="42" t="s">
        <v>124</v>
      </c>
      <c r="G6" s="42" t="s">
        <v>126</v>
      </c>
      <c r="H6" s="42">
        <v>997</v>
      </c>
      <c r="I6" s="42">
        <v>994</v>
      </c>
      <c r="J6" s="42" t="s">
        <v>126</v>
      </c>
      <c r="K6" s="42">
        <v>6</v>
      </c>
      <c r="L6" s="42">
        <v>39.828298775199997</v>
      </c>
    </row>
    <row r="7" spans="1:12" x14ac:dyDescent="0.35">
      <c r="A7" s="42">
        <v>1</v>
      </c>
      <c r="B7" s="42">
        <v>22</v>
      </c>
      <c r="C7" s="42" t="s">
        <v>148</v>
      </c>
      <c r="D7" s="42">
        <v>222</v>
      </c>
      <c r="E7" s="42" t="s">
        <v>50</v>
      </c>
      <c r="F7" s="42" t="s">
        <v>124</v>
      </c>
      <c r="G7" s="42" t="s">
        <v>126</v>
      </c>
      <c r="H7" s="42">
        <v>997</v>
      </c>
      <c r="I7" s="42">
        <v>994</v>
      </c>
      <c r="J7" s="42" t="s">
        <v>126</v>
      </c>
      <c r="K7" s="42">
        <v>9</v>
      </c>
      <c r="L7" s="42">
        <v>6.9038054125999997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5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150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2</v>
      </c>
      <c r="C6" s="42" t="s">
        <v>151</v>
      </c>
      <c r="D6" s="42">
        <v>21</v>
      </c>
      <c r="E6" s="42" t="s">
        <v>55</v>
      </c>
      <c r="F6" s="42" t="s">
        <v>152</v>
      </c>
      <c r="G6" s="42" t="s">
        <v>126</v>
      </c>
      <c r="H6" s="42">
        <v>7</v>
      </c>
      <c r="I6" s="42">
        <v>992</v>
      </c>
      <c r="J6" s="42" t="s">
        <v>126</v>
      </c>
      <c r="K6" s="42">
        <v>1754</v>
      </c>
      <c r="L6" s="42">
        <v>219.417270489</v>
      </c>
    </row>
    <row r="7" spans="1:12" x14ac:dyDescent="0.35">
      <c r="A7" s="42">
        <v>1</v>
      </c>
      <c r="B7" s="42">
        <v>2</v>
      </c>
      <c r="C7" s="42" t="s">
        <v>151</v>
      </c>
      <c r="D7" s="42">
        <v>21</v>
      </c>
      <c r="E7" s="42" t="s">
        <v>55</v>
      </c>
      <c r="F7" s="42" t="s">
        <v>153</v>
      </c>
      <c r="G7" s="42" t="s">
        <v>126</v>
      </c>
      <c r="H7" s="42">
        <v>997</v>
      </c>
      <c r="I7" s="42">
        <v>992</v>
      </c>
      <c r="J7" s="42" t="s">
        <v>126</v>
      </c>
      <c r="K7" s="42">
        <v>405</v>
      </c>
      <c r="L7" s="42">
        <v>4620.3957404499997</v>
      </c>
    </row>
    <row r="8" spans="1:12" x14ac:dyDescent="0.35">
      <c r="A8" s="42">
        <v>2</v>
      </c>
      <c r="B8" s="42">
        <v>2</v>
      </c>
      <c r="C8" s="42" t="s">
        <v>151</v>
      </c>
      <c r="D8" s="42">
        <v>22</v>
      </c>
      <c r="E8" s="42" t="s">
        <v>154</v>
      </c>
      <c r="F8" s="42" t="s">
        <v>152</v>
      </c>
      <c r="G8" s="42" t="s">
        <v>126</v>
      </c>
      <c r="H8" s="42">
        <v>7</v>
      </c>
      <c r="I8" s="42">
        <v>992</v>
      </c>
      <c r="J8" s="42" t="s">
        <v>126</v>
      </c>
      <c r="K8" s="42">
        <v>155</v>
      </c>
      <c r="L8" s="42">
        <v>17.1089888377</v>
      </c>
    </row>
    <row r="9" spans="1:12" x14ac:dyDescent="0.35">
      <c r="A9" s="42">
        <v>3</v>
      </c>
      <c r="B9" s="42">
        <v>2</v>
      </c>
      <c r="C9" s="42" t="s">
        <v>151</v>
      </c>
      <c r="D9" s="42">
        <v>22</v>
      </c>
      <c r="E9" s="42" t="s">
        <v>154</v>
      </c>
      <c r="F9" s="42" t="s">
        <v>153</v>
      </c>
      <c r="G9" s="42" t="s">
        <v>126</v>
      </c>
      <c r="H9" s="42">
        <v>997</v>
      </c>
      <c r="I9" s="42">
        <v>992</v>
      </c>
      <c r="J9" s="42" t="s">
        <v>126</v>
      </c>
      <c r="K9" s="42">
        <v>27</v>
      </c>
      <c r="L9" s="42">
        <v>15.245437573</v>
      </c>
    </row>
    <row r="10" spans="1:12" x14ac:dyDescent="0.35">
      <c r="A10" s="42">
        <v>4</v>
      </c>
      <c r="B10" s="42">
        <v>2</v>
      </c>
      <c r="C10" s="42" t="s">
        <v>151</v>
      </c>
      <c r="D10" s="42">
        <v>23</v>
      </c>
      <c r="E10" s="42" t="s">
        <v>155</v>
      </c>
      <c r="F10" s="42" t="s">
        <v>152</v>
      </c>
      <c r="G10" s="42" t="s">
        <v>126</v>
      </c>
      <c r="H10" s="42">
        <v>7</v>
      </c>
      <c r="I10" s="42">
        <v>992</v>
      </c>
      <c r="J10" s="42" t="s">
        <v>126</v>
      </c>
      <c r="K10" s="42">
        <v>39</v>
      </c>
      <c r="L10" s="42">
        <v>10.219937474</v>
      </c>
    </row>
    <row r="11" spans="1:12" x14ac:dyDescent="0.35">
      <c r="A11" s="42">
        <v>5</v>
      </c>
      <c r="B11" s="42">
        <v>2</v>
      </c>
      <c r="C11" s="42" t="s">
        <v>151</v>
      </c>
      <c r="D11" s="42">
        <v>23</v>
      </c>
      <c r="E11" s="42" t="s">
        <v>155</v>
      </c>
      <c r="F11" s="42" t="s">
        <v>153</v>
      </c>
      <c r="G11" s="42" t="s">
        <v>126</v>
      </c>
      <c r="H11" s="42">
        <v>997</v>
      </c>
      <c r="I11" s="42">
        <v>992</v>
      </c>
      <c r="J11" s="42" t="s">
        <v>126</v>
      </c>
      <c r="K11" s="42">
        <v>8</v>
      </c>
      <c r="L11" s="42">
        <v>82.420881143200006</v>
      </c>
    </row>
    <row r="12" spans="1:12" x14ac:dyDescent="0.35">
      <c r="A12" s="42">
        <v>6</v>
      </c>
      <c r="B12" s="42">
        <v>2</v>
      </c>
      <c r="C12" s="42" t="s">
        <v>151</v>
      </c>
      <c r="D12" s="42">
        <v>24</v>
      </c>
      <c r="E12" s="42" t="s">
        <v>156</v>
      </c>
      <c r="F12" s="42" t="s">
        <v>152</v>
      </c>
      <c r="G12" s="42" t="s">
        <v>126</v>
      </c>
      <c r="H12" s="42">
        <v>7</v>
      </c>
      <c r="I12" s="42">
        <v>992</v>
      </c>
      <c r="J12" s="42" t="s">
        <v>126</v>
      </c>
      <c r="K12" s="42">
        <v>1639</v>
      </c>
      <c r="L12" s="42">
        <v>189.94752645200001</v>
      </c>
    </row>
    <row r="13" spans="1:12" x14ac:dyDescent="0.35">
      <c r="A13" s="42">
        <v>7</v>
      </c>
      <c r="B13" s="42">
        <v>2</v>
      </c>
      <c r="C13" s="42" t="s">
        <v>151</v>
      </c>
      <c r="D13" s="42">
        <v>24</v>
      </c>
      <c r="E13" s="42" t="s">
        <v>156</v>
      </c>
      <c r="F13" s="42" t="s">
        <v>153</v>
      </c>
      <c r="G13" s="42" t="s">
        <v>126</v>
      </c>
      <c r="H13" s="42">
        <v>997</v>
      </c>
      <c r="I13" s="42">
        <v>992</v>
      </c>
      <c r="J13" s="42" t="s">
        <v>126</v>
      </c>
      <c r="K13" s="42">
        <v>288</v>
      </c>
      <c r="L13" s="42">
        <v>608.31380169700003</v>
      </c>
    </row>
    <row r="14" spans="1:12" x14ac:dyDescent="0.35">
      <c r="A14" s="42">
        <v>8</v>
      </c>
      <c r="B14" s="42">
        <v>3</v>
      </c>
      <c r="C14" s="42" t="s">
        <v>157</v>
      </c>
      <c r="D14" s="42">
        <v>31</v>
      </c>
      <c r="E14" s="42" t="s">
        <v>158</v>
      </c>
      <c r="F14" s="42" t="s">
        <v>152</v>
      </c>
      <c r="G14" s="42" t="s">
        <v>126</v>
      </c>
      <c r="H14" s="42">
        <v>7</v>
      </c>
      <c r="I14" s="42">
        <v>992</v>
      </c>
      <c r="J14" s="42" t="s">
        <v>126</v>
      </c>
      <c r="K14" s="42">
        <v>58510</v>
      </c>
      <c r="L14" s="42">
        <v>21860.6844987</v>
      </c>
    </row>
    <row r="15" spans="1:12" x14ac:dyDescent="0.35">
      <c r="A15" s="42">
        <v>9</v>
      </c>
      <c r="B15" s="42">
        <v>3</v>
      </c>
      <c r="C15" s="42" t="s">
        <v>157</v>
      </c>
      <c r="D15" s="42">
        <v>31</v>
      </c>
      <c r="E15" s="42" t="s">
        <v>158</v>
      </c>
      <c r="F15" s="42" t="s">
        <v>153</v>
      </c>
      <c r="G15" s="42" t="s">
        <v>126</v>
      </c>
      <c r="H15" s="42">
        <v>997</v>
      </c>
      <c r="I15" s="42">
        <v>992</v>
      </c>
      <c r="J15" s="42" t="s">
        <v>126</v>
      </c>
      <c r="K15" s="42">
        <v>6860</v>
      </c>
      <c r="L15" s="42">
        <v>30952.234280500001</v>
      </c>
    </row>
    <row r="16" spans="1:12" x14ac:dyDescent="0.35">
      <c r="A16" s="42">
        <v>10</v>
      </c>
      <c r="B16" s="42">
        <v>3</v>
      </c>
      <c r="C16" s="42" t="s">
        <v>157</v>
      </c>
      <c r="D16" s="42">
        <v>32</v>
      </c>
      <c r="E16" s="42" t="s">
        <v>54</v>
      </c>
      <c r="F16" s="42" t="s">
        <v>152</v>
      </c>
      <c r="G16" s="42" t="s">
        <v>126</v>
      </c>
      <c r="H16" s="42">
        <v>7</v>
      </c>
      <c r="I16" s="42">
        <v>992</v>
      </c>
      <c r="J16" s="42" t="s">
        <v>126</v>
      </c>
      <c r="K16" s="42">
        <v>22926</v>
      </c>
      <c r="L16" s="42">
        <v>8802.2256080400002</v>
      </c>
    </row>
    <row r="17" spans="1:12" x14ac:dyDescent="0.35">
      <c r="A17" s="42">
        <v>11</v>
      </c>
      <c r="B17" s="42">
        <v>3</v>
      </c>
      <c r="C17" s="42" t="s">
        <v>157</v>
      </c>
      <c r="D17" s="42">
        <v>32</v>
      </c>
      <c r="E17" s="42" t="s">
        <v>54</v>
      </c>
      <c r="F17" s="42" t="s">
        <v>153</v>
      </c>
      <c r="G17" s="42" t="s">
        <v>126</v>
      </c>
      <c r="H17" s="42">
        <v>997</v>
      </c>
      <c r="I17" s="42">
        <v>992</v>
      </c>
      <c r="J17" s="42" t="s">
        <v>126</v>
      </c>
      <c r="K17" s="42">
        <v>3678</v>
      </c>
      <c r="L17" s="42">
        <v>12112.1523865</v>
      </c>
    </row>
    <row r="18" spans="1:12" x14ac:dyDescent="0.35">
      <c r="A18" s="42">
        <v>12</v>
      </c>
      <c r="B18" s="42">
        <v>3</v>
      </c>
      <c r="C18" s="42" t="s">
        <v>157</v>
      </c>
      <c r="D18" s="42">
        <v>33</v>
      </c>
      <c r="E18" s="42" t="s">
        <v>58</v>
      </c>
      <c r="F18" s="42" t="s">
        <v>152</v>
      </c>
      <c r="G18" s="42" t="s">
        <v>126</v>
      </c>
      <c r="H18" s="42">
        <v>7</v>
      </c>
      <c r="I18" s="42">
        <v>992</v>
      </c>
      <c r="J18" s="42" t="s">
        <v>126</v>
      </c>
      <c r="K18" s="42">
        <v>183</v>
      </c>
      <c r="L18" s="42">
        <v>10.7924803305</v>
      </c>
    </row>
    <row r="19" spans="1:12" x14ac:dyDescent="0.35">
      <c r="A19" s="42">
        <v>13</v>
      </c>
      <c r="B19" s="42">
        <v>3</v>
      </c>
      <c r="C19" s="42" t="s">
        <v>157</v>
      </c>
      <c r="D19" s="42">
        <v>33</v>
      </c>
      <c r="E19" s="42" t="s">
        <v>58</v>
      </c>
      <c r="F19" s="42" t="s">
        <v>153</v>
      </c>
      <c r="G19" s="42" t="s">
        <v>126</v>
      </c>
      <c r="H19" s="42">
        <v>997</v>
      </c>
      <c r="I19" s="42">
        <v>992</v>
      </c>
      <c r="J19" s="42" t="s">
        <v>126</v>
      </c>
      <c r="K19" s="42">
        <v>23</v>
      </c>
      <c r="L19" s="42">
        <v>222.67044125800001</v>
      </c>
    </row>
    <row r="20" spans="1:12" x14ac:dyDescent="0.35">
      <c r="A20" s="42">
        <v>14</v>
      </c>
      <c r="B20" s="42">
        <v>4</v>
      </c>
      <c r="C20" s="42" t="s">
        <v>159</v>
      </c>
      <c r="D20" s="42">
        <v>41</v>
      </c>
      <c r="E20" s="42" t="s">
        <v>160</v>
      </c>
      <c r="F20" s="42" t="s">
        <v>152</v>
      </c>
      <c r="G20" s="42" t="s">
        <v>126</v>
      </c>
      <c r="H20" s="42">
        <v>7</v>
      </c>
      <c r="I20" s="42">
        <v>992</v>
      </c>
      <c r="J20" s="42" t="s">
        <v>126</v>
      </c>
      <c r="K20" s="42">
        <v>139</v>
      </c>
      <c r="L20" s="42">
        <v>8.8968058537000001</v>
      </c>
    </row>
    <row r="21" spans="1:12" x14ac:dyDescent="0.35">
      <c r="A21" s="42">
        <v>15</v>
      </c>
      <c r="B21" s="42">
        <v>4</v>
      </c>
      <c r="C21" s="42" t="s">
        <v>159</v>
      </c>
      <c r="D21" s="42">
        <v>41</v>
      </c>
      <c r="E21" s="42" t="s">
        <v>160</v>
      </c>
      <c r="F21" s="42" t="s">
        <v>153</v>
      </c>
      <c r="G21" s="42" t="s">
        <v>126</v>
      </c>
      <c r="H21" s="42">
        <v>997</v>
      </c>
      <c r="I21" s="42">
        <v>992</v>
      </c>
      <c r="J21" s="42" t="s">
        <v>126</v>
      </c>
      <c r="K21" s="42">
        <v>19</v>
      </c>
      <c r="L21" s="42">
        <v>623.64292723400001</v>
      </c>
    </row>
    <row r="22" spans="1:12" x14ac:dyDescent="0.35">
      <c r="A22" s="42">
        <v>16</v>
      </c>
      <c r="B22" s="42">
        <v>4</v>
      </c>
      <c r="C22" s="42" t="s">
        <v>159</v>
      </c>
      <c r="D22" s="42">
        <v>42</v>
      </c>
      <c r="E22" s="42" t="s">
        <v>161</v>
      </c>
      <c r="F22" s="42" t="s">
        <v>152</v>
      </c>
      <c r="G22" s="42" t="s">
        <v>126</v>
      </c>
      <c r="H22" s="42">
        <v>7</v>
      </c>
      <c r="I22" s="42">
        <v>992</v>
      </c>
      <c r="J22" s="42" t="s">
        <v>126</v>
      </c>
      <c r="K22" s="42">
        <v>82</v>
      </c>
      <c r="L22" s="42">
        <v>9.5621861273000004</v>
      </c>
    </row>
    <row r="23" spans="1:12" x14ac:dyDescent="0.35">
      <c r="A23" s="42">
        <v>17</v>
      </c>
      <c r="B23" s="42">
        <v>4</v>
      </c>
      <c r="C23" s="42" t="s">
        <v>159</v>
      </c>
      <c r="D23" s="42">
        <v>42</v>
      </c>
      <c r="E23" s="42" t="s">
        <v>161</v>
      </c>
      <c r="F23" s="42" t="s">
        <v>153</v>
      </c>
      <c r="G23" s="42" t="s">
        <v>126</v>
      </c>
      <c r="H23" s="42">
        <v>997</v>
      </c>
      <c r="I23" s="42">
        <v>992</v>
      </c>
      <c r="J23" s="42" t="s">
        <v>126</v>
      </c>
      <c r="K23" s="42">
        <v>23</v>
      </c>
      <c r="L23" s="42">
        <v>649.12481948899995</v>
      </c>
    </row>
    <row r="24" spans="1:12" x14ac:dyDescent="0.35">
      <c r="A24" s="42">
        <v>18</v>
      </c>
      <c r="B24" s="42">
        <v>998</v>
      </c>
      <c r="C24" s="42" t="s">
        <v>56</v>
      </c>
      <c r="D24" s="42">
        <v>998</v>
      </c>
      <c r="E24" s="42" t="s">
        <v>56</v>
      </c>
      <c r="F24" s="42" t="s">
        <v>152</v>
      </c>
      <c r="G24" s="42" t="s">
        <v>126</v>
      </c>
      <c r="H24" s="42">
        <v>7</v>
      </c>
      <c r="I24" s="42">
        <v>992</v>
      </c>
      <c r="J24" s="42" t="s">
        <v>126</v>
      </c>
      <c r="K24" s="42">
        <v>2388</v>
      </c>
      <c r="L24" s="42">
        <v>190.19626590499999</v>
      </c>
    </row>
    <row r="25" spans="1:12" x14ac:dyDescent="0.35">
      <c r="A25" s="42">
        <v>19</v>
      </c>
      <c r="B25" s="42">
        <v>998</v>
      </c>
      <c r="C25" s="42" t="s">
        <v>56</v>
      </c>
      <c r="D25" s="42">
        <v>998</v>
      </c>
      <c r="E25" s="42" t="s">
        <v>56</v>
      </c>
      <c r="F25" s="42" t="s">
        <v>153</v>
      </c>
      <c r="G25" s="42" t="s">
        <v>126</v>
      </c>
      <c r="H25" s="42">
        <v>997</v>
      </c>
      <c r="I25" s="42">
        <v>992</v>
      </c>
      <c r="J25" s="42" t="s">
        <v>126</v>
      </c>
      <c r="K25" s="42">
        <v>524</v>
      </c>
      <c r="L25" s="42">
        <v>4833.7091517500003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3" t="s">
        <v>5</v>
      </c>
    </row>
    <row r="2" spans="1:12" x14ac:dyDescent="0.35">
      <c r="A2" s="53" t="s">
        <v>162</v>
      </c>
    </row>
    <row r="4" spans="1:12" x14ac:dyDescent="0.35">
      <c r="A4" s="41" t="s">
        <v>104</v>
      </c>
      <c r="B4" s="41" t="s">
        <v>116</v>
      </c>
      <c r="C4" s="41" t="s">
        <v>117</v>
      </c>
      <c r="D4" s="41" t="s">
        <v>118</v>
      </c>
      <c r="E4" s="41" t="s">
        <v>119</v>
      </c>
      <c r="F4" s="41" t="s">
        <v>120</v>
      </c>
      <c r="G4" s="41" t="s">
        <v>108</v>
      </c>
      <c r="H4" s="41" t="s">
        <v>109</v>
      </c>
      <c r="I4" s="41" t="s">
        <v>121</v>
      </c>
      <c r="J4" s="41" t="s">
        <v>122</v>
      </c>
      <c r="K4" s="41" t="s">
        <v>110</v>
      </c>
      <c r="L4" s="41" t="s">
        <v>111</v>
      </c>
    </row>
    <row r="6" spans="1:12" x14ac:dyDescent="0.35">
      <c r="A6" s="42">
        <v>0</v>
      </c>
      <c r="B6" s="42">
        <v>2</v>
      </c>
      <c r="C6" s="42" t="s">
        <v>151</v>
      </c>
      <c r="D6" s="42">
        <v>21</v>
      </c>
      <c r="E6" s="42" t="s">
        <v>55</v>
      </c>
      <c r="F6" s="42" t="s">
        <v>152</v>
      </c>
      <c r="G6" s="42" t="s">
        <v>126</v>
      </c>
      <c r="H6" s="42">
        <v>7</v>
      </c>
      <c r="I6" s="42">
        <v>992</v>
      </c>
      <c r="J6" s="42" t="s">
        <v>126</v>
      </c>
      <c r="K6" s="42">
        <v>1754</v>
      </c>
      <c r="L6" s="42">
        <v>219.41726562299999</v>
      </c>
    </row>
    <row r="7" spans="1:12" x14ac:dyDescent="0.35">
      <c r="A7" s="42">
        <v>1</v>
      </c>
      <c r="B7" s="42">
        <v>2</v>
      </c>
      <c r="C7" s="42" t="s">
        <v>151</v>
      </c>
      <c r="D7" s="42">
        <v>22</v>
      </c>
      <c r="E7" s="42" t="s">
        <v>154</v>
      </c>
      <c r="F7" s="42" t="s">
        <v>152</v>
      </c>
      <c r="G7" s="42" t="s">
        <v>126</v>
      </c>
      <c r="H7" s="42">
        <v>7</v>
      </c>
      <c r="I7" s="42">
        <v>992</v>
      </c>
      <c r="J7" s="42" t="s">
        <v>126</v>
      </c>
      <c r="K7" s="42">
        <v>155</v>
      </c>
      <c r="L7" s="42">
        <v>17.1089886034</v>
      </c>
    </row>
    <row r="8" spans="1:12" x14ac:dyDescent="0.35">
      <c r="A8" s="42">
        <v>2</v>
      </c>
      <c r="B8" s="42">
        <v>2</v>
      </c>
      <c r="C8" s="42" t="s">
        <v>151</v>
      </c>
      <c r="D8" s="42">
        <v>23</v>
      </c>
      <c r="E8" s="42" t="s">
        <v>155</v>
      </c>
      <c r="F8" s="42" t="s">
        <v>152</v>
      </c>
      <c r="G8" s="42" t="s">
        <v>126</v>
      </c>
      <c r="H8" s="42">
        <v>7</v>
      </c>
      <c r="I8" s="42">
        <v>992</v>
      </c>
      <c r="J8" s="42" t="s">
        <v>126</v>
      </c>
      <c r="K8" s="42">
        <v>39</v>
      </c>
      <c r="L8" s="42">
        <v>10.2199371471</v>
      </c>
    </row>
    <row r="9" spans="1:12" x14ac:dyDescent="0.35">
      <c r="A9" s="42">
        <v>3</v>
      </c>
      <c r="B9" s="42">
        <v>2</v>
      </c>
      <c r="C9" s="42" t="s">
        <v>151</v>
      </c>
      <c r="D9" s="42">
        <v>24</v>
      </c>
      <c r="E9" s="42" t="s">
        <v>156</v>
      </c>
      <c r="F9" s="42" t="s">
        <v>152</v>
      </c>
      <c r="G9" s="42" t="s">
        <v>126</v>
      </c>
      <c r="H9" s="42">
        <v>7</v>
      </c>
      <c r="I9" s="42">
        <v>992</v>
      </c>
      <c r="J9" s="42" t="s">
        <v>126</v>
      </c>
      <c r="K9" s="42">
        <v>1639</v>
      </c>
      <c r="L9" s="42">
        <v>189.94753048800001</v>
      </c>
    </row>
    <row r="10" spans="1:12" x14ac:dyDescent="0.35">
      <c r="A10" s="42">
        <v>4</v>
      </c>
      <c r="B10" s="42">
        <v>2</v>
      </c>
      <c r="C10" s="42" t="s">
        <v>151</v>
      </c>
      <c r="D10" s="42">
        <v>24</v>
      </c>
      <c r="E10" s="42" t="s">
        <v>156</v>
      </c>
      <c r="F10" s="42" t="s">
        <v>153</v>
      </c>
      <c r="G10" s="42" t="s">
        <v>126</v>
      </c>
      <c r="H10" s="42">
        <v>997</v>
      </c>
      <c r="I10" s="42">
        <v>992</v>
      </c>
      <c r="J10" s="42" t="s">
        <v>126</v>
      </c>
      <c r="K10" s="42">
        <v>1</v>
      </c>
      <c r="L10" s="42">
        <v>7.4063367012999999</v>
      </c>
    </row>
    <row r="11" spans="1:12" x14ac:dyDescent="0.35">
      <c r="A11" s="42">
        <v>5</v>
      </c>
      <c r="B11" s="42">
        <v>3</v>
      </c>
      <c r="C11" s="42" t="s">
        <v>157</v>
      </c>
      <c r="D11" s="42">
        <v>31</v>
      </c>
      <c r="E11" s="42" t="s">
        <v>158</v>
      </c>
      <c r="F11" s="42" t="s">
        <v>152</v>
      </c>
      <c r="G11" s="42" t="s">
        <v>126</v>
      </c>
      <c r="H11" s="42">
        <v>7</v>
      </c>
      <c r="I11" s="42">
        <v>992</v>
      </c>
      <c r="J11" s="42" t="s">
        <v>126</v>
      </c>
      <c r="K11" s="42">
        <v>58510</v>
      </c>
      <c r="L11" s="42">
        <v>21860.684487499999</v>
      </c>
    </row>
    <row r="12" spans="1:12" x14ac:dyDescent="0.35">
      <c r="A12" s="42">
        <v>6</v>
      </c>
      <c r="B12" s="42">
        <v>3</v>
      </c>
      <c r="C12" s="42" t="s">
        <v>157</v>
      </c>
      <c r="D12" s="42">
        <v>32</v>
      </c>
      <c r="E12" s="42" t="s">
        <v>54</v>
      </c>
      <c r="F12" s="42" t="s">
        <v>152</v>
      </c>
      <c r="G12" s="42" t="s">
        <v>126</v>
      </c>
      <c r="H12" s="42">
        <v>7</v>
      </c>
      <c r="I12" s="42">
        <v>992</v>
      </c>
      <c r="J12" s="42" t="s">
        <v>126</v>
      </c>
      <c r="K12" s="42">
        <v>22926</v>
      </c>
      <c r="L12" s="42">
        <v>8802.2255880800003</v>
      </c>
    </row>
    <row r="13" spans="1:12" x14ac:dyDescent="0.35">
      <c r="A13" s="42">
        <v>7</v>
      </c>
      <c r="B13" s="42">
        <v>3</v>
      </c>
      <c r="C13" s="42" t="s">
        <v>157</v>
      </c>
      <c r="D13" s="42">
        <v>33</v>
      </c>
      <c r="E13" s="42" t="s">
        <v>58</v>
      </c>
      <c r="F13" s="42" t="s">
        <v>152</v>
      </c>
      <c r="G13" s="42" t="s">
        <v>126</v>
      </c>
      <c r="H13" s="42">
        <v>7</v>
      </c>
      <c r="I13" s="42">
        <v>992</v>
      </c>
      <c r="J13" s="42" t="s">
        <v>126</v>
      </c>
      <c r="K13" s="42">
        <v>183</v>
      </c>
      <c r="L13" s="42">
        <v>10.7924777304</v>
      </c>
    </row>
    <row r="14" spans="1:12" x14ac:dyDescent="0.35">
      <c r="A14" s="42">
        <v>8</v>
      </c>
      <c r="B14" s="42">
        <v>4</v>
      </c>
      <c r="C14" s="42" t="s">
        <v>159</v>
      </c>
      <c r="D14" s="42">
        <v>41</v>
      </c>
      <c r="E14" s="42" t="s">
        <v>160</v>
      </c>
      <c r="F14" s="42" t="s">
        <v>152</v>
      </c>
      <c r="G14" s="42" t="s">
        <v>126</v>
      </c>
      <c r="H14" s="42">
        <v>7</v>
      </c>
      <c r="I14" s="42">
        <v>992</v>
      </c>
      <c r="J14" s="42" t="s">
        <v>126</v>
      </c>
      <c r="K14" s="42">
        <v>139</v>
      </c>
      <c r="L14" s="42">
        <v>8.8968052101000001</v>
      </c>
    </row>
    <row r="15" spans="1:12" x14ac:dyDescent="0.35">
      <c r="A15" s="42">
        <v>9</v>
      </c>
      <c r="B15" s="42">
        <v>4</v>
      </c>
      <c r="C15" s="42" t="s">
        <v>159</v>
      </c>
      <c r="D15" s="42">
        <v>42</v>
      </c>
      <c r="E15" s="42" t="s">
        <v>161</v>
      </c>
      <c r="F15" s="42" t="s">
        <v>152</v>
      </c>
      <c r="G15" s="42" t="s">
        <v>126</v>
      </c>
      <c r="H15" s="42">
        <v>7</v>
      </c>
      <c r="I15" s="42">
        <v>992</v>
      </c>
      <c r="J15" s="42" t="s">
        <v>126</v>
      </c>
      <c r="K15" s="42">
        <v>82</v>
      </c>
      <c r="L15" s="42">
        <v>9.5621871866999992</v>
      </c>
    </row>
    <row r="16" spans="1:12" x14ac:dyDescent="0.35">
      <c r="A16" s="42">
        <v>10</v>
      </c>
      <c r="B16" s="42">
        <v>998</v>
      </c>
      <c r="C16" s="42" t="s">
        <v>56</v>
      </c>
      <c r="D16" s="42">
        <v>998</v>
      </c>
      <c r="E16" s="42" t="s">
        <v>56</v>
      </c>
      <c r="F16" s="42" t="s">
        <v>152</v>
      </c>
      <c r="G16" s="42" t="s">
        <v>126</v>
      </c>
      <c r="H16" s="42">
        <v>7</v>
      </c>
      <c r="I16" s="42">
        <v>992</v>
      </c>
      <c r="J16" s="42" t="s">
        <v>126</v>
      </c>
      <c r="K16" s="42">
        <v>2388</v>
      </c>
      <c r="L16" s="42">
        <v>190.196265576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_observedEventA_v2_aoi</vt:lpstr>
      <vt:lpstr>_builtUpA_v2_aoi</vt:lpstr>
      <vt:lpstr>_builtUpA_v2_aff</vt:lpstr>
      <vt:lpstr>_builtUpP_m_v2_aoi</vt:lpstr>
      <vt:lpstr>_builtUpP_m_v2_aff</vt:lpstr>
      <vt:lpstr>_transportationA_v2_aoi</vt:lpstr>
      <vt:lpstr>_transportationL_m_v1_aoi</vt:lpstr>
      <vt:lpstr>_transportationL_m_v1_aff</vt:lpstr>
      <vt:lpstr>_facilitiesA_m_v2_aoi</vt:lpstr>
      <vt:lpstr>_facilitiesA_m_v2_aff</vt:lpstr>
      <vt:lpstr>_facilitiesL_v2_aoi</vt:lpstr>
      <vt:lpstr>_facilitiesL_v2_aff</vt:lpstr>
      <vt:lpstr>_naturalLandUseA_m_v2_aoi</vt:lpstr>
      <vt:lpstr>_naturalLandUseA_m_v2_aff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2026-08-05T07:37:12Z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2026-08-05T07:36:11Z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50b78c1b-4143-4e8d-a895-43706b5cef2b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