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900-AOI-01-BRIEVA\08OUTPUT\EMSR900\AOI01\DEL_PRODUCT\FCT\"/>
    </mc:Choice>
  </mc:AlternateContent>
  <xr:revisionPtr revIDLastSave="0" documentId="13_ncr:1_{42125D6D-C4F4-484A-9306-FD91B8AC3058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P_v1_aoi" sheetId="5" r:id="rId5"/>
    <sheet name="_builtUpP_v1_aff" sheetId="6" r:id="rId6"/>
    <sheet name="_transportationL_v1_aoi" sheetId="7" r:id="rId7"/>
    <sheet name="_transportationL_v1_aff" sheetId="8" r:id="rId8"/>
    <sheet name="_facilitiesA_v1_aoi" sheetId="9" r:id="rId9"/>
    <sheet name="_facilitiesL_v1_aoi" sheetId="10" r:id="rId10"/>
    <sheet name="_facilitiesL_v1_aff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A62" i="2"/>
  <c r="A59" i="2"/>
  <c r="A56" i="2"/>
  <c r="A55" i="2"/>
  <c r="A39" i="2"/>
  <c r="A38" i="2"/>
</calcChain>
</file>

<file path=xl/sharedStrings.xml><?xml version="1.0" encoding="utf-8"?>
<sst xmlns="http://schemas.openxmlformats.org/spreadsheetml/2006/main" count="452" uniqueCount="131">
  <si>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</si>
  <si>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</si>
  <si>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</si>
  <si>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</si>
  <si>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</si>
  <si>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EMSR900 AOI: 01 Brieva Delineation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</si>
  <si>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</si>
  <si>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</si>
  <si>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</si>
  <si>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</si>
  <si>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</si>
  <si>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</si>
  <si>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</si>
  <si>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</si>
  <si>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</si>
  <si>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</si>
  <si>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</si>
  <si>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</si>
  <si>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</si>
  <si>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</si>
  <si>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</si>
  <si>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Institutional</t>
  </si>
  <si>
    <t>Industrial buildings</t>
  </si>
  <si>
    <t>School, university and research buildings</t>
  </si>
  <si>
    <t>Other non-residential buildings</t>
  </si>
  <si>
    <t>Non-residential farm buildings</t>
  </si>
  <si>
    <t>Buildings used as places of worship and for religious activities</t>
  </si>
  <si>
    <t>Other buildings not elsewhere classified</t>
  </si>
  <si>
    <t>Hotel buildings</t>
  </si>
  <si>
    <t>Unclassified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</si>
  <si>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</si>
  <si>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</si>
  <si>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</si>
  <si>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</si>
  <si>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</si>
  <si>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</si>
  <si>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</si>
  <si>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</si>
  <si>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</si>
  <si>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</si>
  <si>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</si>
  <si>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Dams</t>
  </si>
  <si>
    <t>Land use</t>
  </si>
  <si>
    <t xml:space="preserve">Pastures </t>
  </si>
  <si>
    <t xml:space="preserve">Forests </t>
  </si>
  <si>
    <t>Shrub and/or herbaceous vegetation association</t>
  </si>
  <si>
    <t>Arable land</t>
  </si>
  <si>
    <t xml:space="preserve">Heterogeneous agricultural areas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</si>
  <si>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</si>
  <si>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</si>
  <si>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</si>
  <si>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</si>
  <si>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</si>
  <si>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</si>
  <si>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</si>
  <si>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</si>
  <si>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</si>
  <si>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</si>
  <si>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</si>
  <si>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</si>
  <si>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</si>
  <si>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01 Brieva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</si>
  <si>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</si>
  <si>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</si>
  <si>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</si>
  <si>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</si>
  <si>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</si>
  <si>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</si>
  <si>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</si>
  <si>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</si>
  <si>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</si>
  <si>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</si>
  <si>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</si>
  <si>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</si>
  <si>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</si>
  <si>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</si>
  <si>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</si>
  <si>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</si>
  <si>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</si>
  <si>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</si>
  <si>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</si>
  <si>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</si>
  <si>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</si>
  <si>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</si>
  <si>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</si>
  <si>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</si>
  <si>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</si>
  <si>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</si>
  <si>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</si>
  <si>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</si>
  <si>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</si>
  <si>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</si>
  <si>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</si>
  <si>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</si>
  <si>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</si>
  <si>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</si>
  <si>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</si>
  <si>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</si>
  <si>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</si>
  <si>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</si>
  <si>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</si>
  <si>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</si>
  <si>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</si>
  <si>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</si>
  <si>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</si>
  <si>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</si>
  <si>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</si>
  <si>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</si>
  <si>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No visible damage</t>
  </si>
  <si>
    <t>Building point</t>
  </si>
  <si>
    <t>Non-residential Buildings</t>
  </si>
  <si>
    <t>_builtUpP_v1_aff</t>
  </si>
  <si>
    <t>_transportationL_v1_aoi</t>
  </si>
  <si>
    <t>Length</t>
  </si>
  <si>
    <t>Highways, Streets and Roads</t>
  </si>
  <si>
    <t>_transportationL_v1_aff</t>
  </si>
  <si>
    <t>_facilitiesA_v1_aoi</t>
  </si>
  <si>
    <t>Complex Constructions on Industrial Sites</t>
  </si>
  <si>
    <t>Other Civil Engineering Works</t>
  </si>
  <si>
    <t>_facilitiesL_v1_aoi</t>
  </si>
  <si>
    <t>Harbours, waterways, dams and other waterworks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</si>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</sst>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CC66"/>
        <bgColor rgb="FFFFCC6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4" fillId="0" borderId="0"/>
    <xf numFmtId="0" fontId="14" fillId="0" borderId="0"/>
    <xf numFmtId="0" fontId="14" fillId="0" borderId="0"/>
  </cellStyleXfs>
  <cellXfs count="100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8" fillId="0" borderId="8" xfId="0" applyFont="1" applyBorder="1"/>
    <xf numFmtId="0" fontId="18" fillId="0" borderId="8" xfId="0" applyFont="1" applyBorder="1" applyAlignment="1">
      <alignment horizontal="right" vertical="center"/>
    </xf>
    <xf numFmtId="0" fontId="17" fillId="0" borderId="8" xfId="0" applyFont="1" applyBorder="1"/>
    <xf numFmtId="165" fontId="18" fillId="5" borderId="8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6" fontId="18" fillId="4" borderId="9" xfId="0" applyNumberFormat="1" applyFont="1" applyFill="1" applyBorder="1" applyAlignment="1">
      <alignment horizontal="center" vertical="center" wrapText="1"/>
    </xf>
    <xf numFmtId="166" fontId="18" fillId="0" borderId="9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/>
    </xf>
    <xf numFmtId="0" fontId="11" fillId="0" borderId="10" xfId="0" applyFont="1" applyBorder="1" applyAlignment="1">
      <alignment horizontal="right" vertical="center" wrapText="1"/>
    </xf>
    <xf numFmtId="166" fontId="18" fillId="4" borderId="10" xfId="0" applyNumberFormat="1" applyFont="1" applyFill="1" applyBorder="1" applyAlignment="1">
      <alignment horizontal="center" vertical="center" wrapText="1"/>
    </xf>
    <xf numFmtId="166" fontId="18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2" fillId="0" borderId="10" xfId="0" applyFont="1" applyBorder="1" applyAlignment="1">
      <alignment vertical="center"/>
    </xf>
    <xf numFmtId="165" fontId="18" fillId="0" borderId="10" xfId="0" applyNumberFormat="1" applyFont="1" applyBorder="1" applyAlignment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vertical="center"/>
    </xf>
    <xf numFmtId="165" fontId="18" fillId="0" borderId="11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167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left" vertical="center" wrapText="1"/>
    </xf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</cellXfs>
  <cellStyles count="5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21"/>
    </row>
    <row r="2" spans="2:2" ht="20.25" customHeight="1">
      <c r="B2" s="22" t="s">
        <v>0</v>
      </c>
    </row>
    <row r="3" spans="2:2">
      <c r="B3" s="21"/>
    </row>
    <row r="4" spans="2:2" ht="15.75" customHeight="1">
      <c r="B4" s="25" t="s">
        <v>1</v>
      </c>
    </row>
    <row r="5" spans="2:2" ht="15.75" customHeight="1">
      <c r="B5" s="25" t="s">
        <v>2</v>
      </c>
    </row>
    <row r="6" spans="2:2" ht="15.75" customHeight="1">
      <c r="B6" s="25"/>
    </row>
    <row r="7" spans="2:2" ht="15.75" customHeight="1">
      <c r="B7" s="25" t="s">
        <v>3</v>
      </c>
    </row>
    <row r="8" spans="2:2" ht="15.75" customHeight="1">
      <c r="B8" s="25"/>
    </row>
    <row r="9" spans="2:2" ht="30.75" customHeight="1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tabSelected="1" topLeftCell="A21" zoomScale="70" zoomScaleNormal="70" workbookViewId="0">
      <selection activeCell="C60" sqref="C60"/>
    </sheetView>
  </sheetViews>
  <sheetFormatPr baseColWidth="10"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5" width="32.85546875" style="12" customWidth="1"/>
    <col min="6" max="6" width="15" style="1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2">
      <c r="A1" s="49" t="s">
        <v>5</v>
      </c>
      <c r="B1" s="17"/>
    </row>
    <row r="3" spans="1:12">
      <c r="A3" s="28" t="s">
        <v>6</v>
      </c>
      <c r="B3" s="33"/>
      <c r="C3" s="28"/>
      <c r="D3" s="28"/>
      <c r="E3" s="28"/>
      <c r="F3" s="28"/>
      <c r="G3" s="2"/>
      <c r="H3" s="2"/>
      <c r="I3" s="13"/>
      <c r="J3" s="13"/>
      <c r="K3" s="13"/>
    </row>
    <row r="4" spans="1:12">
      <c r="A4" s="28"/>
      <c r="B4" s="28"/>
      <c r="C4" s="28"/>
      <c r="D4" s="30"/>
      <c r="E4" s="35" t="s">
        <v>7</v>
      </c>
      <c r="F4" s="28"/>
      <c r="G4" s="2"/>
      <c r="H4" s="2"/>
      <c r="I4" s="13"/>
      <c r="J4" s="13"/>
      <c r="K4" s="13"/>
    </row>
    <row r="5" spans="1:12" ht="25.5" customHeight="1">
      <c r="A5" s="40"/>
      <c r="B5" s="20"/>
      <c r="C5" s="20"/>
      <c r="D5" s="23" t="s">
        <v>8</v>
      </c>
      <c r="E5" s="39" t="s">
        <v>9</v>
      </c>
      <c r="F5" s="40"/>
      <c r="G5" s="2"/>
      <c r="H5" s="2"/>
      <c r="I5" s="7"/>
      <c r="J5" s="7"/>
      <c r="K5" s="4"/>
    </row>
    <row r="6" spans="1:12">
      <c r="A6" s="45" t="s">
        <v>10</v>
      </c>
      <c r="B6" s="43" t="s">
        <v>11</v>
      </c>
      <c r="C6" s="43"/>
      <c r="D6" s="44" t="s">
        <v>12</v>
      </c>
      <c r="E6" s="46">
        <v>2977.09361954</v>
      </c>
    </row>
    <row r="7" spans="1:12">
      <c r="A7" s="40"/>
      <c r="B7" s="19"/>
      <c r="C7" s="24"/>
      <c r="D7" s="24"/>
      <c r="E7" s="32"/>
      <c r="F7" s="27"/>
      <c r="G7" s="2"/>
      <c r="H7" s="2"/>
      <c r="I7" s="7"/>
      <c r="J7" s="7"/>
      <c r="K7" s="4"/>
    </row>
    <row r="8" spans="1:12">
      <c r="A8" s="40"/>
      <c r="B8" s="29"/>
      <c r="C8" s="31"/>
      <c r="D8" s="31"/>
      <c r="E8" s="34" t="s">
        <v>13</v>
      </c>
      <c r="F8" s="34" t="s">
        <v>14</v>
      </c>
      <c r="G8" s="2"/>
      <c r="H8" s="2"/>
      <c r="I8" s="7"/>
      <c r="J8" s="7"/>
      <c r="K8" s="4"/>
    </row>
    <row r="9" spans="1:12">
      <c r="A9" s="36" t="s">
        <v>15</v>
      </c>
      <c r="B9" s="18"/>
      <c r="C9" s="37" t="s">
        <v>16</v>
      </c>
      <c r="D9" s="38" t="s">
        <v>17</v>
      </c>
      <c r="E9" s="86">
        <v>60</v>
      </c>
      <c r="F9" s="85">
        <v>650</v>
      </c>
      <c r="G9" s="2"/>
      <c r="H9" s="2"/>
      <c r="I9" s="3"/>
      <c r="J9" s="3"/>
      <c r="K9" s="6"/>
    </row>
    <row r="10" spans="1:12">
      <c r="A10" s="51" t="s">
        <v>18</v>
      </c>
      <c r="B10" s="47" t="s">
        <v>19</v>
      </c>
      <c r="C10" s="52" t="s">
        <v>20</v>
      </c>
      <c r="D10" s="48" t="s">
        <v>17</v>
      </c>
      <c r="E10" s="53">
        <v>17</v>
      </c>
      <c r="F10" s="54">
        <v>235</v>
      </c>
    </row>
    <row r="11" spans="1:12">
      <c r="A11" s="55"/>
      <c r="B11" s="56"/>
      <c r="C11" s="57" t="s">
        <v>21</v>
      </c>
      <c r="D11" s="58" t="s">
        <v>17</v>
      </c>
      <c r="E11" s="59">
        <v>0</v>
      </c>
      <c r="F11" s="60">
        <v>4</v>
      </c>
    </row>
    <row r="12" spans="1:12">
      <c r="A12" s="55"/>
      <c r="B12" s="56"/>
      <c r="C12" s="61" t="s">
        <v>22</v>
      </c>
      <c r="D12" s="58" t="s">
        <v>17</v>
      </c>
      <c r="E12" s="59">
        <v>0</v>
      </c>
      <c r="F12" s="60">
        <v>10</v>
      </c>
    </row>
    <row r="13" spans="1:12">
      <c r="A13" s="55"/>
      <c r="B13" s="56"/>
      <c r="C13" s="61" t="s">
        <v>23</v>
      </c>
      <c r="D13" s="58" t="s">
        <v>17</v>
      </c>
      <c r="E13" s="59">
        <v>0</v>
      </c>
      <c r="F13" s="60">
        <v>2</v>
      </c>
    </row>
    <row r="14" spans="1:12">
      <c r="A14" s="55"/>
      <c r="B14" s="56"/>
      <c r="C14" s="61" t="s">
        <v>24</v>
      </c>
      <c r="D14" s="58" t="s">
        <v>17</v>
      </c>
      <c r="E14" s="59">
        <v>10</v>
      </c>
      <c r="F14" s="60">
        <v>32</v>
      </c>
    </row>
    <row r="15" spans="1:12">
      <c r="A15" s="55"/>
      <c r="B15" s="56"/>
      <c r="C15" s="57" t="s">
        <v>25</v>
      </c>
      <c r="D15" s="58" t="s">
        <v>17</v>
      </c>
      <c r="E15" s="59">
        <v>3</v>
      </c>
      <c r="F15" s="60">
        <v>46</v>
      </c>
      <c r="I15" s="5"/>
      <c r="J15" s="8"/>
      <c r="K15" s="7"/>
      <c r="L15" s="6"/>
    </row>
    <row r="16" spans="1:12">
      <c r="A16" s="55"/>
      <c r="B16" s="56"/>
      <c r="C16" s="57" t="s">
        <v>26</v>
      </c>
      <c r="D16" s="58" t="s">
        <v>17</v>
      </c>
      <c r="E16" s="59">
        <v>0</v>
      </c>
      <c r="F16" s="60">
        <v>5</v>
      </c>
      <c r="I16" s="5"/>
      <c r="J16" s="8"/>
      <c r="K16" s="7"/>
      <c r="L16" s="6"/>
    </row>
    <row r="17" spans="1:12">
      <c r="A17" s="55"/>
      <c r="B17" s="56"/>
      <c r="C17" s="61" t="s">
        <v>27</v>
      </c>
      <c r="D17" s="58" t="s">
        <v>17</v>
      </c>
      <c r="E17" s="59">
        <v>3</v>
      </c>
      <c r="F17" s="60">
        <v>27</v>
      </c>
      <c r="I17" s="5"/>
      <c r="J17" s="8"/>
      <c r="K17" s="7"/>
      <c r="L17" s="9"/>
    </row>
    <row r="18" spans="1:12">
      <c r="A18" s="55"/>
      <c r="B18" s="56"/>
      <c r="C18" s="61" t="s">
        <v>28</v>
      </c>
      <c r="D18" s="58" t="s">
        <v>17</v>
      </c>
      <c r="E18" s="59">
        <v>0</v>
      </c>
      <c r="F18" s="60">
        <v>13</v>
      </c>
      <c r="I18" s="5"/>
      <c r="J18" s="8"/>
      <c r="K18" s="7"/>
      <c r="L18" s="9"/>
    </row>
    <row r="19" spans="1:12">
      <c r="A19" s="62"/>
      <c r="B19" s="63"/>
      <c r="C19" s="64" t="s">
        <v>29</v>
      </c>
      <c r="D19" s="65" t="s">
        <v>17</v>
      </c>
      <c r="E19" s="66">
        <v>19</v>
      </c>
      <c r="F19" s="67">
        <v>484</v>
      </c>
    </row>
    <row r="20" spans="1:12">
      <c r="A20" s="51"/>
      <c r="B20" s="47" t="s">
        <v>30</v>
      </c>
      <c r="C20" s="68" t="s">
        <v>31</v>
      </c>
      <c r="D20" s="48" t="s">
        <v>32</v>
      </c>
      <c r="E20" s="69">
        <v>2.94054843E-2</v>
      </c>
      <c r="F20" s="70">
        <v>0.1971411005</v>
      </c>
    </row>
    <row r="21" spans="1:12">
      <c r="A21" s="55"/>
      <c r="B21" s="56"/>
      <c r="C21" s="61" t="s">
        <v>33</v>
      </c>
      <c r="D21" s="58" t="s">
        <v>32</v>
      </c>
      <c r="E21" s="71">
        <v>0.33026308139999999</v>
      </c>
      <c r="F21" s="72">
        <v>5.2466098571000002</v>
      </c>
    </row>
    <row r="22" spans="1:12">
      <c r="A22" s="55"/>
      <c r="B22" s="56"/>
      <c r="C22" s="61" t="s">
        <v>34</v>
      </c>
      <c r="D22" s="58" t="s">
        <v>32</v>
      </c>
      <c r="E22" s="71">
        <v>8.5801844886000005</v>
      </c>
      <c r="F22" s="72">
        <v>64.815269793900001</v>
      </c>
    </row>
    <row r="23" spans="1:12">
      <c r="A23" s="62"/>
      <c r="B23" s="63"/>
      <c r="C23" s="64" t="s">
        <v>35</v>
      </c>
      <c r="D23" s="65" t="s">
        <v>32</v>
      </c>
      <c r="E23" s="73">
        <v>53.431931549700003</v>
      </c>
      <c r="F23" s="74">
        <v>203.35593100200001</v>
      </c>
    </row>
    <row r="24" spans="1:12">
      <c r="A24" s="51"/>
      <c r="B24" s="47" t="s">
        <v>36</v>
      </c>
      <c r="C24" s="68" t="s">
        <v>37</v>
      </c>
      <c r="D24" s="48" t="s">
        <v>12</v>
      </c>
      <c r="E24" s="69">
        <v>0</v>
      </c>
      <c r="F24" s="70">
        <v>9.5041742012999997</v>
      </c>
    </row>
    <row r="25" spans="1:12">
      <c r="A25" s="55"/>
      <c r="B25" s="56"/>
      <c r="C25" s="61" t="s">
        <v>38</v>
      </c>
      <c r="D25" s="58" t="s">
        <v>12</v>
      </c>
      <c r="E25" s="71">
        <v>0</v>
      </c>
      <c r="F25" s="72">
        <v>1.2853728307000001</v>
      </c>
    </row>
    <row r="26" spans="1:12">
      <c r="A26" s="55"/>
      <c r="B26" s="56"/>
      <c r="C26" s="61" t="s">
        <v>39</v>
      </c>
      <c r="D26" s="58" t="s">
        <v>32</v>
      </c>
      <c r="E26" s="71">
        <v>0</v>
      </c>
      <c r="F26" s="72">
        <v>0.34759520199999999</v>
      </c>
    </row>
    <row r="27" spans="1:12">
      <c r="A27" s="55"/>
      <c r="B27" s="56"/>
      <c r="C27" s="61" t="s">
        <v>40</v>
      </c>
      <c r="D27" s="58" t="s">
        <v>32</v>
      </c>
      <c r="E27" s="71">
        <v>1.5155899374999999</v>
      </c>
      <c r="F27" s="72">
        <v>9.8538709669000006</v>
      </c>
    </row>
    <row r="28" spans="1:12">
      <c r="A28" s="62"/>
      <c r="B28" s="63"/>
      <c r="C28" s="64" t="s">
        <v>41</v>
      </c>
      <c r="D28" s="65" t="s">
        <v>32</v>
      </c>
      <c r="E28" s="73">
        <v>0</v>
      </c>
      <c r="F28" s="74">
        <v>6.5759116699999995E-2</v>
      </c>
    </row>
    <row r="29" spans="1:12">
      <c r="A29" s="75"/>
      <c r="B29" s="76" t="s">
        <v>42</v>
      </c>
      <c r="C29" s="77" t="s">
        <v>43</v>
      </c>
      <c r="D29" s="48" t="s">
        <v>12</v>
      </c>
      <c r="E29" s="69">
        <v>2264.9587879800001</v>
      </c>
      <c r="F29" s="78">
        <v>5404.38546262</v>
      </c>
    </row>
    <row r="30" spans="1:12">
      <c r="A30" s="79"/>
      <c r="B30" s="79"/>
      <c r="C30" s="80" t="s">
        <v>44</v>
      </c>
      <c r="D30" s="58" t="s">
        <v>12</v>
      </c>
      <c r="E30" s="71">
        <v>256.79898063500002</v>
      </c>
      <c r="F30" s="81">
        <v>1461.25396419</v>
      </c>
    </row>
    <row r="31" spans="1:12">
      <c r="A31" s="79"/>
      <c r="B31" s="79"/>
      <c r="C31" s="80" t="s">
        <v>45</v>
      </c>
      <c r="D31" s="58" t="s">
        <v>12</v>
      </c>
      <c r="E31" s="71">
        <v>194.92398222099999</v>
      </c>
      <c r="F31" s="81">
        <v>1300.4252886300001</v>
      </c>
    </row>
    <row r="32" spans="1:12">
      <c r="A32" s="79"/>
      <c r="B32" s="79"/>
      <c r="C32" s="80" t="s">
        <v>46</v>
      </c>
      <c r="D32" s="58" t="s">
        <v>12</v>
      </c>
      <c r="E32" s="71">
        <v>132.228565245</v>
      </c>
      <c r="F32" s="72">
        <v>630.34558996700002</v>
      </c>
    </row>
    <row r="33" spans="1:6">
      <c r="A33" s="82"/>
      <c r="B33" s="82"/>
      <c r="C33" s="83" t="s">
        <v>47</v>
      </c>
      <c r="D33" s="65" t="s">
        <v>12</v>
      </c>
      <c r="E33" s="73">
        <v>128.18330164</v>
      </c>
      <c r="F33" s="84">
        <v>678.55747150800005</v>
      </c>
    </row>
    <row r="34" spans="1:6">
      <c r="B34" s="5"/>
      <c r="C34" s="14"/>
      <c r="D34" s="7"/>
      <c r="E34" s="7"/>
      <c r="F34" s="10"/>
    </row>
    <row r="35" spans="1:6">
      <c r="B35" s="5"/>
      <c r="C35" s="14"/>
      <c r="D35" s="7"/>
      <c r="E35" s="7"/>
      <c r="F35" s="10"/>
    </row>
    <row r="36" spans="1:6">
      <c r="A36" s="87" t="s">
        <v>48</v>
      </c>
      <c r="B36" s="5"/>
      <c r="C36" s="14"/>
      <c r="D36" s="7"/>
      <c r="E36" s="7"/>
    </row>
    <row r="37" spans="1:6">
      <c r="A37" s="42" t="s">
        <v>49</v>
      </c>
      <c r="B37" s="5"/>
      <c r="C37" s="14"/>
      <c r="D37" s="7"/>
      <c r="E37" s="7"/>
    </row>
    <row r="38" spans="1:6">
      <c r="A38" s="88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8" s="5"/>
      <c r="C38" s="14"/>
      <c r="D38" s="7"/>
      <c r="E38" s="90" t="s">
        <v>50</v>
      </c>
    </row>
    <row r="39" spans="1:6">
      <c r="A39" s="42" t="str">
        <f>CONCATENATE(CHAR(169)," European Union / Copernicus Emergency Management Service")</f>
        <v>© European Union / Copernicus Emergency Management Service</v>
      </c>
      <c r="B39" s="5"/>
      <c r="C39" s="14"/>
      <c r="D39" s="7"/>
      <c r="E39" s="7"/>
    </row>
    <row r="40" spans="1:6">
      <c r="B40" s="5"/>
      <c r="C40" s="14"/>
      <c r="D40" s="7"/>
      <c r="E40" s="7"/>
    </row>
    <row r="41" spans="1:6">
      <c r="B41" s="5"/>
      <c r="C41" s="14"/>
      <c r="D41" s="7"/>
      <c r="E41" s="7"/>
    </row>
    <row r="42" spans="1:6">
      <c r="A42" s="87" t="s">
        <v>51</v>
      </c>
      <c r="B42" s="5"/>
      <c r="C42" s="14"/>
      <c r="D42" s="7"/>
      <c r="E42" s="7"/>
    </row>
    <row r="43" spans="1:6">
      <c r="A43" s="42" t="s">
        <v>52</v>
      </c>
      <c r="B43" s="5"/>
      <c r="C43" s="14"/>
      <c r="D43" s="7"/>
      <c r="E43" s="7"/>
    </row>
    <row r="44" spans="1:6">
      <c r="A44" s="42" t="s">
        <v>53</v>
      </c>
      <c r="B44" s="5"/>
      <c r="C44" s="14"/>
      <c r="D44" s="7"/>
      <c r="E44" s="7"/>
    </row>
    <row r="45" spans="1:6">
      <c r="A45" s="42" t="s">
        <v>54</v>
      </c>
      <c r="B45" s="5"/>
      <c r="C45" s="15"/>
      <c r="D45" s="7"/>
      <c r="E45" s="7"/>
    </row>
    <row r="46" spans="1:6">
      <c r="A46" s="42" t="s">
        <v>55</v>
      </c>
      <c r="B46" s="5"/>
      <c r="C46" s="15"/>
      <c r="D46" s="7"/>
      <c r="E46" s="7"/>
    </row>
    <row r="47" spans="1:6">
      <c r="B47" s="5"/>
      <c r="C47" s="15"/>
      <c r="D47" s="7"/>
      <c r="E47" s="7"/>
    </row>
    <row r="48" spans="1:6">
      <c r="B48" s="5"/>
      <c r="C48" s="15"/>
      <c r="D48" s="7"/>
      <c r="E48" s="7"/>
    </row>
    <row r="49" spans="1:5">
      <c r="A49" s="87" t="s">
        <v>56</v>
      </c>
      <c r="B49" s="5"/>
      <c r="C49" s="15"/>
      <c r="D49" s="7"/>
      <c r="E49" s="7"/>
    </row>
    <row r="50" spans="1:5">
      <c r="A50" s="42" t="s">
        <v>57</v>
      </c>
      <c r="B50" s="5"/>
      <c r="C50" s="15"/>
      <c r="D50" s="7"/>
      <c r="E50" s="7"/>
    </row>
    <row r="51" spans="1:5">
      <c r="A51" s="42" t="s">
        <v>58</v>
      </c>
      <c r="B51" s="5"/>
      <c r="C51" s="15"/>
      <c r="D51" s="7"/>
      <c r="E51" s="7"/>
    </row>
    <row r="52" spans="1:5">
      <c r="B52" s="5"/>
      <c r="C52" s="15"/>
      <c r="D52" s="7"/>
      <c r="E52" s="7"/>
    </row>
    <row r="53" spans="1:5">
      <c r="B53" s="5"/>
      <c r="C53" s="15"/>
      <c r="D53" s="7"/>
      <c r="E53" s="7"/>
    </row>
    <row r="54" spans="1:5">
      <c r="A54" s="87" t="s">
        <v>59</v>
      </c>
      <c r="B54" s="5"/>
      <c r="C54" s="15"/>
      <c r="D54" s="7"/>
      <c r="E54" s="7"/>
    </row>
    <row r="55" spans="1:5">
      <c r="A55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5" s="5"/>
      <c r="C55" s="15"/>
      <c r="D55" s="7"/>
      <c r="E55" s="7"/>
    </row>
    <row r="56" spans="1:5">
      <c r="A56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56" s="5"/>
      <c r="C56" s="15"/>
      <c r="D56" s="7"/>
      <c r="E56" s="7"/>
    </row>
    <row r="57" spans="1:5">
      <c r="A57" s="89"/>
    </row>
    <row r="58" spans="1:5">
      <c r="A58" s="89"/>
    </row>
    <row r="59" spans="1:5">
      <c r="A59" s="42" t="str">
        <f>CONCATENATE("Corine Land Cover (CLC) 2018.")</f>
        <v>Corine Land Cover (CLC) 2018.</v>
      </c>
    </row>
    <row r="61" spans="1:5">
      <c r="A61" s="42" t="s">
        <v>60</v>
      </c>
    </row>
    <row r="62" spans="1:5">
      <c r="A62" s="42" t="str">
        <f>CONCATENATE("",CHAR(169)," EuroGeographics, ",CHAR(169)," TurkStat. Source: European Commission – Eurostat/GISCO, 2024." )</f>
        <v>© EuroGeographics, © TurkStat. Source: European Commission – Eurostat/GISCO, 2024.</v>
      </c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18" customWidth="1"/>
  </cols>
  <sheetData>
    <row r="1" spans="1:12">
      <c r="A1" t="s">
        <v>61</v>
      </c>
    </row>
    <row r="3" spans="1:12" ht="38.25">
      <c r="A3" s="91" t="s">
        <v>62</v>
      </c>
      <c r="B3" s="91" t="s">
        <v>63</v>
      </c>
      <c r="C3" s="91" t="s">
        <v>64</v>
      </c>
      <c r="D3" s="91" t="s">
        <v>65</v>
      </c>
      <c r="E3" s="91" t="s">
        <v>66</v>
      </c>
      <c r="F3" s="91" t="s">
        <v>67</v>
      </c>
      <c r="G3" s="91" t="s">
        <v>68</v>
      </c>
      <c r="H3" s="91" t="s">
        <v>69</v>
      </c>
      <c r="I3" s="91" t="s">
        <v>70</v>
      </c>
      <c r="J3" s="91" t="s">
        <v>71</v>
      </c>
      <c r="K3" s="91" t="s">
        <v>72</v>
      </c>
      <c r="L3" s="91" t="s">
        <v>73</v>
      </c>
    </row>
    <row r="4" spans="1:12" ht="78.75">
      <c r="A4" s="92" t="s">
        <v>74</v>
      </c>
      <c r="B4" s="93" t="s">
        <v>75</v>
      </c>
      <c r="C4" s="93" t="s">
        <v>76</v>
      </c>
      <c r="D4" s="93" t="s">
        <v>77</v>
      </c>
      <c r="E4" s="93" t="s">
        <v>78</v>
      </c>
      <c r="F4" s="93" t="s">
        <v>79</v>
      </c>
      <c r="G4" s="93" t="s">
        <v>80</v>
      </c>
      <c r="H4" s="93" t="str">
        <f>HYPERLINK("https://www.worldpop.org", "WorldPop (www.worldpop.org)")</f>
        <v>WorldPop (www.worldpop.org)</v>
      </c>
      <c r="I4" s="93" t="s">
        <v>81</v>
      </c>
      <c r="J4" s="93" t="s">
        <v>81</v>
      </c>
      <c r="K4" s="93" t="s">
        <v>81</v>
      </c>
      <c r="L4" s="93" t="s">
        <v>82</v>
      </c>
    </row>
    <row r="5" spans="1:12">
      <c r="A5" s="45" t="s">
        <v>14</v>
      </c>
      <c r="B5" s="94">
        <v>643</v>
      </c>
      <c r="C5" s="95">
        <v>704</v>
      </c>
      <c r="D5" s="95">
        <v>889</v>
      </c>
      <c r="E5" s="95">
        <v>818</v>
      </c>
      <c r="F5" s="95">
        <v>1307</v>
      </c>
      <c r="G5" s="95">
        <v>545</v>
      </c>
      <c r="H5" s="95">
        <v>581</v>
      </c>
      <c r="I5" s="96">
        <v>784</v>
      </c>
      <c r="J5" s="96">
        <v>242</v>
      </c>
      <c r="K5" s="97">
        <v>30.9</v>
      </c>
      <c r="L5" s="98" t="s">
        <v>83</v>
      </c>
    </row>
    <row r="6" spans="1:12">
      <c r="A6" s="45" t="s">
        <v>84</v>
      </c>
      <c r="B6" s="94">
        <v>63</v>
      </c>
      <c r="C6" s="95">
        <v>174</v>
      </c>
      <c r="D6" s="95">
        <v>347</v>
      </c>
      <c r="E6" s="95">
        <v>73</v>
      </c>
      <c r="F6" s="95">
        <v>149</v>
      </c>
      <c r="G6" s="95">
        <v>39</v>
      </c>
      <c r="H6" s="95">
        <v>118</v>
      </c>
      <c r="I6" s="96">
        <v>138</v>
      </c>
      <c r="J6" s="96">
        <v>96</v>
      </c>
      <c r="K6" s="97">
        <v>70.099999999999994</v>
      </c>
      <c r="L6" s="99" t="s">
        <v>85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50" t="s">
        <v>5</v>
      </c>
    </row>
    <row r="2" spans="1:8">
      <c r="A2" s="50" t="s">
        <v>86</v>
      </c>
    </row>
    <row r="4" spans="1:8">
      <c r="A4" s="41" t="s">
        <v>87</v>
      </c>
      <c r="B4" s="41" t="s">
        <v>88</v>
      </c>
      <c r="C4" s="41" t="s">
        <v>89</v>
      </c>
      <c r="D4" s="41" t="s">
        <v>90</v>
      </c>
      <c r="E4" s="41" t="s">
        <v>91</v>
      </c>
      <c r="F4" s="41" t="s">
        <v>92</v>
      </c>
      <c r="G4" s="41" t="s">
        <v>93</v>
      </c>
      <c r="H4" s="41" t="s">
        <v>94</v>
      </c>
    </row>
    <row r="6" spans="1:8">
      <c r="A6" s="42">
        <v>0</v>
      </c>
      <c r="B6" s="42" t="s">
        <v>95</v>
      </c>
      <c r="C6" s="42" t="s">
        <v>96</v>
      </c>
      <c r="D6" s="42" t="s">
        <v>97</v>
      </c>
      <c r="E6" s="42" t="s">
        <v>11</v>
      </c>
      <c r="F6" s="42">
        <v>3</v>
      </c>
      <c r="G6" s="42">
        <v>162</v>
      </c>
      <c r="H6" s="42">
        <v>2977.09361954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98</v>
      </c>
    </row>
    <row r="4" spans="1:12">
      <c r="A4" s="41" t="s">
        <v>87</v>
      </c>
      <c r="B4" s="41" t="s">
        <v>99</v>
      </c>
      <c r="C4" s="41" t="s">
        <v>100</v>
      </c>
      <c r="D4" s="41" t="s">
        <v>101</v>
      </c>
      <c r="E4" s="41" t="s">
        <v>102</v>
      </c>
      <c r="F4" s="41" t="s">
        <v>103</v>
      </c>
      <c r="G4" s="41" t="s">
        <v>91</v>
      </c>
      <c r="H4" s="41" t="s">
        <v>92</v>
      </c>
      <c r="I4" s="41" t="s">
        <v>104</v>
      </c>
      <c r="J4" s="41" t="s">
        <v>105</v>
      </c>
      <c r="K4" s="41" t="s">
        <v>93</v>
      </c>
      <c r="L4" s="41" t="s">
        <v>106</v>
      </c>
    </row>
    <row r="6" spans="1:12">
      <c r="A6" s="42">
        <v>0</v>
      </c>
      <c r="B6" s="42">
        <v>11</v>
      </c>
      <c r="C6" s="42" t="s">
        <v>20</v>
      </c>
      <c r="D6" s="42">
        <v>997</v>
      </c>
      <c r="E6" s="42" t="s">
        <v>107</v>
      </c>
      <c r="F6" s="42" t="s">
        <v>108</v>
      </c>
      <c r="G6" s="42" t="s">
        <v>109</v>
      </c>
      <c r="H6" s="42">
        <v>997</v>
      </c>
      <c r="I6" s="42">
        <v>2</v>
      </c>
      <c r="J6" s="42" t="s">
        <v>107</v>
      </c>
      <c r="K6" s="42">
        <v>32</v>
      </c>
      <c r="L6" s="42">
        <v>32</v>
      </c>
    </row>
    <row r="7" spans="1:12">
      <c r="A7" s="42">
        <v>1</v>
      </c>
      <c r="B7" s="42">
        <v>11</v>
      </c>
      <c r="C7" s="42" t="s">
        <v>20</v>
      </c>
      <c r="D7" s="42">
        <v>997</v>
      </c>
      <c r="E7" s="42" t="s">
        <v>107</v>
      </c>
      <c r="F7" s="42" t="s">
        <v>108</v>
      </c>
      <c r="G7" s="42" t="s">
        <v>109</v>
      </c>
      <c r="H7" s="42">
        <v>997</v>
      </c>
      <c r="I7" s="42">
        <v>994</v>
      </c>
      <c r="J7" s="42" t="s">
        <v>107</v>
      </c>
      <c r="K7" s="42">
        <v>203</v>
      </c>
      <c r="L7" s="42">
        <v>203</v>
      </c>
    </row>
    <row r="8" spans="1:12">
      <c r="A8" s="42">
        <v>2</v>
      </c>
      <c r="B8" s="42">
        <v>12</v>
      </c>
      <c r="C8" s="42" t="s">
        <v>110</v>
      </c>
      <c r="D8" s="42">
        <v>127</v>
      </c>
      <c r="E8" s="42" t="s">
        <v>24</v>
      </c>
      <c r="F8" s="42" t="s">
        <v>108</v>
      </c>
      <c r="G8" s="42" t="s">
        <v>109</v>
      </c>
      <c r="H8" s="42">
        <v>997</v>
      </c>
      <c r="I8" s="42">
        <v>2</v>
      </c>
      <c r="J8" s="42" t="s">
        <v>107</v>
      </c>
      <c r="K8" s="42">
        <v>32</v>
      </c>
      <c r="L8" s="42">
        <v>32</v>
      </c>
    </row>
    <row r="9" spans="1:12">
      <c r="A9" s="42">
        <v>3</v>
      </c>
      <c r="B9" s="42">
        <v>12</v>
      </c>
      <c r="C9" s="42" t="s">
        <v>110</v>
      </c>
      <c r="D9" s="42">
        <v>1211</v>
      </c>
      <c r="E9" s="42" t="s">
        <v>28</v>
      </c>
      <c r="F9" s="42" t="s">
        <v>108</v>
      </c>
      <c r="G9" s="42" t="s">
        <v>109</v>
      </c>
      <c r="H9" s="42">
        <v>997</v>
      </c>
      <c r="I9" s="42">
        <v>994</v>
      </c>
      <c r="J9" s="42" t="s">
        <v>107</v>
      </c>
      <c r="K9" s="42">
        <v>13</v>
      </c>
      <c r="L9" s="42">
        <v>13</v>
      </c>
    </row>
    <row r="10" spans="1:12">
      <c r="A10" s="42">
        <v>4</v>
      </c>
      <c r="B10" s="42">
        <v>12</v>
      </c>
      <c r="C10" s="42" t="s">
        <v>110</v>
      </c>
      <c r="D10" s="42">
        <v>1221</v>
      </c>
      <c r="E10" s="42" t="s">
        <v>21</v>
      </c>
      <c r="F10" s="42" t="s">
        <v>108</v>
      </c>
      <c r="G10" s="42" t="s">
        <v>109</v>
      </c>
      <c r="H10" s="42">
        <v>997</v>
      </c>
      <c r="I10" s="42">
        <v>994</v>
      </c>
      <c r="J10" s="42" t="s">
        <v>107</v>
      </c>
      <c r="K10" s="42">
        <v>4</v>
      </c>
      <c r="L10" s="42">
        <v>4</v>
      </c>
    </row>
    <row r="11" spans="1:12">
      <c r="A11" s="42">
        <v>5</v>
      </c>
      <c r="B11" s="42">
        <v>12</v>
      </c>
      <c r="C11" s="42" t="s">
        <v>110</v>
      </c>
      <c r="D11" s="42">
        <v>1251</v>
      </c>
      <c r="E11" s="42" t="s">
        <v>22</v>
      </c>
      <c r="F11" s="42" t="s">
        <v>108</v>
      </c>
      <c r="G11" s="42" t="s">
        <v>109</v>
      </c>
      <c r="H11" s="42">
        <v>997</v>
      </c>
      <c r="I11" s="42">
        <v>994</v>
      </c>
      <c r="J11" s="42" t="s">
        <v>107</v>
      </c>
      <c r="K11" s="42">
        <v>10</v>
      </c>
      <c r="L11" s="42">
        <v>10</v>
      </c>
    </row>
    <row r="12" spans="1:12">
      <c r="A12" s="42">
        <v>6</v>
      </c>
      <c r="B12" s="42">
        <v>12</v>
      </c>
      <c r="C12" s="42" t="s">
        <v>110</v>
      </c>
      <c r="D12" s="42">
        <v>1263</v>
      </c>
      <c r="E12" s="42" t="s">
        <v>23</v>
      </c>
      <c r="F12" s="42" t="s">
        <v>108</v>
      </c>
      <c r="G12" s="42" t="s">
        <v>109</v>
      </c>
      <c r="H12" s="42">
        <v>997</v>
      </c>
      <c r="I12" s="42">
        <v>994</v>
      </c>
      <c r="J12" s="42" t="s">
        <v>107</v>
      </c>
      <c r="K12" s="42">
        <v>2</v>
      </c>
      <c r="L12" s="42">
        <v>2</v>
      </c>
    </row>
    <row r="13" spans="1:12">
      <c r="A13" s="42">
        <v>7</v>
      </c>
      <c r="B13" s="42">
        <v>12</v>
      </c>
      <c r="C13" s="42" t="s">
        <v>110</v>
      </c>
      <c r="D13" s="42">
        <v>1271</v>
      </c>
      <c r="E13" s="42" t="s">
        <v>25</v>
      </c>
      <c r="F13" s="42" t="s">
        <v>108</v>
      </c>
      <c r="G13" s="42" t="s">
        <v>109</v>
      </c>
      <c r="H13" s="42">
        <v>997</v>
      </c>
      <c r="I13" s="42">
        <v>994</v>
      </c>
      <c r="J13" s="42" t="s">
        <v>107</v>
      </c>
      <c r="K13" s="42">
        <v>46</v>
      </c>
      <c r="L13" s="42">
        <v>46</v>
      </c>
    </row>
    <row r="14" spans="1:12">
      <c r="A14" s="42">
        <v>8</v>
      </c>
      <c r="B14" s="42">
        <v>12</v>
      </c>
      <c r="C14" s="42" t="s">
        <v>110</v>
      </c>
      <c r="D14" s="42">
        <v>1272</v>
      </c>
      <c r="E14" s="42" t="s">
        <v>26</v>
      </c>
      <c r="F14" s="42" t="s">
        <v>108</v>
      </c>
      <c r="G14" s="42" t="s">
        <v>109</v>
      </c>
      <c r="H14" s="42">
        <v>997</v>
      </c>
      <c r="I14" s="42">
        <v>994</v>
      </c>
      <c r="J14" s="42" t="s">
        <v>107</v>
      </c>
      <c r="K14" s="42">
        <v>5</v>
      </c>
      <c r="L14" s="42">
        <v>5</v>
      </c>
    </row>
    <row r="15" spans="1:12">
      <c r="A15" s="42">
        <v>9</v>
      </c>
      <c r="B15" s="42">
        <v>12</v>
      </c>
      <c r="C15" s="42" t="s">
        <v>110</v>
      </c>
      <c r="D15" s="42">
        <v>1274</v>
      </c>
      <c r="E15" s="42" t="s">
        <v>27</v>
      </c>
      <c r="F15" s="42" t="s">
        <v>108</v>
      </c>
      <c r="G15" s="42" t="s">
        <v>109</v>
      </c>
      <c r="H15" s="42">
        <v>997</v>
      </c>
      <c r="I15" s="42">
        <v>994</v>
      </c>
      <c r="J15" s="42" t="s">
        <v>107</v>
      </c>
      <c r="K15" s="42">
        <v>27</v>
      </c>
      <c r="L15" s="42">
        <v>27</v>
      </c>
    </row>
    <row r="16" spans="1:12">
      <c r="A16" s="42">
        <v>10</v>
      </c>
      <c r="B16" s="42">
        <v>995</v>
      </c>
      <c r="C16" s="42" t="s">
        <v>29</v>
      </c>
      <c r="D16" s="42">
        <v>997</v>
      </c>
      <c r="E16" s="42" t="s">
        <v>107</v>
      </c>
      <c r="F16" s="42" t="s">
        <v>108</v>
      </c>
      <c r="G16" s="42" t="s">
        <v>109</v>
      </c>
      <c r="H16" s="42">
        <v>997</v>
      </c>
      <c r="I16" s="42">
        <v>994</v>
      </c>
      <c r="J16" s="42" t="s">
        <v>107</v>
      </c>
      <c r="K16" s="42">
        <v>484</v>
      </c>
      <c r="L16" s="42">
        <v>484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111</v>
      </c>
    </row>
    <row r="4" spans="1:12">
      <c r="A4" s="41" t="s">
        <v>87</v>
      </c>
      <c r="B4" s="41" t="s">
        <v>99</v>
      </c>
      <c r="C4" s="41" t="s">
        <v>100</v>
      </c>
      <c r="D4" s="41" t="s">
        <v>101</v>
      </c>
      <c r="E4" s="41" t="s">
        <v>102</v>
      </c>
      <c r="F4" s="41" t="s">
        <v>103</v>
      </c>
      <c r="G4" s="41" t="s">
        <v>91</v>
      </c>
      <c r="H4" s="41" t="s">
        <v>92</v>
      </c>
      <c r="I4" s="41" t="s">
        <v>104</v>
      </c>
      <c r="J4" s="41" t="s">
        <v>105</v>
      </c>
      <c r="K4" s="41" t="s">
        <v>93</v>
      </c>
      <c r="L4" s="41" t="s">
        <v>106</v>
      </c>
    </row>
    <row r="6" spans="1:12">
      <c r="A6" s="42">
        <v>0</v>
      </c>
      <c r="B6" s="42">
        <v>11</v>
      </c>
      <c r="C6" s="42" t="s">
        <v>20</v>
      </c>
      <c r="D6" s="42">
        <v>997</v>
      </c>
      <c r="E6" s="42" t="s">
        <v>107</v>
      </c>
      <c r="F6" s="42" t="s">
        <v>108</v>
      </c>
      <c r="G6" s="42" t="s">
        <v>109</v>
      </c>
      <c r="H6" s="42">
        <v>997</v>
      </c>
      <c r="I6" s="42">
        <v>2</v>
      </c>
      <c r="J6" s="42" t="s">
        <v>107</v>
      </c>
      <c r="K6" s="42">
        <v>17</v>
      </c>
      <c r="L6" s="42">
        <v>17</v>
      </c>
    </row>
    <row r="7" spans="1:12">
      <c r="A7" s="42">
        <v>1</v>
      </c>
      <c r="B7" s="42">
        <v>12</v>
      </c>
      <c r="C7" s="42" t="s">
        <v>110</v>
      </c>
      <c r="D7" s="42">
        <v>127</v>
      </c>
      <c r="E7" s="42" t="s">
        <v>24</v>
      </c>
      <c r="F7" s="42" t="s">
        <v>108</v>
      </c>
      <c r="G7" s="42" t="s">
        <v>109</v>
      </c>
      <c r="H7" s="42">
        <v>997</v>
      </c>
      <c r="I7" s="42">
        <v>2</v>
      </c>
      <c r="J7" s="42" t="s">
        <v>107</v>
      </c>
      <c r="K7" s="42">
        <v>10</v>
      </c>
      <c r="L7" s="42">
        <v>10</v>
      </c>
    </row>
    <row r="8" spans="1:12">
      <c r="A8" s="42">
        <v>2</v>
      </c>
      <c r="B8" s="42">
        <v>12</v>
      </c>
      <c r="C8" s="42" t="s">
        <v>110</v>
      </c>
      <c r="D8" s="42">
        <v>1271</v>
      </c>
      <c r="E8" s="42" t="s">
        <v>25</v>
      </c>
      <c r="F8" s="42" t="s">
        <v>108</v>
      </c>
      <c r="G8" s="42" t="s">
        <v>109</v>
      </c>
      <c r="H8" s="42">
        <v>997</v>
      </c>
      <c r="I8" s="42">
        <v>994</v>
      </c>
      <c r="J8" s="42" t="s">
        <v>107</v>
      </c>
      <c r="K8" s="42">
        <v>3</v>
      </c>
      <c r="L8" s="42">
        <v>3</v>
      </c>
    </row>
    <row r="9" spans="1:12">
      <c r="A9" s="42">
        <v>3</v>
      </c>
      <c r="B9" s="42">
        <v>12</v>
      </c>
      <c r="C9" s="42" t="s">
        <v>110</v>
      </c>
      <c r="D9" s="42">
        <v>1274</v>
      </c>
      <c r="E9" s="42" t="s">
        <v>27</v>
      </c>
      <c r="F9" s="42" t="s">
        <v>108</v>
      </c>
      <c r="G9" s="42" t="s">
        <v>109</v>
      </c>
      <c r="H9" s="42">
        <v>997</v>
      </c>
      <c r="I9" s="42">
        <v>994</v>
      </c>
      <c r="J9" s="42" t="s">
        <v>107</v>
      </c>
      <c r="K9" s="42">
        <v>3</v>
      </c>
      <c r="L9" s="42">
        <v>3</v>
      </c>
    </row>
    <row r="10" spans="1:12">
      <c r="A10" s="42">
        <v>4</v>
      </c>
      <c r="B10" s="42">
        <v>995</v>
      </c>
      <c r="C10" s="42" t="s">
        <v>29</v>
      </c>
      <c r="D10" s="42">
        <v>997</v>
      </c>
      <c r="E10" s="42" t="s">
        <v>107</v>
      </c>
      <c r="F10" s="42" t="s">
        <v>108</v>
      </c>
      <c r="G10" s="42" t="s">
        <v>109</v>
      </c>
      <c r="H10" s="42">
        <v>997</v>
      </c>
      <c r="I10" s="42">
        <v>994</v>
      </c>
      <c r="J10" s="42" t="s">
        <v>107</v>
      </c>
      <c r="K10" s="42">
        <v>19</v>
      </c>
      <c r="L10" s="42">
        <v>19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112</v>
      </c>
    </row>
    <row r="4" spans="1:12">
      <c r="A4" s="41" t="s">
        <v>87</v>
      </c>
      <c r="B4" s="41" t="s">
        <v>99</v>
      </c>
      <c r="C4" s="41" t="s">
        <v>100</v>
      </c>
      <c r="D4" s="41" t="s">
        <v>101</v>
      </c>
      <c r="E4" s="41" t="s">
        <v>102</v>
      </c>
      <c r="F4" s="41" t="s">
        <v>103</v>
      </c>
      <c r="G4" s="41" t="s">
        <v>91</v>
      </c>
      <c r="H4" s="41" t="s">
        <v>92</v>
      </c>
      <c r="I4" s="41" t="s">
        <v>104</v>
      </c>
      <c r="J4" s="41" t="s">
        <v>105</v>
      </c>
      <c r="K4" s="41" t="s">
        <v>93</v>
      </c>
      <c r="L4" s="41" t="s">
        <v>113</v>
      </c>
    </row>
    <row r="6" spans="1:12">
      <c r="A6" s="42">
        <v>0</v>
      </c>
      <c r="B6" s="42">
        <v>211</v>
      </c>
      <c r="C6" s="42" t="s">
        <v>114</v>
      </c>
      <c r="D6" s="42">
        <v>21120</v>
      </c>
      <c r="E6" s="42" t="s">
        <v>31</v>
      </c>
      <c r="F6" s="42" t="s">
        <v>108</v>
      </c>
      <c r="G6" s="42" t="s">
        <v>107</v>
      </c>
      <c r="H6" s="42">
        <v>997</v>
      </c>
      <c r="I6" s="42">
        <v>994</v>
      </c>
      <c r="J6" s="42" t="s">
        <v>107</v>
      </c>
      <c r="K6" s="42">
        <v>2</v>
      </c>
      <c r="L6" s="42">
        <v>0.1971411005</v>
      </c>
    </row>
    <row r="7" spans="1:12">
      <c r="A7" s="42">
        <v>1</v>
      </c>
      <c r="B7" s="42">
        <v>211</v>
      </c>
      <c r="C7" s="42" t="s">
        <v>114</v>
      </c>
      <c r="D7" s="42">
        <v>21121</v>
      </c>
      <c r="E7" s="42" t="s">
        <v>33</v>
      </c>
      <c r="F7" s="42" t="s">
        <v>108</v>
      </c>
      <c r="G7" s="42" t="s">
        <v>107</v>
      </c>
      <c r="H7" s="42">
        <v>997</v>
      </c>
      <c r="I7" s="42">
        <v>994</v>
      </c>
      <c r="J7" s="42" t="s">
        <v>107</v>
      </c>
      <c r="K7" s="42">
        <v>20</v>
      </c>
      <c r="L7" s="42">
        <v>5.2466098571000002</v>
      </c>
    </row>
    <row r="8" spans="1:12">
      <c r="A8" s="42">
        <v>2</v>
      </c>
      <c r="B8" s="42">
        <v>211</v>
      </c>
      <c r="C8" s="42" t="s">
        <v>114</v>
      </c>
      <c r="D8" s="42">
        <v>21122</v>
      </c>
      <c r="E8" s="42" t="s">
        <v>34</v>
      </c>
      <c r="F8" s="42" t="s">
        <v>108</v>
      </c>
      <c r="G8" s="42" t="s">
        <v>107</v>
      </c>
      <c r="H8" s="42">
        <v>997</v>
      </c>
      <c r="I8" s="42">
        <v>994</v>
      </c>
      <c r="J8" s="42" t="s">
        <v>107</v>
      </c>
      <c r="K8" s="42">
        <v>435</v>
      </c>
      <c r="L8" s="42">
        <v>64.815269793900001</v>
      </c>
    </row>
    <row r="9" spans="1:12">
      <c r="A9" s="42">
        <v>3</v>
      </c>
      <c r="B9" s="42">
        <v>211</v>
      </c>
      <c r="C9" s="42" t="s">
        <v>114</v>
      </c>
      <c r="D9" s="42">
        <v>21124</v>
      </c>
      <c r="E9" s="42" t="s">
        <v>35</v>
      </c>
      <c r="F9" s="42" t="s">
        <v>108</v>
      </c>
      <c r="G9" s="42" t="s">
        <v>107</v>
      </c>
      <c r="H9" s="42">
        <v>997</v>
      </c>
      <c r="I9" s="42">
        <v>994</v>
      </c>
      <c r="J9" s="42" t="s">
        <v>107</v>
      </c>
      <c r="K9" s="42">
        <v>481</v>
      </c>
      <c r="L9" s="42">
        <v>203.35593100200001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115</v>
      </c>
    </row>
    <row r="4" spans="1:12">
      <c r="A4" s="41" t="s">
        <v>87</v>
      </c>
      <c r="B4" s="41" t="s">
        <v>99</v>
      </c>
      <c r="C4" s="41" t="s">
        <v>100</v>
      </c>
      <c r="D4" s="41" t="s">
        <v>101</v>
      </c>
      <c r="E4" s="41" t="s">
        <v>102</v>
      </c>
      <c r="F4" s="41" t="s">
        <v>103</v>
      </c>
      <c r="G4" s="41" t="s">
        <v>91</v>
      </c>
      <c r="H4" s="41" t="s">
        <v>92</v>
      </c>
      <c r="I4" s="41" t="s">
        <v>104</v>
      </c>
      <c r="J4" s="41" t="s">
        <v>105</v>
      </c>
      <c r="K4" s="41" t="s">
        <v>93</v>
      </c>
      <c r="L4" s="41" t="s">
        <v>113</v>
      </c>
    </row>
    <row r="6" spans="1:12">
      <c r="A6" s="42">
        <v>0</v>
      </c>
      <c r="B6" s="42">
        <v>211</v>
      </c>
      <c r="C6" s="42" t="s">
        <v>114</v>
      </c>
      <c r="D6" s="42">
        <v>21120</v>
      </c>
      <c r="E6" s="42" t="s">
        <v>31</v>
      </c>
      <c r="F6" s="42" t="s">
        <v>108</v>
      </c>
      <c r="G6" s="42" t="s">
        <v>107</v>
      </c>
      <c r="H6" s="42">
        <v>997</v>
      </c>
      <c r="I6" s="42">
        <v>994</v>
      </c>
      <c r="J6" s="42" t="s">
        <v>107</v>
      </c>
      <c r="K6" s="42">
        <v>1</v>
      </c>
      <c r="L6" s="42">
        <v>2.94054843E-2</v>
      </c>
    </row>
    <row r="7" spans="1:12">
      <c r="A7" s="42">
        <v>1</v>
      </c>
      <c r="B7" s="42">
        <v>211</v>
      </c>
      <c r="C7" s="42" t="s">
        <v>114</v>
      </c>
      <c r="D7" s="42">
        <v>21121</v>
      </c>
      <c r="E7" s="42" t="s">
        <v>33</v>
      </c>
      <c r="F7" s="42" t="s">
        <v>108</v>
      </c>
      <c r="G7" s="42" t="s">
        <v>107</v>
      </c>
      <c r="H7" s="42">
        <v>997</v>
      </c>
      <c r="I7" s="42">
        <v>994</v>
      </c>
      <c r="J7" s="42" t="s">
        <v>107</v>
      </c>
      <c r="K7" s="42">
        <v>1</v>
      </c>
      <c r="L7" s="42">
        <v>0.33026308139999999</v>
      </c>
    </row>
    <row r="8" spans="1:12">
      <c r="A8" s="42">
        <v>2</v>
      </c>
      <c r="B8" s="42">
        <v>211</v>
      </c>
      <c r="C8" s="42" t="s">
        <v>114</v>
      </c>
      <c r="D8" s="42">
        <v>21122</v>
      </c>
      <c r="E8" s="42" t="s">
        <v>34</v>
      </c>
      <c r="F8" s="42" t="s">
        <v>108</v>
      </c>
      <c r="G8" s="42" t="s">
        <v>107</v>
      </c>
      <c r="H8" s="42">
        <v>997</v>
      </c>
      <c r="I8" s="42">
        <v>994</v>
      </c>
      <c r="J8" s="42" t="s">
        <v>107</v>
      </c>
      <c r="K8" s="42">
        <v>39</v>
      </c>
      <c r="L8" s="42">
        <v>8.5801844886000005</v>
      </c>
    </row>
    <row r="9" spans="1:12">
      <c r="A9" s="42">
        <v>3</v>
      </c>
      <c r="B9" s="42">
        <v>211</v>
      </c>
      <c r="C9" s="42" t="s">
        <v>114</v>
      </c>
      <c r="D9" s="42">
        <v>21124</v>
      </c>
      <c r="E9" s="42" t="s">
        <v>35</v>
      </c>
      <c r="F9" s="42" t="s">
        <v>108</v>
      </c>
      <c r="G9" s="42" t="s">
        <v>107</v>
      </c>
      <c r="H9" s="42">
        <v>997</v>
      </c>
      <c r="I9" s="42">
        <v>994</v>
      </c>
      <c r="J9" s="42" t="s">
        <v>107</v>
      </c>
      <c r="K9" s="42">
        <v>145</v>
      </c>
      <c r="L9" s="42">
        <v>53.431931549700003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116</v>
      </c>
    </row>
    <row r="4" spans="1:12">
      <c r="A4" s="41" t="s">
        <v>87</v>
      </c>
      <c r="B4" s="41" t="s">
        <v>99</v>
      </c>
      <c r="C4" s="41" t="s">
        <v>100</v>
      </c>
      <c r="D4" s="41" t="s">
        <v>101</v>
      </c>
      <c r="E4" s="41" t="s">
        <v>102</v>
      </c>
      <c r="F4" s="41" t="s">
        <v>103</v>
      </c>
      <c r="G4" s="41" t="s">
        <v>91</v>
      </c>
      <c r="H4" s="41" t="s">
        <v>92</v>
      </c>
      <c r="I4" s="41" t="s">
        <v>104</v>
      </c>
      <c r="J4" s="41" t="s">
        <v>105</v>
      </c>
      <c r="K4" s="41" t="s">
        <v>93</v>
      </c>
      <c r="L4" s="41" t="s">
        <v>94</v>
      </c>
    </row>
    <row r="6" spans="1:12">
      <c r="A6" s="42">
        <v>0</v>
      </c>
      <c r="B6" s="42">
        <v>23</v>
      </c>
      <c r="C6" s="42" t="s">
        <v>117</v>
      </c>
      <c r="D6" s="42">
        <v>2302</v>
      </c>
      <c r="E6" s="42" t="s">
        <v>37</v>
      </c>
      <c r="F6" s="42" t="s">
        <v>108</v>
      </c>
      <c r="G6" s="42" t="s">
        <v>107</v>
      </c>
      <c r="H6" s="42">
        <v>997</v>
      </c>
      <c r="I6" s="42">
        <v>994</v>
      </c>
      <c r="J6" s="42" t="s">
        <v>107</v>
      </c>
      <c r="K6" s="42">
        <v>1</v>
      </c>
      <c r="L6" s="42">
        <v>9.5041742012999997</v>
      </c>
    </row>
    <row r="7" spans="1:12">
      <c r="A7" s="42">
        <v>1</v>
      </c>
      <c r="B7" s="42">
        <v>24</v>
      </c>
      <c r="C7" s="42" t="s">
        <v>118</v>
      </c>
      <c r="D7" s="42">
        <v>241</v>
      </c>
      <c r="E7" s="42" t="s">
        <v>38</v>
      </c>
      <c r="F7" s="42" t="s">
        <v>108</v>
      </c>
      <c r="G7" s="42" t="s">
        <v>107</v>
      </c>
      <c r="H7" s="42">
        <v>997</v>
      </c>
      <c r="I7" s="42">
        <v>994</v>
      </c>
      <c r="J7" s="42" t="s">
        <v>107</v>
      </c>
      <c r="K7" s="42">
        <v>12</v>
      </c>
      <c r="L7" s="42">
        <v>1.2853728307000001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119</v>
      </c>
    </row>
    <row r="4" spans="1:12">
      <c r="A4" s="41" t="s">
        <v>87</v>
      </c>
      <c r="B4" s="41" t="s">
        <v>99</v>
      </c>
      <c r="C4" s="41" t="s">
        <v>100</v>
      </c>
      <c r="D4" s="41" t="s">
        <v>101</v>
      </c>
      <c r="E4" s="41" t="s">
        <v>102</v>
      </c>
      <c r="F4" s="41" t="s">
        <v>103</v>
      </c>
      <c r="G4" s="41" t="s">
        <v>91</v>
      </c>
      <c r="H4" s="41" t="s">
        <v>92</v>
      </c>
      <c r="I4" s="41" t="s">
        <v>104</v>
      </c>
      <c r="J4" s="41" t="s">
        <v>105</v>
      </c>
      <c r="K4" s="41" t="s">
        <v>93</v>
      </c>
      <c r="L4" s="41" t="s">
        <v>113</v>
      </c>
    </row>
    <row r="6" spans="1:12">
      <c r="A6" s="42">
        <v>0</v>
      </c>
      <c r="B6" s="42">
        <v>215</v>
      </c>
      <c r="C6" s="42" t="s">
        <v>120</v>
      </c>
      <c r="D6" s="42">
        <v>2152</v>
      </c>
      <c r="E6" s="42" t="s">
        <v>41</v>
      </c>
      <c r="F6" s="42" t="s">
        <v>108</v>
      </c>
      <c r="G6" s="42" t="s">
        <v>107</v>
      </c>
      <c r="H6" s="42">
        <v>997</v>
      </c>
      <c r="I6" s="42">
        <v>994</v>
      </c>
      <c r="J6" s="42" t="s">
        <v>107</v>
      </c>
      <c r="K6" s="42">
        <v>1</v>
      </c>
      <c r="L6" s="42">
        <v>6.5759116699999995E-2</v>
      </c>
    </row>
    <row r="7" spans="1:12">
      <c r="A7" s="42">
        <v>1</v>
      </c>
      <c r="B7" s="42">
        <v>22</v>
      </c>
      <c r="C7" s="42" t="s">
        <v>121</v>
      </c>
      <c r="D7" s="42">
        <v>221</v>
      </c>
      <c r="E7" s="42" t="s">
        <v>39</v>
      </c>
      <c r="F7" s="42" t="s">
        <v>108</v>
      </c>
      <c r="G7" s="42" t="s">
        <v>107</v>
      </c>
      <c r="H7" s="42">
        <v>997</v>
      </c>
      <c r="I7" s="42">
        <v>994</v>
      </c>
      <c r="J7" s="42" t="s">
        <v>107</v>
      </c>
      <c r="K7" s="42">
        <v>1</v>
      </c>
      <c r="L7" s="42">
        <v>0.34759520199999999</v>
      </c>
    </row>
    <row r="8" spans="1:12">
      <c r="A8" s="42">
        <v>2</v>
      </c>
      <c r="B8" s="42">
        <v>22</v>
      </c>
      <c r="C8" s="42" t="s">
        <v>121</v>
      </c>
      <c r="D8" s="42">
        <v>222</v>
      </c>
      <c r="E8" s="42" t="s">
        <v>40</v>
      </c>
      <c r="F8" s="42" t="s">
        <v>108</v>
      </c>
      <c r="G8" s="42" t="s">
        <v>107</v>
      </c>
      <c r="H8" s="42">
        <v>997</v>
      </c>
      <c r="I8" s="42">
        <v>994</v>
      </c>
      <c r="J8" s="42" t="s">
        <v>107</v>
      </c>
      <c r="K8" s="42">
        <v>8</v>
      </c>
      <c r="L8" s="42">
        <v>9.8538709669000006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122</v>
      </c>
    </row>
    <row r="4" spans="1:12">
      <c r="A4" s="41" t="s">
        <v>87</v>
      </c>
      <c r="B4" s="41" t="s">
        <v>99</v>
      </c>
      <c r="C4" s="41" t="s">
        <v>100</v>
      </c>
      <c r="D4" s="41" t="s">
        <v>101</v>
      </c>
      <c r="E4" s="41" t="s">
        <v>102</v>
      </c>
      <c r="F4" s="41" t="s">
        <v>103</v>
      </c>
      <c r="G4" s="41" t="s">
        <v>91</v>
      </c>
      <c r="H4" s="41" t="s">
        <v>92</v>
      </c>
      <c r="I4" s="41" t="s">
        <v>104</v>
      </c>
      <c r="J4" s="41" t="s">
        <v>105</v>
      </c>
      <c r="K4" s="41" t="s">
        <v>93</v>
      </c>
      <c r="L4" s="41" t="s">
        <v>113</v>
      </c>
    </row>
    <row r="6" spans="1:12">
      <c r="A6" s="42">
        <v>0</v>
      </c>
      <c r="B6" s="42">
        <v>22</v>
      </c>
      <c r="C6" s="42" t="s">
        <v>121</v>
      </c>
      <c r="D6" s="42">
        <v>222</v>
      </c>
      <c r="E6" s="42" t="s">
        <v>40</v>
      </c>
      <c r="F6" s="42" t="s">
        <v>108</v>
      </c>
      <c r="G6" s="42" t="s">
        <v>107</v>
      </c>
      <c r="H6" s="42">
        <v>997</v>
      </c>
      <c r="I6" s="42">
        <v>994</v>
      </c>
      <c r="J6" s="42" t="s">
        <v>107</v>
      </c>
      <c r="K6" s="42">
        <v>2</v>
      </c>
      <c r="L6" s="42">
        <v>1.5155899374999999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123</v>
      </c>
    </row>
    <row r="4" spans="1:12">
      <c r="A4" s="41" t="s">
        <v>87</v>
      </c>
      <c r="B4" s="41" t="s">
        <v>99</v>
      </c>
      <c r="C4" s="41" t="s">
        <v>100</v>
      </c>
      <c r="D4" s="41" t="s">
        <v>101</v>
      </c>
      <c r="E4" s="41" t="s">
        <v>102</v>
      </c>
      <c r="F4" s="41" t="s">
        <v>103</v>
      </c>
      <c r="G4" s="41" t="s">
        <v>91</v>
      </c>
      <c r="H4" s="41" t="s">
        <v>92</v>
      </c>
      <c r="I4" s="41" t="s">
        <v>104</v>
      </c>
      <c r="J4" s="41" t="s">
        <v>105</v>
      </c>
      <c r="K4" s="41" t="s">
        <v>93</v>
      </c>
      <c r="L4" s="41" t="s">
        <v>94</v>
      </c>
    </row>
    <row r="6" spans="1:12">
      <c r="A6" s="42">
        <v>0</v>
      </c>
      <c r="B6" s="42">
        <v>2</v>
      </c>
      <c r="C6" s="42" t="s">
        <v>124</v>
      </c>
      <c r="D6" s="42">
        <v>21</v>
      </c>
      <c r="E6" s="42" t="s">
        <v>46</v>
      </c>
      <c r="F6" s="42" t="s">
        <v>125</v>
      </c>
      <c r="G6" s="42" t="s">
        <v>107</v>
      </c>
      <c r="H6" s="42">
        <v>997</v>
      </c>
      <c r="I6" s="42">
        <v>992</v>
      </c>
      <c r="J6" s="42" t="s">
        <v>107</v>
      </c>
      <c r="K6" s="42">
        <v>13</v>
      </c>
      <c r="L6" s="42">
        <v>630.34558996700002</v>
      </c>
    </row>
    <row r="7" spans="1:12">
      <c r="A7" s="42">
        <v>1</v>
      </c>
      <c r="B7" s="42">
        <v>2</v>
      </c>
      <c r="C7" s="42" t="s">
        <v>124</v>
      </c>
      <c r="D7" s="42">
        <v>23</v>
      </c>
      <c r="E7" s="42" t="s">
        <v>126</v>
      </c>
      <c r="F7" s="42" t="s">
        <v>125</v>
      </c>
      <c r="G7" s="42" t="s">
        <v>107</v>
      </c>
      <c r="H7" s="42">
        <v>997</v>
      </c>
      <c r="I7" s="42">
        <v>992</v>
      </c>
      <c r="J7" s="42" t="s">
        <v>107</v>
      </c>
      <c r="K7" s="42">
        <v>3</v>
      </c>
      <c r="L7" s="42">
        <v>5404.38546262</v>
      </c>
    </row>
    <row r="8" spans="1:12">
      <c r="A8" s="42">
        <v>2</v>
      </c>
      <c r="B8" s="42">
        <v>2</v>
      </c>
      <c r="C8" s="42" t="s">
        <v>124</v>
      </c>
      <c r="D8" s="42">
        <v>24</v>
      </c>
      <c r="E8" s="42" t="s">
        <v>127</v>
      </c>
      <c r="F8" s="42" t="s">
        <v>125</v>
      </c>
      <c r="G8" s="42" t="s">
        <v>107</v>
      </c>
      <c r="H8" s="42">
        <v>997</v>
      </c>
      <c r="I8" s="42">
        <v>992</v>
      </c>
      <c r="J8" s="42" t="s">
        <v>107</v>
      </c>
      <c r="K8" s="42">
        <v>5</v>
      </c>
      <c r="L8" s="42">
        <v>678.55747150800005</v>
      </c>
    </row>
    <row r="9" spans="1:12">
      <c r="A9" s="42">
        <v>3</v>
      </c>
      <c r="B9" s="42">
        <v>3</v>
      </c>
      <c r="C9" s="42" t="s">
        <v>128</v>
      </c>
      <c r="D9" s="42">
        <v>31</v>
      </c>
      <c r="E9" s="42" t="s">
        <v>129</v>
      </c>
      <c r="F9" s="42" t="s">
        <v>125</v>
      </c>
      <c r="G9" s="42" t="s">
        <v>107</v>
      </c>
      <c r="H9" s="42">
        <v>997</v>
      </c>
      <c r="I9" s="42">
        <v>992</v>
      </c>
      <c r="J9" s="42" t="s">
        <v>107</v>
      </c>
      <c r="K9" s="42">
        <v>8</v>
      </c>
      <c r="L9" s="42">
        <v>1461.25396419</v>
      </c>
    </row>
    <row r="10" spans="1:12">
      <c r="A10" s="42">
        <v>4</v>
      </c>
      <c r="B10" s="42">
        <v>3</v>
      </c>
      <c r="C10" s="42" t="s">
        <v>128</v>
      </c>
      <c r="D10" s="42">
        <v>32</v>
      </c>
      <c r="E10" s="42" t="s">
        <v>45</v>
      </c>
      <c r="F10" s="42" t="s">
        <v>125</v>
      </c>
      <c r="G10" s="42" t="s">
        <v>107</v>
      </c>
      <c r="H10" s="42">
        <v>997</v>
      </c>
      <c r="I10" s="42">
        <v>992</v>
      </c>
      <c r="J10" s="42" t="s">
        <v>107</v>
      </c>
      <c r="K10" s="42">
        <v>14</v>
      </c>
      <c r="L10" s="42">
        <v>1300.4252886300001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130</v>
      </c>
    </row>
    <row r="4" spans="1:12">
      <c r="A4" s="41" t="s">
        <v>87</v>
      </c>
      <c r="B4" s="41" t="s">
        <v>99</v>
      </c>
      <c r="C4" s="41" t="s">
        <v>100</v>
      </c>
      <c r="D4" s="41" t="s">
        <v>101</v>
      </c>
      <c r="E4" s="41" t="s">
        <v>102</v>
      </c>
      <c r="F4" s="41" t="s">
        <v>103</v>
      </c>
      <c r="G4" s="41" t="s">
        <v>91</v>
      </c>
      <c r="H4" s="41" t="s">
        <v>92</v>
      </c>
      <c r="I4" s="41" t="s">
        <v>104</v>
      </c>
      <c r="J4" s="41" t="s">
        <v>105</v>
      </c>
      <c r="K4" s="41" t="s">
        <v>93</v>
      </c>
      <c r="L4" s="41" t="s">
        <v>94</v>
      </c>
    </row>
    <row r="6" spans="1:12">
      <c r="A6" s="42">
        <v>0</v>
      </c>
      <c r="B6" s="42">
        <v>2</v>
      </c>
      <c r="C6" s="42" t="s">
        <v>124</v>
      </c>
      <c r="D6" s="42">
        <v>21</v>
      </c>
      <c r="E6" s="42" t="s">
        <v>46</v>
      </c>
      <c r="F6" s="42" t="s">
        <v>125</v>
      </c>
      <c r="G6" s="42" t="s">
        <v>107</v>
      </c>
      <c r="H6" s="42">
        <v>997</v>
      </c>
      <c r="I6" s="42">
        <v>992</v>
      </c>
      <c r="J6" s="42" t="s">
        <v>107</v>
      </c>
      <c r="K6" s="42">
        <v>9</v>
      </c>
      <c r="L6" s="42">
        <v>132.228565245</v>
      </c>
    </row>
    <row r="7" spans="1:12">
      <c r="A7" s="42">
        <v>1</v>
      </c>
      <c r="B7" s="42">
        <v>2</v>
      </c>
      <c r="C7" s="42" t="s">
        <v>124</v>
      </c>
      <c r="D7" s="42">
        <v>23</v>
      </c>
      <c r="E7" s="42" t="s">
        <v>126</v>
      </c>
      <c r="F7" s="42" t="s">
        <v>125</v>
      </c>
      <c r="G7" s="42" t="s">
        <v>107</v>
      </c>
      <c r="H7" s="42">
        <v>997</v>
      </c>
      <c r="I7" s="42">
        <v>992</v>
      </c>
      <c r="J7" s="42" t="s">
        <v>107</v>
      </c>
      <c r="K7" s="42">
        <v>1</v>
      </c>
      <c r="L7" s="42">
        <v>2264.9587879800001</v>
      </c>
    </row>
    <row r="8" spans="1:12">
      <c r="A8" s="42">
        <v>2</v>
      </c>
      <c r="B8" s="42">
        <v>2</v>
      </c>
      <c r="C8" s="42" t="s">
        <v>124</v>
      </c>
      <c r="D8" s="42">
        <v>24</v>
      </c>
      <c r="E8" s="42" t="s">
        <v>127</v>
      </c>
      <c r="F8" s="42" t="s">
        <v>125</v>
      </c>
      <c r="G8" s="42" t="s">
        <v>107</v>
      </c>
      <c r="H8" s="42">
        <v>997</v>
      </c>
      <c r="I8" s="42">
        <v>992</v>
      </c>
      <c r="J8" s="42" t="s">
        <v>107</v>
      </c>
      <c r="K8" s="42">
        <v>3</v>
      </c>
      <c r="L8" s="42">
        <v>128.18330164</v>
      </c>
    </row>
    <row r="9" spans="1:12">
      <c r="A9" s="42">
        <v>3</v>
      </c>
      <c r="B9" s="42">
        <v>3</v>
      </c>
      <c r="C9" s="42" t="s">
        <v>128</v>
      </c>
      <c r="D9" s="42">
        <v>31</v>
      </c>
      <c r="E9" s="42" t="s">
        <v>129</v>
      </c>
      <c r="F9" s="42" t="s">
        <v>125</v>
      </c>
      <c r="G9" s="42" t="s">
        <v>107</v>
      </c>
      <c r="H9" s="42">
        <v>997</v>
      </c>
      <c r="I9" s="42">
        <v>992</v>
      </c>
      <c r="J9" s="42" t="s">
        <v>107</v>
      </c>
      <c r="K9" s="42">
        <v>4</v>
      </c>
      <c r="L9" s="42">
        <v>256.79898063500002</v>
      </c>
    </row>
    <row r="10" spans="1:12">
      <c r="A10" s="42">
        <v>4</v>
      </c>
      <c r="B10" s="42">
        <v>3</v>
      </c>
      <c r="C10" s="42" t="s">
        <v>128</v>
      </c>
      <c r="D10" s="42">
        <v>32</v>
      </c>
      <c r="E10" s="42" t="s">
        <v>45</v>
      </c>
      <c r="F10" s="42" t="s">
        <v>125</v>
      </c>
      <c r="G10" s="42" t="s">
        <v>107</v>
      </c>
      <c r="H10" s="42">
        <v>997</v>
      </c>
      <c r="I10" s="42">
        <v>992</v>
      </c>
      <c r="J10" s="42" t="s">
        <v>107</v>
      </c>
      <c r="K10" s="42">
        <v>5</v>
      </c>
      <c r="L10" s="42">
        <v>194.92398222099999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Info_Delineation</vt:lpstr>
      <vt:lpstr>Delineation</vt:lpstr>
      <vt:lpstr>Pop_Statistics</vt:lpstr>
      <vt:lpstr>_observedEventA_v1_aoi</vt:lpstr>
      <vt:lpstr>_builtUpP_v1_aoi</vt:lpstr>
      <vt:lpstr>_builtUpP_v1_aff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Bellevier-Royal Hugues</cp:lastModifiedBy>
  <cp:lastPrinted>2020-10-14T12:56:37Z</cp:lastPrinted>
  <dcterms:created xsi:type="dcterms:W3CDTF">2017-04-13T10:25:13Z</dcterms:created>
  <dcterms:modified xsi:type="dcterms:W3CDTF">2026-07-24T17:59:46Z</dcterms:modified>
</cp:coreProperties>
</file>