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P_v1_aoi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#,###,##0"/>
    <numFmt numFmtId="167" formatCode="&quot;~&quot; #,###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CCFF33"/>
        <bgColor rgb="00CCFF33"/>
      </patternFill>
    </fill>
    <fill>
      <patternFill patternType="solid">
        <fgColor rgb="00FFCC66"/>
        <bgColor rgb="00FFCC6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</cellStyleXfs>
  <cellXfs count="360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0" fontId="12" fillId="0" borderId="3" applyAlignment="1" pivotButton="0" quotePrefix="0" xfId="0">
      <alignment horizontal="right" vertical="center" wrapText="1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23" fillId="12" borderId="3" applyAlignment="1" pivotButton="0" quotePrefix="0" xfId="0">
      <alignment horizontal="center" vertical="center" wrapText="1"/>
    </xf>
    <xf numFmtId="49" fontId="23" fillId="18" borderId="3" applyAlignment="1" pivotButton="0" quotePrefix="0" xfId="0">
      <alignment horizontal="center" vertical="center" wrapText="1"/>
    </xf>
    <xf numFmtId="0" fontId="23" fillId="19" borderId="3" applyAlignment="1" pivotButton="0" quotePrefix="0" xfId="0">
      <alignment horizontal="center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11" borderId="3" applyAlignment="1" pivotButton="0" quotePrefix="0" xfId="0">
      <alignment horizontal="center"/>
    </xf>
    <xf numFmtId="0" fontId="0" fillId="11" borderId="6" pivotButton="0" quotePrefix="0" xfId="0"/>
    <xf numFmtId="0" fontId="0" fillId="11" borderId="5" pivotButton="0" quotePrefix="0" xfId="0"/>
    <xf numFmtId="0" fontId="22" fillId="10" borderId="3" applyAlignment="1" pivotButton="0" quotePrefix="0" xfId="0">
      <alignment horizontal="center"/>
    </xf>
    <xf numFmtId="0" fontId="0" fillId="10" borderId="6" pivotButton="0" quotePrefix="0" xfId="0"/>
    <xf numFmtId="0" fontId="0" fillId="10" borderId="5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6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6" fontId="0" fillId="21" borderId="16" pivotButton="0" quotePrefix="0" xfId="0"/>
    <xf numFmtId="166" fontId="0" fillId="0" borderId="16" pivotButton="0" quotePrefix="0" xfId="0"/>
    <xf numFmtId="166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5">
    <cellStyle name="Normal" xfId="0" builtinId="0"/>
    <cellStyle name="Excel Built-in Normal" xfId="1"/>
    <cellStyle name="Normale 2" xfId="2"/>
    <cellStyle name="Normale 3" xfId="3"/>
    <cellStyle name="Normale 3 2" xfId="4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10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22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21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0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4" t="inlineStr">
        <is>
          <t>EMSR900 AOI: 01 Brieva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305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1" t="inlineStr">
        <is>
          <t>Crisis information</t>
        </is>
      </c>
      <c r="B5" s="330" t="inlineStr">
        <is>
          <t>Burnt area</t>
        </is>
      </c>
      <c r="C5" s="330" t="n"/>
      <c r="D5" s="336" t="inlineStr">
        <is>
          <t>ha</t>
        </is>
      </c>
      <c r="E5" s="330" t="n"/>
      <c r="F5" s="342" t="n">
        <v>2959.71282471</v>
      </c>
    </row>
    <row r="6" s="3">
      <c r="B6" s="330" t="inlineStr">
        <is>
          <t>Active Flames</t>
        </is>
      </c>
      <c r="C6" s="330" t="n"/>
      <c r="D6" s="336" t="inlineStr">
        <is>
          <t>No.</t>
        </is>
      </c>
      <c r="E6" s="330" t="n"/>
      <c r="F6" s="343" t="n">
        <v>1</v>
      </c>
    </row>
    <row r="7" s="3">
      <c r="A7" s="256" t="inlineStr">
        <is>
          <t>Estimated population</t>
        </is>
      </c>
      <c r="B7" s="331" t="n"/>
      <c r="C7" s="332" t="inlineStr">
        <is>
          <t>Inhabitants</t>
        </is>
      </c>
      <c r="D7" s="332" t="inlineStr">
        <is>
          <t>No.</t>
        </is>
      </c>
      <c r="E7" s="346" t="n">
        <v>60</v>
      </c>
      <c r="F7" s="346" t="n">
        <v>650</v>
      </c>
      <c r="G7" s="164" t="n"/>
      <c r="H7" s="164" t="n"/>
      <c r="I7" s="6" t="n"/>
      <c r="J7" s="6" t="n"/>
      <c r="K7" s="9" t="n"/>
    </row>
    <row r="8" s="3">
      <c r="B8" s="131" t="n"/>
      <c r="C8" s="153" t="n"/>
      <c r="D8" s="135" t="n"/>
      <c r="E8" s="151" t="n"/>
      <c r="F8" s="151" t="n"/>
      <c r="G8" s="164" t="n"/>
      <c r="H8" s="164" t="n"/>
      <c r="I8" s="6" t="n"/>
      <c r="J8" s="30" t="n"/>
      <c r="K8" s="9" t="n"/>
    </row>
    <row r="9" s="3">
      <c r="B9" s="160" t="n"/>
      <c r="C9" s="161" t="n"/>
      <c r="D9" s="162" t="n"/>
      <c r="E9" s="163" t="n"/>
      <c r="F9" s="163" t="n"/>
      <c r="G9" s="164" t="n"/>
      <c r="H9" s="164" t="n"/>
      <c r="I9" s="6" t="n"/>
      <c r="J9" s="30" t="n"/>
      <c r="K9" s="9" t="n"/>
    </row>
    <row r="10" s="3">
      <c r="A10" s="347" t="inlineStr">
        <is>
          <t>Disclaimer:</t>
        </is>
      </c>
      <c r="B10" s="165" t="n"/>
      <c r="C10" s="161" t="n"/>
      <c r="E10" s="348" t="inlineStr">
        <is>
          <t>Access to the portal</t>
        </is>
      </c>
      <c r="H10" s="164" t="n"/>
      <c r="I10" s="11" t="n"/>
      <c r="J10" s="30" t="n"/>
      <c r="K10" s="9" t="n"/>
    </row>
    <row r="11" s="3">
      <c r="A11" s="349" t="inlineStr">
        <is>
          <t>Full disclaimer and other helpful information available in the online manual:</t>
        </is>
      </c>
      <c r="B11" s="166" t="n"/>
      <c r="C11" s="161" t="n"/>
      <c r="H11" s="164" t="n"/>
      <c r="I11" s="12" t="n"/>
      <c r="J11" s="30" t="n"/>
      <c r="K11" s="9" t="n"/>
    </row>
    <row r="12" s="3">
      <c r="A12" s="350">
        <f>HYPERLINK("https://mapping.emergency.copernicus.eu/about/rapid-mapping-manual/", "https://mapping.emergency.copernicus.eu/about/rapid-mapping-manual/")</f>
        <v/>
      </c>
      <c r="B12" s="165" t="n"/>
      <c r="C12" s="161" t="n"/>
      <c r="H12" s="164" t="n"/>
      <c r="I12" s="12" t="n"/>
      <c r="J12" s="30" t="n"/>
      <c r="K12" s="9" t="n"/>
    </row>
    <row r="13" s="3">
      <c r="A13" s="349">
        <f>CONCATENATE(CHAR(169)," European Union / Copernicus Emergency Management Service")</f>
        <v/>
      </c>
      <c r="H13" s="164" t="n"/>
      <c r="I13" s="11" t="n"/>
      <c r="J13" s="30" t="n"/>
      <c r="K13" s="9" t="n"/>
    </row>
    <row r="14" s="3">
      <c r="B14" s="160" t="n"/>
      <c r="C14" s="161" t="n"/>
      <c r="H14" s="164" t="n"/>
      <c r="I14" s="11" t="n"/>
      <c r="J14" s="30" t="n"/>
      <c r="K14" s="9" t="n"/>
    </row>
    <row r="15" s="3">
      <c r="B15" s="165" t="n"/>
      <c r="C15" s="161" t="n"/>
      <c r="H15" s="164" t="n"/>
      <c r="I15" s="11" t="n"/>
      <c r="J15" s="30" t="n"/>
      <c r="K15" s="9" t="n"/>
    </row>
    <row r="16" s="3">
      <c r="A16" s="347" t="inlineStr">
        <is>
          <t>Estimated Population:</t>
        </is>
      </c>
      <c r="B16" s="165" t="n"/>
      <c r="C16" s="161" t="n"/>
      <c r="H16" s="164" t="n"/>
      <c r="I16" s="11" t="n"/>
      <c r="J16" s="30" t="n"/>
      <c r="K16" s="9" t="n"/>
    </row>
    <row r="17" s="3">
      <c r="A17" s="349" t="inlineStr">
        <is>
          <t>Estimated population is based on Copernicus Global Human Settlement Layer (GHSL) dataset.</t>
        </is>
      </c>
      <c r="H17" s="164" t="n"/>
      <c r="I17" s="11" t="n"/>
      <c r="J17" s="30" t="n"/>
      <c r="K17" s="9" t="n"/>
    </row>
    <row r="18" s="3">
      <c r="A18" s="349" t="inlineStr">
        <is>
          <t>Additional population datasets and analysis are available in the summary table.</t>
        </is>
      </c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H21" s="164" t="n"/>
      <c r="I21" s="11" t="n"/>
      <c r="J21" s="30" t="n"/>
      <c r="K21" s="9" t="n"/>
    </row>
    <row r="22" s="3">
      <c r="B22" s="167" t="n"/>
      <c r="C22" s="161" t="n"/>
      <c r="D22" s="162" t="n"/>
      <c r="E22" s="163" t="n"/>
      <c r="F22" s="163" t="n"/>
      <c r="G22" s="164" t="n"/>
      <c r="H22" s="164" t="n"/>
      <c r="I22" s="11" t="n"/>
      <c r="J22" s="30" t="n"/>
      <c r="K22" s="9" t="n"/>
    </row>
    <row r="23" s="3">
      <c r="C23" s="160" t="n"/>
      <c r="D23" s="161" t="n"/>
      <c r="E23" s="162" t="n"/>
      <c r="F23" s="168" t="n"/>
      <c r="G23" s="163" t="n"/>
      <c r="H23" s="164" t="n"/>
      <c r="I23" s="11" t="n"/>
      <c r="J23" s="30" t="n"/>
      <c r="K23" s="9" t="n"/>
    </row>
    <row r="24" s="3">
      <c r="C24" s="165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C25" s="166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5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7" t="n"/>
      <c r="C27" s="167" t="n"/>
      <c r="D27" s="161" t="n"/>
      <c r="E27" s="162" t="n"/>
      <c r="F27" s="163" t="n"/>
      <c r="G27" s="163" t="n"/>
      <c r="H27" s="164" t="n"/>
      <c r="I27" s="11" t="n"/>
      <c r="J27" s="30" t="n"/>
      <c r="K27" s="9" t="n"/>
    </row>
    <row r="28" s="3">
      <c r="B28" s="160" t="n"/>
      <c r="C28" s="160" t="n"/>
      <c r="E28" s="161" t="n"/>
      <c r="F28" s="163" t="n"/>
      <c r="G28" s="163" t="n"/>
      <c r="H28" s="164" t="n"/>
      <c r="I28" s="11" t="n"/>
      <c r="J28" s="30" t="n"/>
      <c r="K28" s="9" t="n"/>
    </row>
    <row r="29" s="3">
      <c r="B29" s="165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9" t="n"/>
      <c r="C30" s="165" t="n"/>
      <c r="E30" s="161" t="n"/>
      <c r="F30" s="163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8" t="n"/>
      <c r="G31" s="163" t="n"/>
      <c r="H31" s="164" t="n"/>
      <c r="I31" s="12" t="n"/>
      <c r="J31" s="30" t="n"/>
      <c r="K31" s="9" t="n"/>
    </row>
    <row r="32" s="3">
      <c r="B32" s="165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5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7" t="n"/>
      <c r="D34" s="161" t="n"/>
      <c r="E34" s="162" t="n"/>
      <c r="F34" s="163" t="n"/>
      <c r="G34" s="163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9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7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9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5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9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1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2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63" t="n"/>
      <c r="F50" s="163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9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161" t="n"/>
      <c r="D71" s="162" t="n"/>
      <c r="E71" s="154" t="n"/>
      <c r="F71" s="154" t="n"/>
      <c r="G71" s="164" t="n"/>
      <c r="H71" s="164" t="n"/>
      <c r="I71" s="11" t="n"/>
      <c r="J71" s="30" t="n"/>
      <c r="K71" s="13" t="n"/>
    </row>
    <row r="72" s="3">
      <c r="B72" s="167" t="n"/>
      <c r="C72" s="72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161" t="n"/>
      <c r="D73" s="162" t="n"/>
      <c r="E73" s="163" t="n"/>
      <c r="F73" s="163" t="n"/>
      <c r="G73" s="164" t="n"/>
      <c r="H73" s="164" t="n"/>
      <c r="I73" s="11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66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3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  <c r="G88" s="164" t="n"/>
      <c r="H88" s="164" t="n"/>
      <c r="I88" s="164" t="n"/>
      <c r="J88" s="30" t="n"/>
      <c r="K88" s="14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161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66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161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66" t="n"/>
      <c r="D109" s="162" t="n"/>
      <c r="E109" s="163" t="n"/>
      <c r="F109" s="163" t="n"/>
    </row>
    <row r="110" s="3">
      <c r="B110" s="167" t="n"/>
      <c r="C110" s="72" t="n"/>
      <c r="D110" s="162" t="n"/>
      <c r="E110" s="155" t="n"/>
      <c r="F110" s="155" t="n"/>
    </row>
    <row r="111" s="3">
      <c r="B111" s="167" t="n"/>
      <c r="C111" s="161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66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161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66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55" t="n"/>
      <c r="F138" s="155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161" t="n"/>
      <c r="D145" s="162" t="n"/>
      <c r="E145" s="163" t="n"/>
      <c r="F145" s="163" t="n"/>
    </row>
    <row r="146" s="3">
      <c r="B146" s="167" t="n"/>
      <c r="C146" s="66" t="n"/>
      <c r="D146" s="162" t="n"/>
      <c r="E146" s="155" t="n"/>
      <c r="F146" s="155" t="n"/>
    </row>
    <row r="147" s="3">
      <c r="B147" s="167" t="n"/>
      <c r="C147" s="72" t="n"/>
      <c r="D147" s="162" t="n"/>
      <c r="E147" s="163" t="n"/>
      <c r="F147" s="163" t="n"/>
    </row>
    <row r="148" s="3">
      <c r="B148" s="167" t="n"/>
      <c r="C148" s="72" t="n"/>
      <c r="D148" s="162" t="n"/>
      <c r="E148" s="154" t="n"/>
      <c r="F148" s="154" t="n"/>
    </row>
    <row r="149" s="3">
      <c r="B149" s="167" t="n"/>
      <c r="C149" s="161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66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161" t="n"/>
      <c r="D167" s="162" t="n"/>
      <c r="E167" s="154" t="n"/>
      <c r="F167" s="154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66" t="n"/>
      <c r="D170" s="162" t="n"/>
      <c r="E170" s="154" t="n"/>
      <c r="F170" s="154" t="n"/>
      <c r="I170" s="19" t="n"/>
      <c r="J170" s="11" t="n"/>
      <c r="K170" s="30" t="n"/>
      <c r="L170" s="9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  <c r="I178" s="19" t="n"/>
      <c r="J178" s="11" t="n"/>
      <c r="K178" s="30" t="n"/>
      <c r="L178" s="13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161" t="n"/>
      <c r="D185" s="162" t="n"/>
      <c r="E185" s="154" t="n"/>
      <c r="F185" s="154" t="n"/>
    </row>
    <row r="186" s="3">
      <c r="B186" s="167" t="n"/>
      <c r="C186" s="66" t="n"/>
      <c r="D186" s="162" t="n"/>
      <c r="E186" s="154" t="n"/>
      <c r="F186" s="154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6" t="n"/>
      <c r="F236" s="163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7" t="n"/>
      <c r="F261" s="154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6" t="n"/>
      <c r="F293" s="163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161" t="n"/>
      <c r="D321" s="162" t="n"/>
      <c r="E321" s="157" t="n"/>
      <c r="F321" s="154" t="n"/>
    </row>
    <row r="322" s="3">
      <c r="B322" s="167" t="n"/>
      <c r="C322" s="288" t="n"/>
      <c r="D322" s="162" t="n"/>
      <c r="E322" s="157" t="n"/>
      <c r="F322" s="154" t="n"/>
    </row>
    <row r="323" s="3">
      <c r="B323" s="167" t="n"/>
      <c r="C323" s="288" t="n"/>
      <c r="D323" s="162" t="n"/>
      <c r="E323" s="157" t="n"/>
      <c r="F323" s="154" t="n"/>
    </row>
    <row r="324" s="3">
      <c r="B324" s="167" t="n"/>
      <c r="C324" s="288" t="n"/>
      <c r="D324" s="162" t="n"/>
      <c r="E324" s="157" t="n"/>
      <c r="F324" s="154" t="n"/>
    </row>
    <row r="325" s="3">
      <c r="B325" s="167" t="n"/>
      <c r="C325" s="288" t="n"/>
      <c r="D325" s="162" t="n"/>
      <c r="E325" s="157" t="n"/>
      <c r="F325" s="154" t="n"/>
    </row>
    <row r="326" s="3">
      <c r="B326" s="167" t="n"/>
      <c r="C326" s="288" t="n"/>
      <c r="D326" s="162" t="n"/>
      <c r="E326" s="157" t="n"/>
      <c r="F326" s="154" t="n"/>
    </row>
    <row r="327" s="3">
      <c r="B327" s="167" t="n"/>
      <c r="C327" s="288" t="n"/>
      <c r="D327" s="162" t="n"/>
      <c r="E327" s="157" t="n"/>
      <c r="F327" s="154" t="n"/>
    </row>
    <row r="328" s="3">
      <c r="B328" s="167" t="n"/>
      <c r="C328" s="288" t="n"/>
      <c r="D328" s="162" t="n"/>
      <c r="E328" s="157" t="n"/>
      <c r="F328" s="154" t="n"/>
    </row>
    <row r="329" s="3">
      <c r="B329" s="167" t="n"/>
      <c r="C329" s="288" t="n"/>
      <c r="D329" s="162" t="n"/>
      <c r="E329" s="157" t="n"/>
      <c r="F329" s="154" t="n"/>
    </row>
    <row r="330" s="3">
      <c r="B330" s="167" t="n"/>
      <c r="C330" s="288" t="n"/>
      <c r="D330" s="162" t="n"/>
      <c r="E330" s="156" t="n"/>
      <c r="F330" s="163" t="n"/>
    </row>
    <row r="331" s="3">
      <c r="B331" s="167" t="n"/>
      <c r="C331" s="288" t="n"/>
      <c r="D331" s="162" t="n"/>
      <c r="E331" s="156" t="n"/>
      <c r="F331" s="163" t="n"/>
    </row>
    <row r="332" s="3">
      <c r="B332" s="167" t="n"/>
      <c r="C332" s="288" t="n"/>
      <c r="D332" s="162" t="n"/>
      <c r="E332" s="156" t="n"/>
      <c r="F332" s="158" t="n"/>
    </row>
    <row r="333" s="3">
      <c r="B333" s="167" t="n"/>
      <c r="C333" s="288" t="n"/>
      <c r="D333" s="162" t="n"/>
      <c r="E333" s="156" t="n"/>
      <c r="F333" s="158" t="n"/>
    </row>
    <row r="334" s="3">
      <c r="B334" s="167" t="n"/>
      <c r="C334" s="288" t="n"/>
      <c r="D334" s="162" t="n"/>
      <c r="E334" s="156" t="n"/>
      <c r="F334" s="158" t="n"/>
    </row>
    <row r="335" s="3">
      <c r="B335" s="167" t="n"/>
      <c r="C335" s="288" t="n"/>
      <c r="D335" s="162" t="n"/>
      <c r="E335" s="156" t="n"/>
      <c r="F335" s="158" t="n"/>
    </row>
    <row r="336" s="3">
      <c r="B336" s="167" t="n"/>
      <c r="C336" s="288" t="n"/>
      <c r="D336" s="162" t="n"/>
      <c r="E336" s="156" t="n"/>
      <c r="F336" s="158" t="n"/>
    </row>
    <row r="337" s="3">
      <c r="B337" s="167" t="n"/>
      <c r="C337" s="288" t="n"/>
      <c r="D337" s="162" t="n"/>
      <c r="E337" s="156" t="n"/>
      <c r="F337" s="158" t="n"/>
    </row>
    <row r="338" s="3">
      <c r="B338" s="167" t="n"/>
      <c r="C338" s="288" t="n"/>
      <c r="D338" s="162" t="n"/>
      <c r="E338" s="156" t="n"/>
      <c r="F338" s="158" t="n"/>
    </row>
    <row r="339" s="3">
      <c r="B339" s="167" t="n"/>
      <c r="C339" s="288" t="n"/>
      <c r="D339" s="162" t="n"/>
      <c r="E339" s="156" t="n"/>
      <c r="F339" s="158" t="n"/>
    </row>
    <row r="340" s="3">
      <c r="B340" s="167" t="n"/>
      <c r="C340" s="288" t="n"/>
      <c r="D340" s="162" t="n"/>
      <c r="E340" s="156" t="n"/>
      <c r="F340" s="163" t="n"/>
    </row>
    <row r="341" s="3">
      <c r="B341" s="167" t="n"/>
      <c r="C341" s="288" t="n"/>
      <c r="D341" s="162" t="n"/>
      <c r="E341" s="156" t="n"/>
      <c r="F341" s="163" t="n"/>
    </row>
    <row r="342" s="3">
      <c r="B342" s="167" t="n"/>
      <c r="C342" s="288" t="n"/>
      <c r="D342" s="162" t="n"/>
      <c r="E342" s="156" t="n"/>
      <c r="F342" s="158" t="n"/>
    </row>
    <row r="343" s="3">
      <c r="B343" s="167" t="n"/>
      <c r="C343" s="288" t="n"/>
      <c r="D343" s="162" t="n"/>
      <c r="E343" s="156" t="n"/>
      <c r="F343" s="158" t="n"/>
    </row>
    <row r="344" s="3">
      <c r="B344" s="167" t="n"/>
      <c r="C344" s="288" t="n"/>
      <c r="D344" s="162" t="n"/>
      <c r="E344" s="156" t="n"/>
      <c r="F344" s="158" t="n"/>
    </row>
    <row r="345" s="3">
      <c r="B345" s="167" t="n"/>
      <c r="C345" s="288" t="n"/>
      <c r="D345" s="162" t="n"/>
      <c r="E345" s="156" t="n"/>
      <c r="F345" s="158" t="n"/>
    </row>
    <row r="346" s="3">
      <c r="B346" s="167" t="n"/>
      <c r="C346" s="288" t="n"/>
      <c r="D346" s="162" t="n"/>
      <c r="E346" s="156" t="n"/>
      <c r="F346" s="158" t="n"/>
    </row>
    <row r="347" s="3">
      <c r="B347" s="167" t="n"/>
      <c r="C347" s="288" t="n"/>
      <c r="D347" s="162" t="n"/>
      <c r="E347" s="156" t="n"/>
      <c r="F347" s="158" t="n"/>
    </row>
    <row r="348" s="3">
      <c r="B348" s="167" t="n"/>
      <c r="C348" s="288" t="n"/>
      <c r="D348" s="162" t="n"/>
      <c r="E348" s="156" t="n"/>
      <c r="F348" s="158" t="n"/>
    </row>
    <row r="349" s="3">
      <c r="B349" s="167" t="n"/>
      <c r="C349" s="288" t="n"/>
      <c r="D349" s="162" t="n"/>
      <c r="E349" s="156" t="n"/>
      <c r="F349" s="158" t="n"/>
    </row>
    <row r="350" s="3">
      <c r="B350" s="167" t="n"/>
      <c r="C350" s="288" t="n"/>
      <c r="D350" s="162" t="n"/>
      <c r="E350" s="157" t="n"/>
      <c r="F350" s="154" t="n"/>
    </row>
    <row r="351" s="3">
      <c r="B351" s="167" t="n"/>
      <c r="C351" s="288" t="n"/>
      <c r="D351" s="162" t="n"/>
      <c r="E351" s="157" t="n"/>
      <c r="F351" s="154" t="n"/>
    </row>
    <row r="352" s="3">
      <c r="B352" s="167" t="n"/>
      <c r="C352" s="288" t="n"/>
      <c r="D352" s="162" t="n"/>
      <c r="E352" s="157" t="n"/>
      <c r="F352" s="159" t="n"/>
    </row>
    <row r="353" s="3">
      <c r="B353" s="167" t="n"/>
      <c r="C353" s="288" t="n"/>
      <c r="D353" s="162" t="n"/>
      <c r="E353" s="157" t="n"/>
      <c r="F353" s="159" t="n"/>
    </row>
    <row r="354" s="3">
      <c r="B354" s="167" t="n"/>
      <c r="C354" s="288" t="n"/>
      <c r="D354" s="162" t="n"/>
      <c r="E354" s="157" t="n"/>
      <c r="F354" s="159" t="n"/>
    </row>
    <row r="355" s="3">
      <c r="B355" s="167" t="n"/>
      <c r="C355" s="288" t="n"/>
      <c r="D355" s="162" t="n"/>
      <c r="E355" s="157" t="n"/>
      <c r="F355" s="159" t="n"/>
    </row>
    <row r="356" s="3">
      <c r="B356" s="167" t="n"/>
      <c r="C356" s="288" t="n"/>
      <c r="D356" s="162" t="n"/>
      <c r="E356" s="157" t="n"/>
      <c r="F356" s="159" t="n"/>
    </row>
    <row r="357" s="3">
      <c r="B357" s="167" t="n"/>
      <c r="C357" s="288" t="n"/>
      <c r="D357" s="162" t="n"/>
      <c r="E357" s="157" t="n"/>
      <c r="F357" s="159" t="n"/>
    </row>
    <row r="358" s="3">
      <c r="B358" s="167" t="n"/>
      <c r="C358" s="288" t="n"/>
      <c r="D358" s="162" t="n"/>
      <c r="E358" s="157" t="n"/>
      <c r="F358" s="159" t="n"/>
    </row>
    <row r="359" s="3">
      <c r="B359" s="167" t="n"/>
      <c r="C359" s="288" t="n"/>
      <c r="D359" s="162" t="n"/>
      <c r="E359" s="157" t="n"/>
      <c r="F359" s="159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4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4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B382" s="19" t="n"/>
      <c r="C382" s="26" t="n"/>
      <c r="D382" s="30" t="n"/>
      <c r="E382" s="30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  <row r="440">
      <c r="C440" s="28" t="n"/>
      <c r="D440" s="16" t="n"/>
      <c r="E440" s="16" t="n"/>
      <c r="F440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18" customWidth="1" style="3" min="1" max="1"/>
    <col width="18" customWidth="1" style="3" min="2" max="2"/>
    <col width="18" customWidth="1" style="3" min="3" max="3"/>
    <col width="18" customWidth="1" style="3" min="4" max="4"/>
    <col width="18" customWidth="1" style="3" min="5" max="5"/>
    <col width="18" customWidth="1" style="3" min="6" max="6"/>
    <col width="18" customWidth="1" style="3" min="7" max="7"/>
    <col width="18" customWidth="1" style="3" min="8" max="8"/>
    <col width="18" customWidth="1" style="3" min="9" max="9"/>
    <col width="18" customWidth="1" style="3" min="10" max="10"/>
    <col width="18" customWidth="1" style="3" min="11" max="11"/>
    <col width="18" customWidth="1" style="3" min="12" max="12"/>
  </cols>
  <sheetData>
    <row r="1">
      <c r="A1" t="inlineStr">
        <is>
          <t>AOI: 01 Brieva</t>
        </is>
      </c>
    </row>
    <row r="3">
      <c r="A3" s="351" t="inlineStr">
        <is>
          <t>Data Source</t>
        </is>
      </c>
      <c r="B3" s="351" t="inlineStr">
        <is>
          <t>GHS_POP_E2020_GLOBE_R2023A_4326_3ss_v1-0</t>
        </is>
      </c>
      <c r="C3" s="351" t="inlineStr">
        <is>
          <t>GEOSTAT_2021_v1-0</t>
        </is>
      </c>
      <c r="D3" s="351" t="inlineStr">
        <is>
          <t>GPW_v4_Population_Count_Rev11_2020</t>
        </is>
      </c>
      <c r="E3" s="351" t="inlineStr">
        <is>
          <t>High_Resolution_Settlement_Layer_2020</t>
        </is>
      </c>
      <c r="F3" s="351" t="inlineStr">
        <is>
          <t>Landscan-Global-2022</t>
        </is>
      </c>
      <c r="G3" s="351" t="inlineStr">
        <is>
          <t>WorldPop_Constrained_UNadj_2025</t>
        </is>
      </c>
      <c r="H3" s="351" t="inlineStr">
        <is>
          <t>WorldPop_Unconstrained_UNadj_2020</t>
        </is>
      </c>
      <c r="I3" s="351" t="inlineStr">
        <is>
          <t>Mean</t>
        </is>
      </c>
      <c r="J3" s="351" t="inlineStr">
        <is>
          <t>Stdev</t>
        </is>
      </c>
      <c r="K3" s="351" t="inlineStr">
        <is>
          <t>CV in %</t>
        </is>
      </c>
      <c r="L3" s="351" t="inlineStr">
        <is>
          <t>Reliability</t>
        </is>
      </c>
    </row>
    <row r="4">
      <c r="A4" s="352" t="inlineStr">
        <is>
          <t>Citations</t>
        </is>
      </c>
      <c r="B4" s="353" t="inlineStr">
        <is>
          <t>GHS-POP R2023A - GHS population grid (2023). European Commission, Joint Research Centre (JRC)</t>
        </is>
      </c>
      <c r="C4" s="353" t="inlineStr">
        <is>
          <t>Eurostat, Population and Migration</t>
        </is>
      </c>
      <c r="D4" s="353" t="inlineStr">
        <is>
          <t>Center for International Earth Science Information Network - CIESIN</t>
        </is>
      </c>
      <c r="E4" s="353" t="inlineStr">
        <is>
          <t>Facebook Connectivity Lab and Center for International Earth Science Information Network - CIESIN - Columbia University. 2016.</t>
        </is>
      </c>
      <c r="F4" s="353" t="inlineStr">
        <is>
          <t>LandScan (2022), UT-Battelle, LLC, operator of Oak Ridge National Laboratory</t>
        </is>
      </c>
      <c r="G4" s="353" t="inlineStr">
        <is>
          <t>WorldPop, University of Southampton, UK.</t>
        </is>
      </c>
      <c r="H4" s="353">
        <f>HYPERLINK("https://www.worldpop.org", "WorldPop (www.worldpop.org)")</f>
        <v/>
      </c>
      <c r="I4" s="353" t="inlineStr">
        <is>
          <t>Indications of the differences between the population datasets.</t>
        </is>
      </c>
      <c r="J4" s="353" t="inlineStr">
        <is>
          <t>Indications of the differences between the population datasets.</t>
        </is>
      </c>
      <c r="K4" s="353" t="inlineStr">
        <is>
          <t>Indications of the differences between the population datasets.</t>
        </is>
      </c>
      <c r="L4" s="353" t="inlineStr">
        <is>
          <t>very good: &lt; 20%
good: 21% - 40%
moderate: 41% - 60%
poor: 61% - 80%
very poor: &gt; 80%</t>
        </is>
      </c>
    </row>
    <row r="5">
      <c r="A5" s="341" t="inlineStr">
        <is>
          <t>Total in AOI</t>
        </is>
      </c>
      <c r="B5" s="354" t="n">
        <v>643</v>
      </c>
      <c r="C5" s="355" t="n">
        <v>704</v>
      </c>
      <c r="D5" s="355" t="n">
        <v>889</v>
      </c>
      <c r="E5" s="355" t="n">
        <v>818</v>
      </c>
      <c r="F5" s="355" t="n">
        <v>1307</v>
      </c>
      <c r="G5" s="355" t="n">
        <v>545</v>
      </c>
      <c r="H5" s="355" t="n">
        <v>581</v>
      </c>
      <c r="I5" s="356" t="n">
        <v>784</v>
      </c>
      <c r="J5" s="356" t="n">
        <v>242</v>
      </c>
      <c r="K5" s="357" t="n">
        <v>30.9</v>
      </c>
      <c r="L5" s="358" t="inlineStr">
        <is>
          <t>good</t>
        </is>
      </c>
    </row>
    <row r="6">
      <c r="A6" s="341" t="inlineStr">
        <is>
          <t>Total Affected (EO-based)</t>
        </is>
      </c>
      <c r="B6" s="354" t="n">
        <v>63</v>
      </c>
      <c r="C6" s="355" t="n">
        <v>176</v>
      </c>
      <c r="D6" s="355" t="n">
        <v>334</v>
      </c>
      <c r="E6" s="355" t="n">
        <v>76</v>
      </c>
      <c r="F6" s="355" t="n">
        <v>143</v>
      </c>
      <c r="G6" s="355" t="n">
        <v>43</v>
      </c>
      <c r="H6" s="355" t="n">
        <v>117</v>
      </c>
      <c r="I6" s="356" t="n">
        <v>136</v>
      </c>
      <c r="J6" s="356" t="n">
        <v>92</v>
      </c>
      <c r="K6" s="357" t="n">
        <v>67.40000000000001</v>
      </c>
      <c r="L6" s="359" t="inlineStr">
        <is>
          <t>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5" t="inlineStr">
        <is>
          <t>EMSR900 AOI: 01 Brieva First Estimate Product</t>
        </is>
      </c>
    </row>
    <row r="2">
      <c r="A2" s="345" t="inlineStr">
        <is>
          <t>_observedEventA_v1_aoi</t>
        </is>
      </c>
    </row>
    <row r="4">
      <c r="A4" s="328" t="inlineStr">
        <is>
          <t>OID</t>
        </is>
      </c>
      <c r="B4" s="328" t="inlineStr">
        <is>
          <t>event_desc</t>
        </is>
      </c>
      <c r="C4" s="328" t="inlineStr">
        <is>
          <t>event_type</t>
        </is>
      </c>
      <c r="D4" s="328" t="inlineStr">
        <is>
          <t>det_method</t>
        </is>
      </c>
      <c r="E4" s="328" t="inlineStr">
        <is>
          <t>notation</t>
        </is>
      </c>
      <c r="F4" s="328" t="inlineStr">
        <is>
          <t>dmg_src_id</t>
        </is>
      </c>
      <c r="G4" s="328" t="inlineStr">
        <is>
          <t>Frequency</t>
        </is>
      </c>
      <c r="H4" s="328" t="inlineStr">
        <is>
          <t>Area</t>
        </is>
      </c>
    </row>
    <row r="6">
      <c r="A6" s="349" t="n">
        <v>0</v>
      </c>
      <c r="B6" s="349" t="inlineStr">
        <is>
          <t>Forest Fire</t>
        </is>
      </c>
      <c r="C6" s="349" t="inlineStr">
        <is>
          <t>Wildfire</t>
        </is>
      </c>
      <c r="D6" s="349" t="inlineStr">
        <is>
          <t>Photo-interpretation</t>
        </is>
      </c>
      <c r="E6" s="349" t="inlineStr">
        <is>
          <t>Burnt area</t>
        </is>
      </c>
      <c r="F6" s="349" t="n">
        <v>1</v>
      </c>
      <c r="G6" s="349" t="n">
        <v>899</v>
      </c>
      <c r="H6" s="349" t="n">
        <v>2959.71282471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5" t="inlineStr">
        <is>
          <t>EMSR900 AOI: 01 Brieva First Estimate Product</t>
        </is>
      </c>
    </row>
    <row r="2">
      <c r="A2" s="345" t="inlineStr">
        <is>
          <t>_observedEventP_v1_aoi</t>
        </is>
      </c>
    </row>
    <row r="4">
      <c r="A4" s="328" t="inlineStr">
        <is>
          <t>OID</t>
        </is>
      </c>
      <c r="B4" s="328" t="inlineStr">
        <is>
          <t>event_desc</t>
        </is>
      </c>
      <c r="C4" s="328" t="inlineStr">
        <is>
          <t>event_type</t>
        </is>
      </c>
      <c r="D4" s="328" t="inlineStr">
        <is>
          <t>det_method</t>
        </is>
      </c>
      <c r="E4" s="328" t="inlineStr">
        <is>
          <t>notation</t>
        </is>
      </c>
      <c r="F4" s="328" t="inlineStr">
        <is>
          <t>dmg_src_id</t>
        </is>
      </c>
      <c r="G4" s="328" t="inlineStr">
        <is>
          <t>Frequency</t>
        </is>
      </c>
      <c r="H4" s="328" t="inlineStr">
        <is>
          <t>Count</t>
        </is>
      </c>
    </row>
    <row r="6">
      <c r="A6" s="349" t="n">
        <v>0</v>
      </c>
      <c r="B6" s="349" t="inlineStr">
        <is>
          <t>Forest Fire</t>
        </is>
      </c>
      <c r="C6" s="349" t="inlineStr">
        <is>
          <t>Wildfire</t>
        </is>
      </c>
      <c r="D6" s="349" t="inlineStr">
        <is>
          <t>Photo-interpretation</t>
        </is>
      </c>
      <c r="E6" s="349" t="inlineStr">
        <is>
          <t>Active Flames</t>
        </is>
      </c>
      <c r="F6" s="349" t="n">
        <v>1</v>
      </c>
      <c r="G6" s="349" t="n">
        <v>1</v>
      </c>
      <c r="H6" s="34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2026-07-23T13:12:25Z</dcterms:modified>
  <cp:lastModifiedBy>Precious Annie Lopez | GAF AG</cp:lastModifiedBy>
  <cp:lastPrinted>2020-10-14T12:56:37Z</cp:lastPrinted>
</cp:coreProperties>
</file>