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Z:\EMSR900-AOI-02-VILLADELPRADO\08OUTPUT\EMSR900\AOI02\DEL_MONIT02\EMSR900_AOI02_DEL_MONIT02_v1\"/>
    </mc:Choice>
  </mc:AlternateContent>
  <xr:revisionPtr revIDLastSave="0" documentId="13_ncr:1_{E9336E03-72EA-4907-95D7-55FAFE68E0E6}" xr6:coauthVersionLast="47" xr6:coauthVersionMax="47" xr10:uidLastSave="{00000000-0000-0000-0000-000000000000}"/>
  <bookViews>
    <workbookView xWindow="-120" yWindow="-120" windowWidth="38640" windowHeight="21120" tabRatio="844" activeTab="2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facilitiesA_v1_aoi" sheetId="9" r:id="rId9"/>
    <sheet name="_facilitiesA_v1_aff" sheetId="10" r:id="rId10"/>
    <sheet name="_facilitiesL_v1_aoi" sheetId="11" r:id="rId11"/>
    <sheet name="_facilitiesL_v1_aff" sheetId="12" r:id="rId12"/>
    <sheet name="_naturalLandUseA_v1_aoi" sheetId="13" r:id="rId13"/>
    <sheet name="_naturalLandUseA_v1_aff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59" i="2" l="1"/>
  <c r="A56" i="2"/>
  <c r="A55" i="2"/>
  <c r="A54" i="2"/>
  <c r="H4" i="3"/>
  <c r="A38" i="2"/>
  <c r="A37" i="2"/>
</calcChain>
</file>

<file path=xl/sharedStrings.xml><?xml version="1.0" encoding="utf-8"?>
<sst xmlns="http://schemas.openxmlformats.org/spreadsheetml/2006/main" count="444" uniqueCount="131">
  <si>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</si>
  <si>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</si>
  <si>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</si>
  <si>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</si>
  <si>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</si>
  <si>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EMSR900 AOI: 02 Villa del Prado Delineation-Monit02</t>
  </si>
  <si>
    <t>Consequences within the AOI</t>
  </si>
  <si>
    <t>LATEST IMPACT</t>
  </si>
  <si>
    <t xml:space="preserve">Unit of measurement </t>
  </si>
  <si>
    <t>Imagery-based observation</t>
  </si>
  <si>
    <t>Crisis information</t>
  </si>
  <si>
    <t>Burnt area</t>
  </si>
  <si>
    <t>ha</t>
  </si>
  <si>
    <t>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</si>
  <si>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</si>
  <si>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</si>
  <si>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</si>
  <si>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</si>
  <si>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</si>
  <si>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</si>
  <si>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</si>
  <si>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Industrial buildings</t>
  </si>
  <si>
    <t>School, university and research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</si>
  <si>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</si>
  <si>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</si>
  <si>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</si>
  <si>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</si>
  <si>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</si>
  <si>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</si>
  <si>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</si>
  <si>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</si>
  <si>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</si>
  <si>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Facilities</t>
  </si>
  <si>
    <t>Settling Basin</t>
  </si>
  <si>
    <t>Dams</t>
  </si>
  <si>
    <t>Power plant constructions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</si>
  <si>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</si>
  <si>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</si>
  <si>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</si>
  <si>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</si>
  <si>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</si>
  <si>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Arable land</t>
  </si>
  <si>
    <t xml:space="preserve">Permanent crops </t>
  </si>
  <si>
    <t xml:space="preserve">Pastures </t>
  </si>
  <si>
    <t>Other</t>
  </si>
  <si>
    <t xml:space="preserve">Heterogeneous agricultural areas 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</si>
  <si>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</si>
  <si>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</si>
  <si>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</si>
  <si>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</si>
  <si>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</si>
  <si>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</si>
  <si>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</si>
  <si>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</si>
  <si>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</si>
  <si>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</si>
  <si>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</si>
  <si>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</si>
  <si>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Inset Maps: Natural Earth 2023; HydroLAKES 2016 by HydroSHEDS;</t>
  </si>
  <si>
    <t>AOI: 02 Villa del Prado</t>
  </si>
  <si>
    <t>Data Source</t>
  </si>
  <si>
    <t>GHS_POP_E2020_GLOBE_R2023A_4326_3ss_v1-0</t>
  </si>
  <si>
    <t>GEOSTAT_2021_v1-0</t>
  </si>
  <si>
    <t>GPW_v4_Population_Count_Rev11_2020</t>
  </si>
  <si>
    <t>High_Resolution_Settlement_Layer_2020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</si>
  <si>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</si>
  <si>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</si>
  <si>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</si>
  <si>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</si>
  <si>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</si>
  <si>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</si>
  <si>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</si>
  <si>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</si>
  <si>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</si>
  <si>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Eurostat, Population and Migration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</si>
  <si>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</si>
  <si>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</si>
  <si>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</si>
  <si>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</si>
  <si>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</si>
  <si>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</si>
  <si>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</si>
  <si>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 (EO-based)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</si>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</sst>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[&lt;0.004]0;[&lt;0.05]0.00;#,###,##0.0"/>
    <numFmt numFmtId="166" formatCode="&quot;~&quot;\ #,###,###"/>
    <numFmt numFmtId="167" formatCode="&quot;~&quot;\ #,###"/>
    <numFmt numFmtId="168" formatCode="#,###,##0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4" fillId="0" borderId="0"/>
    <xf numFmtId="0" fontId="14" fillId="0" borderId="0"/>
    <xf numFmtId="0" fontId="14" fillId="0" borderId="0"/>
  </cellStyleXfs>
  <cellXfs count="93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4" xfId="0" applyFont="1" applyBorder="1" applyAlignment="1">
      <alignment vertical="center" wrapText="1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>
      <alignment horizontal="right" vertical="center" wrapText="1"/>
    </xf>
    <xf numFmtId="164" fontId="11" fillId="0" borderId="6" xfId="0" applyNumberFormat="1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5" fillId="0" borderId="1" xfId="0" applyFont="1" applyBorder="1" applyAlignment="1">
      <alignment horizontal="center" vertical="center"/>
    </xf>
    <xf numFmtId="0" fontId="16" fillId="0" borderId="0" xfId="0" applyFont="1"/>
    <xf numFmtId="0" fontId="17" fillId="0" borderId="0" xfId="0" applyFont="1"/>
    <xf numFmtId="0" fontId="18" fillId="0" borderId="8" xfId="0" applyFont="1" applyBorder="1"/>
    <xf numFmtId="0" fontId="18" fillId="0" borderId="8" xfId="0" applyFont="1" applyBorder="1" applyAlignment="1">
      <alignment horizontal="right" vertical="center"/>
    </xf>
    <xf numFmtId="0" fontId="17" fillId="0" borderId="8" xfId="0" applyFont="1" applyBorder="1"/>
    <xf numFmtId="165" fontId="18" fillId="5" borderId="8" xfId="0" applyNumberFormat="1" applyFont="1" applyFill="1" applyBorder="1" applyAlignment="1">
      <alignment horizontal="center" vertical="center"/>
    </xf>
    <xf numFmtId="0" fontId="11" fillId="0" borderId="9" xfId="0" applyFont="1" applyBorder="1" applyAlignment="1">
      <alignment vertical="top" wrapText="1"/>
    </xf>
    <xf numFmtId="0" fontId="11" fillId="0" borderId="9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6" fillId="0" borderId="9" xfId="0" applyFont="1" applyBorder="1"/>
    <xf numFmtId="0" fontId="11" fillId="0" borderId="9" xfId="0" applyFont="1" applyBorder="1" applyAlignment="1">
      <alignment vertical="center" wrapText="1"/>
    </xf>
    <xf numFmtId="165" fontId="18" fillId="4" borderId="9" xfId="0" applyNumberFormat="1" applyFont="1" applyFill="1" applyBorder="1" applyAlignment="1">
      <alignment horizontal="center" vertical="center" wrapText="1"/>
    </xf>
    <xf numFmtId="165" fontId="18" fillId="0" borderId="9" xfId="0" applyNumberFormat="1" applyFont="1" applyBorder="1" applyAlignment="1">
      <alignment horizontal="center" vertical="center" wrapText="1"/>
    </xf>
    <xf numFmtId="0" fontId="16" fillId="0" borderId="10" xfId="0" applyFont="1" applyBorder="1"/>
    <xf numFmtId="0" fontId="11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1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16" fillId="0" borderId="11" xfId="0" applyFont="1" applyBorder="1"/>
    <xf numFmtId="0" fontId="11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1" fillId="0" borderId="11" xfId="0" applyFont="1" applyBorder="1" applyAlignment="1">
      <alignment horizontal="right" vertical="center" wrapText="1"/>
    </xf>
    <xf numFmtId="165" fontId="18" fillId="4" borderId="11" xfId="0" applyNumberFormat="1" applyFont="1" applyFill="1" applyBorder="1" applyAlignment="1">
      <alignment horizontal="center" vertical="center" wrapText="1"/>
    </xf>
    <xf numFmtId="165" fontId="18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0" fontId="0" fillId="0" borderId="9" xfId="0" applyBorder="1"/>
    <xf numFmtId="0" fontId="11" fillId="0" borderId="9" xfId="0" applyFont="1" applyBorder="1"/>
    <xf numFmtId="0" fontId="12" fillId="0" borderId="9" xfId="0" applyFont="1" applyBorder="1" applyAlignment="1">
      <alignment vertical="center"/>
    </xf>
    <xf numFmtId="165" fontId="18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2" fillId="0" borderId="10" xfId="0" applyFont="1" applyBorder="1" applyAlignment="1">
      <alignment vertical="center"/>
    </xf>
    <xf numFmtId="165" fontId="18" fillId="0" borderId="10" xfId="0" applyNumberFormat="1" applyFont="1" applyBorder="1" applyAlignment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vertical="center"/>
    </xf>
    <xf numFmtId="165" fontId="18" fillId="0" borderId="11" xfId="0" applyNumberFormat="1" applyFont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7" fontId="18" fillId="4" borderId="3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8" xfId="0" applyFont="1" applyFill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left" vertical="center" wrapText="1"/>
    </xf>
    <xf numFmtId="168" fontId="0" fillId="7" borderId="8" xfId="0" applyNumberFormat="1" applyFill="1" applyBorder="1"/>
    <xf numFmtId="168" fontId="0" fillId="0" borderId="8" xfId="0" applyNumberFormat="1" applyBorder="1"/>
    <xf numFmtId="168" fontId="0" fillId="8" borderId="8" xfId="0" applyNumberFormat="1" applyFill="1" applyBorder="1"/>
    <xf numFmtId="0" fontId="0" fillId="8" borderId="8" xfId="0" applyFill="1" applyBorder="1"/>
    <xf numFmtId="0" fontId="0" fillId="9" borderId="8" xfId="0" applyFill="1" applyBorder="1"/>
    <xf numFmtId="0" fontId="0" fillId="10" borderId="8" xfId="0" applyFill="1" applyBorder="1"/>
  </cellXfs>
  <cellStyles count="5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  <cellStyle name="Normale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37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61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60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21"/>
    </row>
    <row r="2" spans="2:2" ht="20.25" customHeight="1">
      <c r="B2" s="22" t="s">
        <v>0</v>
      </c>
    </row>
    <row r="3" spans="2:2">
      <c r="B3" s="21"/>
    </row>
    <row r="4" spans="2:2" ht="15.75" customHeight="1">
      <c r="B4" s="25" t="s">
        <v>1</v>
      </c>
    </row>
    <row r="5" spans="2:2" ht="15.75" customHeight="1">
      <c r="B5" s="25" t="s">
        <v>2</v>
      </c>
    </row>
    <row r="6" spans="2:2" ht="15.75" customHeight="1">
      <c r="B6" s="25"/>
    </row>
    <row r="7" spans="2:2" ht="15.75" customHeight="1">
      <c r="B7" s="25" t="s">
        <v>3</v>
      </c>
    </row>
    <row r="8" spans="2:2" ht="15.75" customHeight="1">
      <c r="B8" s="25"/>
    </row>
    <row r="9" spans="2:2" ht="30.75" customHeight="1">
      <c r="B9" s="26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topLeftCell="A6" zoomScaleNormal="100" workbookViewId="0">
      <selection activeCell="E6" sqref="E6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5" width="32.85546875" style="9" customWidth="1"/>
    <col min="6" max="6" width="15" style="10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49" t="s">
        <v>5</v>
      </c>
      <c r="B1" s="17"/>
    </row>
    <row r="3" spans="1:11">
      <c r="A3" s="29" t="s">
        <v>6</v>
      </c>
      <c r="B3" s="34"/>
      <c r="C3" s="29"/>
      <c r="D3" s="29"/>
      <c r="E3" s="29"/>
      <c r="F3" s="29"/>
      <c r="G3" s="28"/>
      <c r="H3" s="28"/>
      <c r="I3" s="12"/>
      <c r="J3" s="12"/>
      <c r="K3" s="12"/>
    </row>
    <row r="4" spans="1:11">
      <c r="A4" s="29"/>
      <c r="B4" s="29"/>
      <c r="C4" s="29"/>
      <c r="D4" s="31"/>
      <c r="E4" s="36" t="s">
        <v>7</v>
      </c>
      <c r="F4" s="29"/>
      <c r="G4" s="28"/>
      <c r="H4" s="28"/>
      <c r="I4" s="12"/>
      <c r="J4" s="12"/>
      <c r="K4" s="12"/>
    </row>
    <row r="5" spans="1:11" ht="25.5" customHeight="1">
      <c r="A5" s="41"/>
      <c r="B5" s="20"/>
      <c r="C5" s="20"/>
      <c r="D5" s="23" t="s">
        <v>8</v>
      </c>
      <c r="E5" s="40" t="s">
        <v>9</v>
      </c>
      <c r="F5" s="41"/>
      <c r="G5" s="28"/>
      <c r="H5" s="28"/>
      <c r="I5" s="16"/>
      <c r="J5" s="16"/>
      <c r="K5" s="4"/>
    </row>
    <row r="6" spans="1:11">
      <c r="A6" s="45" t="s">
        <v>10</v>
      </c>
      <c r="B6" s="43" t="s">
        <v>11</v>
      </c>
      <c r="C6" s="43"/>
      <c r="D6" s="44" t="s">
        <v>12</v>
      </c>
      <c r="E6" s="46">
        <v>2601.1121754199999</v>
      </c>
    </row>
    <row r="7" spans="1:11">
      <c r="A7" s="41"/>
      <c r="B7" s="19"/>
      <c r="C7" s="24"/>
      <c r="D7" s="24"/>
      <c r="E7" s="33"/>
      <c r="F7" s="27"/>
      <c r="G7" s="28"/>
      <c r="H7" s="28"/>
      <c r="I7" s="16"/>
      <c r="J7" s="16"/>
      <c r="K7" s="4"/>
    </row>
    <row r="8" spans="1:11">
      <c r="A8" s="41"/>
      <c r="B8" s="30"/>
      <c r="C8" s="32"/>
      <c r="D8" s="32"/>
      <c r="E8" s="35" t="s">
        <v>13</v>
      </c>
      <c r="F8" s="35" t="s">
        <v>14</v>
      </c>
      <c r="G8" s="28"/>
      <c r="H8" s="28"/>
      <c r="I8" s="16"/>
      <c r="J8" s="16"/>
      <c r="K8" s="4"/>
    </row>
    <row r="9" spans="1:11">
      <c r="A9" s="37" t="s">
        <v>15</v>
      </c>
      <c r="B9" s="18"/>
      <c r="C9" s="38" t="s">
        <v>16</v>
      </c>
      <c r="D9" s="39" t="s">
        <v>17</v>
      </c>
      <c r="E9" s="79">
        <v>600</v>
      </c>
      <c r="F9" s="78">
        <v>5500</v>
      </c>
      <c r="G9" s="28"/>
      <c r="H9" s="28"/>
      <c r="I9" s="3"/>
      <c r="J9" s="3"/>
      <c r="K9" s="5"/>
    </row>
    <row r="10" spans="1:11">
      <c r="A10" s="51" t="s">
        <v>18</v>
      </c>
      <c r="B10" s="47" t="s">
        <v>19</v>
      </c>
      <c r="C10" s="52" t="s">
        <v>20</v>
      </c>
      <c r="D10" s="48" t="s">
        <v>12</v>
      </c>
      <c r="E10" s="53">
        <v>30.3206433601</v>
      </c>
      <c r="F10" s="54">
        <v>258.97099503700002</v>
      </c>
      <c r="G10" s="28"/>
      <c r="H10" s="28"/>
      <c r="I10" s="6"/>
      <c r="J10" s="16"/>
      <c r="K10" s="7"/>
    </row>
    <row r="11" spans="1:11">
      <c r="A11" s="55"/>
      <c r="B11" s="56"/>
      <c r="C11" s="57" t="s">
        <v>21</v>
      </c>
      <c r="D11" s="58" t="s">
        <v>12</v>
      </c>
      <c r="E11" s="59">
        <v>5.3645975999999998E-2</v>
      </c>
      <c r="F11" s="60">
        <v>5.6788455017999997</v>
      </c>
      <c r="G11" s="28"/>
      <c r="H11" s="28"/>
      <c r="I11" s="28"/>
      <c r="J11" s="16"/>
      <c r="K11" s="8"/>
    </row>
    <row r="12" spans="1:11">
      <c r="A12" s="55"/>
      <c r="B12" s="56"/>
      <c r="C12" s="57" t="s">
        <v>22</v>
      </c>
      <c r="D12" s="58" t="s">
        <v>12</v>
      </c>
      <c r="E12" s="59">
        <v>0</v>
      </c>
      <c r="F12" s="60">
        <v>2.0357170665000002</v>
      </c>
      <c r="G12" s="28"/>
      <c r="H12" s="28"/>
      <c r="I12" s="28"/>
      <c r="J12" s="16"/>
      <c r="K12" s="8"/>
    </row>
    <row r="13" spans="1:11">
      <c r="A13" s="61"/>
      <c r="B13" s="62"/>
      <c r="C13" s="63" t="s">
        <v>23</v>
      </c>
      <c r="D13" s="64" t="s">
        <v>12</v>
      </c>
      <c r="E13" s="65">
        <v>2.3137506700000001E-2</v>
      </c>
      <c r="F13" s="66">
        <v>0.90898899450000004</v>
      </c>
    </row>
    <row r="14" spans="1:11">
      <c r="A14" s="51"/>
      <c r="B14" s="47" t="s">
        <v>24</v>
      </c>
      <c r="C14" s="67" t="s">
        <v>25</v>
      </c>
      <c r="D14" s="48" t="s">
        <v>12</v>
      </c>
      <c r="E14" s="53">
        <v>0</v>
      </c>
      <c r="F14" s="54">
        <v>5.0285935599999998E-2</v>
      </c>
    </row>
    <row r="15" spans="1:11">
      <c r="A15" s="55"/>
      <c r="B15" s="56"/>
      <c r="C15" s="57" t="s">
        <v>26</v>
      </c>
      <c r="D15" s="58" t="s">
        <v>27</v>
      </c>
      <c r="E15" s="59">
        <v>0</v>
      </c>
      <c r="F15" s="60">
        <v>7.3816978949000003</v>
      </c>
    </row>
    <row r="16" spans="1:11">
      <c r="A16" s="55"/>
      <c r="B16" s="56"/>
      <c r="C16" s="57" t="s">
        <v>28</v>
      </c>
      <c r="D16" s="58" t="s">
        <v>27</v>
      </c>
      <c r="E16" s="59">
        <v>0</v>
      </c>
      <c r="F16" s="60">
        <v>4.2351531768999999</v>
      </c>
    </row>
    <row r="17" spans="1:6">
      <c r="A17" s="55"/>
      <c r="B17" s="56"/>
      <c r="C17" s="57" t="s">
        <v>29</v>
      </c>
      <c r="D17" s="58" t="s">
        <v>27</v>
      </c>
      <c r="E17" s="59">
        <v>0</v>
      </c>
      <c r="F17" s="60">
        <v>14.6201479253</v>
      </c>
    </row>
    <row r="18" spans="1:6">
      <c r="A18" s="55"/>
      <c r="B18" s="56"/>
      <c r="C18" s="57" t="s">
        <v>30</v>
      </c>
      <c r="D18" s="58" t="s">
        <v>27</v>
      </c>
      <c r="E18" s="59">
        <v>0</v>
      </c>
      <c r="F18" s="60">
        <v>88.0326899051</v>
      </c>
    </row>
    <row r="19" spans="1:6">
      <c r="A19" s="61"/>
      <c r="B19" s="62"/>
      <c r="C19" s="63" t="s">
        <v>31</v>
      </c>
      <c r="D19" s="64" t="s">
        <v>27</v>
      </c>
      <c r="E19" s="65">
        <v>0</v>
      </c>
      <c r="F19" s="66">
        <v>265.84258532000001</v>
      </c>
    </row>
    <row r="20" spans="1:6">
      <c r="A20" s="51"/>
      <c r="B20" s="47" t="s">
        <v>32</v>
      </c>
      <c r="C20" s="67" t="s">
        <v>33</v>
      </c>
      <c r="D20" s="48" t="s">
        <v>12</v>
      </c>
      <c r="E20" s="53">
        <v>1.23878854E-2</v>
      </c>
      <c r="F20" s="54">
        <v>1.5313701093000001</v>
      </c>
    </row>
    <row r="21" spans="1:6">
      <c r="A21" s="55"/>
      <c r="B21" s="56"/>
      <c r="C21" s="57" t="s">
        <v>34</v>
      </c>
      <c r="D21" s="58" t="s">
        <v>12</v>
      </c>
      <c r="E21" s="59">
        <v>0</v>
      </c>
      <c r="F21" s="60">
        <v>0.13222153440000001</v>
      </c>
    </row>
    <row r="22" spans="1:6">
      <c r="A22" s="55"/>
      <c r="B22" s="56"/>
      <c r="C22" s="57" t="s">
        <v>35</v>
      </c>
      <c r="D22" s="58" t="s">
        <v>12</v>
      </c>
      <c r="E22" s="59">
        <v>0</v>
      </c>
      <c r="F22" s="60">
        <v>8.2310123200000002E-2</v>
      </c>
    </row>
    <row r="23" spans="1:6">
      <c r="A23" s="55"/>
      <c r="B23" s="56"/>
      <c r="C23" s="57" t="s">
        <v>36</v>
      </c>
      <c r="D23" s="58" t="s">
        <v>12</v>
      </c>
      <c r="E23" s="59">
        <v>0</v>
      </c>
      <c r="F23" s="60">
        <v>69.928549063399998</v>
      </c>
    </row>
    <row r="24" spans="1:6">
      <c r="A24" s="55"/>
      <c r="B24" s="56"/>
      <c r="C24" s="57" t="s">
        <v>37</v>
      </c>
      <c r="D24" s="58" t="s">
        <v>27</v>
      </c>
      <c r="E24" s="59">
        <v>15.857916490999999</v>
      </c>
      <c r="F24" s="60">
        <v>43.549936766099997</v>
      </c>
    </row>
    <row r="25" spans="1:6">
      <c r="A25" s="61"/>
      <c r="B25" s="62"/>
      <c r="C25" s="63" t="s">
        <v>34</v>
      </c>
      <c r="D25" s="64" t="s">
        <v>27</v>
      </c>
      <c r="E25" s="65">
        <v>4.34708241E-2</v>
      </c>
      <c r="F25" s="66">
        <v>0.1055986022</v>
      </c>
    </row>
    <row r="26" spans="1:6">
      <c r="A26" s="68"/>
      <c r="B26" s="69" t="s">
        <v>38</v>
      </c>
      <c r="C26" s="70" t="s">
        <v>39</v>
      </c>
      <c r="D26" s="48" t="s">
        <v>12</v>
      </c>
      <c r="E26" s="53">
        <v>1113.45529867</v>
      </c>
      <c r="F26" s="71">
        <v>3620.9943260599998</v>
      </c>
    </row>
    <row r="27" spans="1:6">
      <c r="A27" s="72"/>
      <c r="B27" s="72"/>
      <c r="C27" s="73" t="s">
        <v>40</v>
      </c>
      <c r="D27" s="58" t="s">
        <v>12</v>
      </c>
      <c r="E27" s="59">
        <v>1097.43368794</v>
      </c>
      <c r="F27" s="74">
        <v>1866.87282282</v>
      </c>
    </row>
    <row r="28" spans="1:6">
      <c r="A28" s="72"/>
      <c r="B28" s="72"/>
      <c r="C28" s="73" t="s">
        <v>41</v>
      </c>
      <c r="D28" s="58" t="s">
        <v>12</v>
      </c>
      <c r="E28" s="59">
        <v>112.963573549</v>
      </c>
      <c r="F28" s="60">
        <v>145.052063167</v>
      </c>
    </row>
    <row r="29" spans="1:6">
      <c r="A29" s="72"/>
      <c r="B29" s="72"/>
      <c r="C29" s="73" t="s">
        <v>42</v>
      </c>
      <c r="D29" s="58" t="s">
        <v>12</v>
      </c>
      <c r="E29" s="59">
        <v>108.021528456</v>
      </c>
      <c r="F29" s="60">
        <v>471.42404256100002</v>
      </c>
    </row>
    <row r="30" spans="1:6">
      <c r="A30" s="72"/>
      <c r="B30" s="72"/>
      <c r="C30" s="73" t="s">
        <v>43</v>
      </c>
      <c r="D30" s="58" t="s">
        <v>12</v>
      </c>
      <c r="E30" s="59">
        <v>99.257959348399993</v>
      </c>
      <c r="F30" s="74">
        <v>145.21108115999999</v>
      </c>
    </row>
    <row r="31" spans="1:6">
      <c r="A31" s="72"/>
      <c r="B31" s="72"/>
      <c r="C31" s="73" t="s">
        <v>44</v>
      </c>
      <c r="D31" s="58" t="s">
        <v>12</v>
      </c>
      <c r="E31" s="59">
        <v>42.280318870000002</v>
      </c>
      <c r="F31" s="74">
        <v>522.75587385899996</v>
      </c>
    </row>
    <row r="32" spans="1:6">
      <c r="A32" s="75"/>
      <c r="B32" s="75"/>
      <c r="C32" s="76" t="s">
        <v>45</v>
      </c>
      <c r="D32" s="64" t="s">
        <v>12</v>
      </c>
      <c r="E32" s="65">
        <v>27.699811202399999</v>
      </c>
      <c r="F32" s="77">
        <v>287.57795834799998</v>
      </c>
    </row>
    <row r="33" spans="1:6">
      <c r="B33" s="11"/>
      <c r="C33" s="13"/>
      <c r="D33" s="16"/>
      <c r="E33" s="16"/>
      <c r="F33" s="8"/>
    </row>
    <row r="34" spans="1:6">
      <c r="B34" s="11"/>
      <c r="C34" s="13"/>
      <c r="D34" s="16"/>
      <c r="E34" s="16"/>
      <c r="F34" s="8"/>
    </row>
    <row r="35" spans="1:6">
      <c r="A35" s="80" t="s">
        <v>46</v>
      </c>
      <c r="B35" s="11"/>
      <c r="C35" s="13"/>
      <c r="D35" s="16"/>
      <c r="E35" s="16"/>
    </row>
    <row r="36" spans="1:6">
      <c r="A36" s="81" t="s">
        <v>47</v>
      </c>
      <c r="B36" s="11"/>
      <c r="C36" s="13"/>
      <c r="D36" s="16"/>
      <c r="E36" s="16"/>
    </row>
    <row r="37" spans="1:6">
      <c r="A37" s="8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37" s="11"/>
      <c r="C37" s="13"/>
      <c r="D37" s="16"/>
      <c r="E37" s="83" t="s">
        <v>48</v>
      </c>
    </row>
    <row r="38" spans="1:6">
      <c r="A38" s="81" t="str">
        <f>CONCATENATE(CHAR(169)," European Union / Copernicus Emergency Management Service")</f>
        <v>© European Union / Copernicus Emergency Management Service</v>
      </c>
      <c r="B38" s="11"/>
      <c r="C38" s="13"/>
      <c r="D38" s="16"/>
      <c r="E38" s="16"/>
    </row>
    <row r="39" spans="1:6">
      <c r="B39" s="11"/>
      <c r="C39" s="13"/>
      <c r="D39" s="16"/>
      <c r="E39" s="16"/>
    </row>
    <row r="40" spans="1:6">
      <c r="B40" s="11"/>
      <c r="C40" s="13"/>
      <c r="D40" s="16"/>
      <c r="E40" s="16"/>
    </row>
    <row r="41" spans="1:6">
      <c r="A41" s="80" t="s">
        <v>49</v>
      </c>
      <c r="B41" s="11"/>
      <c r="C41" s="13"/>
      <c r="D41" s="16"/>
      <c r="E41" s="16"/>
    </row>
    <row r="42" spans="1:6">
      <c r="A42" s="81" t="s">
        <v>50</v>
      </c>
      <c r="B42" s="11"/>
      <c r="C42" s="13"/>
      <c r="D42" s="16"/>
      <c r="E42" s="16"/>
    </row>
    <row r="43" spans="1:6">
      <c r="A43" s="81" t="s">
        <v>51</v>
      </c>
      <c r="B43" s="11"/>
      <c r="C43" s="13"/>
      <c r="D43" s="16"/>
      <c r="E43" s="16"/>
    </row>
    <row r="44" spans="1:6">
      <c r="A44" s="81" t="s">
        <v>52</v>
      </c>
      <c r="B44" s="11"/>
      <c r="C44" s="14"/>
      <c r="D44" s="16"/>
      <c r="E44" s="16"/>
    </row>
    <row r="45" spans="1:6">
      <c r="A45" s="81" t="s">
        <v>53</v>
      </c>
      <c r="B45" s="11"/>
      <c r="C45" s="14"/>
      <c r="D45" s="16"/>
      <c r="E45" s="16"/>
    </row>
    <row r="46" spans="1:6">
      <c r="B46" s="11"/>
      <c r="C46" s="14"/>
      <c r="D46" s="16"/>
      <c r="E46" s="16"/>
    </row>
    <row r="47" spans="1:6">
      <c r="B47" s="11"/>
      <c r="C47" s="14"/>
      <c r="D47" s="16"/>
      <c r="E47" s="16"/>
    </row>
    <row r="48" spans="1:6">
      <c r="A48" s="80" t="s">
        <v>54</v>
      </c>
      <c r="B48" s="11"/>
      <c r="C48" s="14"/>
      <c r="D48" s="16"/>
      <c r="E48" s="16"/>
    </row>
    <row r="49" spans="1:5">
      <c r="A49" s="81" t="s">
        <v>55</v>
      </c>
      <c r="B49" s="11"/>
      <c r="C49" s="14"/>
      <c r="D49" s="16"/>
      <c r="E49" s="16"/>
    </row>
    <row r="50" spans="1:5">
      <c r="A50" s="81" t="s">
        <v>56</v>
      </c>
      <c r="B50" s="11"/>
      <c r="C50" s="14"/>
      <c r="D50" s="16"/>
      <c r="E50" s="16"/>
    </row>
    <row r="51" spans="1:5">
      <c r="B51" s="11"/>
      <c r="C51" s="14"/>
      <c r="D51" s="16"/>
      <c r="E51" s="16"/>
    </row>
    <row r="52" spans="1:5">
      <c r="B52" s="11"/>
      <c r="C52" s="14"/>
      <c r="D52" s="16"/>
      <c r="E52" s="16"/>
    </row>
    <row r="53" spans="1:5">
      <c r="A53" s="80" t="s">
        <v>57</v>
      </c>
      <c r="B53" s="11"/>
      <c r="C53" s="14"/>
      <c r="D53" s="16"/>
      <c r="E53" s="16"/>
    </row>
    <row r="54" spans="1:5">
      <c r="A54" s="8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B54" s="11"/>
      <c r="C54" s="14"/>
      <c r="D54" s="16"/>
      <c r="E54" s="16"/>
    </row>
    <row r="55" spans="1:5">
      <c r="A55" s="81" t="str">
        <f>CONCATENATE("",CHAR(169)," EuroGeographics, ",CHAR(169)," TurkStat. Source: European Commission – Eurostat/GISCO, 2024." )</f>
        <v>© EuroGeographics, © TurkStat. Source: European Commission – Eurostat/GISCO, 2024.</v>
      </c>
      <c r="B55" s="11"/>
      <c r="C55" s="14"/>
      <c r="D55" s="16"/>
      <c r="E55" s="16"/>
    </row>
    <row r="56" spans="1:5">
      <c r="A56" s="81" t="str">
        <f>CONCATENATE("Corine Land Cover (CLC) 2018.")</f>
        <v>Corine Land Cover (CLC) 2018.</v>
      </c>
    </row>
    <row r="58" spans="1:5">
      <c r="A58" s="81" t="s">
        <v>58</v>
      </c>
    </row>
    <row r="59" spans="1:5">
      <c r="A59" s="8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0" spans="1:5">
      <c r="A60" s="81"/>
    </row>
  </sheetData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tabSelected="1" workbookViewId="0"/>
  </sheetViews>
  <sheetFormatPr defaultRowHeight="15"/>
  <cols>
    <col min="1" max="12" width="27" style="2" customWidth="1"/>
  </cols>
  <sheetData>
    <row r="1" spans="1:12">
      <c r="A1" t="s">
        <v>59</v>
      </c>
    </row>
    <row r="3" spans="1:12" ht="25.5">
      <c r="A3" s="84" t="s">
        <v>60</v>
      </c>
      <c r="B3" s="84" t="s">
        <v>61</v>
      </c>
      <c r="C3" s="84" t="s">
        <v>62</v>
      </c>
      <c r="D3" s="84" t="s">
        <v>63</v>
      </c>
      <c r="E3" s="84" t="s">
        <v>64</v>
      </c>
      <c r="F3" s="84" t="s">
        <v>65</v>
      </c>
      <c r="G3" s="84" t="s">
        <v>66</v>
      </c>
      <c r="H3" s="84" t="s">
        <v>67</v>
      </c>
      <c r="I3" s="84" t="s">
        <v>68</v>
      </c>
      <c r="J3" s="84" t="s">
        <v>69</v>
      </c>
      <c r="K3" s="84" t="s">
        <v>70</v>
      </c>
      <c r="L3" s="84" t="s">
        <v>71</v>
      </c>
    </row>
    <row r="4" spans="1:12" ht="56.25">
      <c r="A4" s="85" t="s">
        <v>72</v>
      </c>
      <c r="B4" s="86" t="s">
        <v>73</v>
      </c>
      <c r="C4" s="86" t="s">
        <v>74</v>
      </c>
      <c r="D4" s="86" t="s">
        <v>75</v>
      </c>
      <c r="E4" s="86" t="s">
        <v>76</v>
      </c>
      <c r="F4" s="86" t="s">
        <v>77</v>
      </c>
      <c r="G4" s="86" t="s">
        <v>78</v>
      </c>
      <c r="H4" s="86" t="str">
        <f>HYPERLINK("https://www.worldpop.org", "WorldPop (www.worldpop.org)")</f>
        <v>WorldPop (www.worldpop.org)</v>
      </c>
      <c r="I4" s="86" t="s">
        <v>79</v>
      </c>
      <c r="J4" s="86" t="s">
        <v>79</v>
      </c>
      <c r="K4" s="86" t="s">
        <v>79</v>
      </c>
      <c r="L4" s="86" t="s">
        <v>80</v>
      </c>
    </row>
    <row r="5" spans="1:12">
      <c r="A5" s="45" t="s">
        <v>14</v>
      </c>
      <c r="B5" s="87">
        <v>5507</v>
      </c>
      <c r="C5" s="88">
        <v>7135</v>
      </c>
      <c r="D5" s="88">
        <v>5546</v>
      </c>
      <c r="E5" s="88">
        <v>6220</v>
      </c>
      <c r="F5" s="88">
        <v>16260</v>
      </c>
      <c r="G5" s="88">
        <v>7065</v>
      </c>
      <c r="H5" s="88">
        <v>6696</v>
      </c>
      <c r="I5" s="89">
        <v>7776</v>
      </c>
      <c r="J5" s="89">
        <v>3517</v>
      </c>
      <c r="K5" s="90">
        <v>45.2</v>
      </c>
      <c r="L5" s="91" t="s">
        <v>81</v>
      </c>
    </row>
    <row r="6" spans="1:12">
      <c r="A6" s="45" t="s">
        <v>82</v>
      </c>
      <c r="B6" s="87">
        <v>609</v>
      </c>
      <c r="C6" s="88">
        <v>716</v>
      </c>
      <c r="D6" s="88">
        <v>2387</v>
      </c>
      <c r="E6" s="88">
        <v>723</v>
      </c>
      <c r="F6" s="88">
        <v>5500</v>
      </c>
      <c r="G6" s="88">
        <v>683</v>
      </c>
      <c r="H6" s="88">
        <v>1429</v>
      </c>
      <c r="I6" s="89">
        <v>1721</v>
      </c>
      <c r="J6" s="89">
        <v>1653</v>
      </c>
      <c r="K6" s="90">
        <v>96.1</v>
      </c>
      <c r="L6" s="92" t="s">
        <v>83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>
      <selection activeCell="F6" sqref="F6"/>
    </sheetView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0" t="s">
        <v>5</v>
      </c>
    </row>
    <row r="2" spans="1:8">
      <c r="A2" s="50" t="s">
        <v>84</v>
      </c>
    </row>
    <row r="4" spans="1:8">
      <c r="A4" s="42" t="s">
        <v>85</v>
      </c>
      <c r="B4" s="42" t="s">
        <v>86</v>
      </c>
      <c r="C4" s="42" t="s">
        <v>87</v>
      </c>
      <c r="D4" s="42" t="s">
        <v>88</v>
      </c>
      <c r="E4" s="42" t="s">
        <v>89</v>
      </c>
      <c r="F4" s="42" t="s">
        <v>90</v>
      </c>
      <c r="G4" s="42" t="s">
        <v>91</v>
      </c>
      <c r="H4" s="42" t="s">
        <v>92</v>
      </c>
    </row>
    <row r="6" spans="1:8">
      <c r="A6" s="81">
        <v>0</v>
      </c>
      <c r="B6" s="81" t="s">
        <v>93</v>
      </c>
      <c r="C6" s="81" t="s">
        <v>94</v>
      </c>
      <c r="D6" s="81" t="s">
        <v>95</v>
      </c>
      <c r="E6" s="81" t="s">
        <v>11</v>
      </c>
      <c r="F6" s="81">
        <v>4</v>
      </c>
      <c r="G6" s="81">
        <v>254</v>
      </c>
      <c r="H6" s="81">
        <v>2601.1121754199999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"/>
  <sheetViews>
    <sheetView workbookViewId="0">
      <selection activeCell="K8" sqref="K8"/>
    </sheetView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96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104</v>
      </c>
      <c r="F6" s="81" t="s">
        <v>105</v>
      </c>
      <c r="G6" s="81" t="s">
        <v>106</v>
      </c>
      <c r="H6" s="81">
        <v>997</v>
      </c>
      <c r="I6" s="81">
        <v>994</v>
      </c>
      <c r="J6" s="81" t="s">
        <v>104</v>
      </c>
      <c r="K6" s="81">
        <v>337</v>
      </c>
      <c r="L6" s="81">
        <v>258.97099503700002</v>
      </c>
    </row>
    <row r="7" spans="1:12">
      <c r="A7" s="81">
        <v>1</v>
      </c>
      <c r="B7" s="81">
        <v>12</v>
      </c>
      <c r="C7" s="81" t="s">
        <v>107</v>
      </c>
      <c r="D7" s="81">
        <v>1251</v>
      </c>
      <c r="E7" s="81" t="s">
        <v>21</v>
      </c>
      <c r="F7" s="81" t="s">
        <v>105</v>
      </c>
      <c r="G7" s="81" t="s">
        <v>106</v>
      </c>
      <c r="H7" s="81">
        <v>997</v>
      </c>
      <c r="I7" s="81">
        <v>994</v>
      </c>
      <c r="J7" s="81" t="s">
        <v>104</v>
      </c>
      <c r="K7" s="81">
        <v>8</v>
      </c>
      <c r="L7" s="81">
        <v>5.6788455017999997</v>
      </c>
    </row>
    <row r="8" spans="1:12">
      <c r="A8" s="81">
        <v>2</v>
      </c>
      <c r="B8" s="81">
        <v>12</v>
      </c>
      <c r="C8" s="81" t="s">
        <v>107</v>
      </c>
      <c r="D8" s="81">
        <v>1263</v>
      </c>
      <c r="E8" s="81" t="s">
        <v>22</v>
      </c>
      <c r="F8" s="81" t="s">
        <v>105</v>
      </c>
      <c r="G8" s="81" t="s">
        <v>106</v>
      </c>
      <c r="H8" s="81">
        <v>997</v>
      </c>
      <c r="I8" s="81">
        <v>994</v>
      </c>
      <c r="J8" s="81" t="s">
        <v>104</v>
      </c>
      <c r="K8" s="81">
        <v>2</v>
      </c>
      <c r="L8" s="81">
        <v>2.0357170665000002</v>
      </c>
    </row>
    <row r="9" spans="1:12">
      <c r="A9" s="81">
        <v>3</v>
      </c>
      <c r="B9" s="81">
        <v>12</v>
      </c>
      <c r="C9" s="81" t="s">
        <v>107</v>
      </c>
      <c r="D9" s="81">
        <v>1280</v>
      </c>
      <c r="E9" s="81" t="s">
        <v>23</v>
      </c>
      <c r="F9" s="81" t="s">
        <v>105</v>
      </c>
      <c r="G9" s="81" t="s">
        <v>106</v>
      </c>
      <c r="H9" s="81">
        <v>997</v>
      </c>
      <c r="I9" s="81">
        <v>994</v>
      </c>
      <c r="J9" s="81" t="s">
        <v>104</v>
      </c>
      <c r="K9" s="81">
        <v>1</v>
      </c>
      <c r="L9" s="81">
        <v>0.90898899450000004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108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11</v>
      </c>
      <c r="C6" s="81" t="s">
        <v>20</v>
      </c>
      <c r="D6" s="81">
        <v>997</v>
      </c>
      <c r="E6" s="81" t="s">
        <v>104</v>
      </c>
      <c r="F6" s="81" t="s">
        <v>105</v>
      </c>
      <c r="G6" s="81" t="s">
        <v>106</v>
      </c>
      <c r="H6" s="81">
        <v>997</v>
      </c>
      <c r="I6" s="81">
        <v>994</v>
      </c>
      <c r="J6" s="81" t="s">
        <v>104</v>
      </c>
      <c r="K6" s="81">
        <v>71</v>
      </c>
      <c r="L6" s="81">
        <v>30.3206433601</v>
      </c>
    </row>
    <row r="7" spans="1:12">
      <c r="A7" s="81">
        <v>1</v>
      </c>
      <c r="B7" s="81">
        <v>12</v>
      </c>
      <c r="C7" s="81" t="s">
        <v>107</v>
      </c>
      <c r="D7" s="81">
        <v>1251</v>
      </c>
      <c r="E7" s="81" t="s">
        <v>21</v>
      </c>
      <c r="F7" s="81" t="s">
        <v>105</v>
      </c>
      <c r="G7" s="81" t="s">
        <v>106</v>
      </c>
      <c r="H7" s="81">
        <v>997</v>
      </c>
      <c r="I7" s="81">
        <v>994</v>
      </c>
      <c r="J7" s="81" t="s">
        <v>104</v>
      </c>
      <c r="K7" s="81">
        <v>1</v>
      </c>
      <c r="L7" s="81">
        <v>5.3645975999999998E-2</v>
      </c>
    </row>
    <row r="8" spans="1:12">
      <c r="A8" s="81">
        <v>2</v>
      </c>
      <c r="B8" s="81">
        <v>12</v>
      </c>
      <c r="C8" s="81" t="s">
        <v>107</v>
      </c>
      <c r="D8" s="81">
        <v>1280</v>
      </c>
      <c r="E8" s="81" t="s">
        <v>23</v>
      </c>
      <c r="F8" s="81" t="s">
        <v>105</v>
      </c>
      <c r="G8" s="81" t="s">
        <v>106</v>
      </c>
      <c r="H8" s="81">
        <v>997</v>
      </c>
      <c r="I8" s="81">
        <v>994</v>
      </c>
      <c r="J8" s="81" t="s">
        <v>104</v>
      </c>
      <c r="K8" s="81">
        <v>1</v>
      </c>
      <c r="L8" s="81">
        <v>2.3137506700000001E-2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109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213</v>
      </c>
      <c r="C6" s="81" t="s">
        <v>110</v>
      </c>
      <c r="D6" s="81">
        <v>21312</v>
      </c>
      <c r="E6" s="81" t="s">
        <v>25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5.0285935599999998E-2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0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111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211</v>
      </c>
      <c r="C6" s="81" t="s">
        <v>113</v>
      </c>
      <c r="D6" s="81">
        <v>2111</v>
      </c>
      <c r="E6" s="81" t="s">
        <v>26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16</v>
      </c>
      <c r="L6" s="81">
        <v>7.3816978949000003</v>
      </c>
    </row>
    <row r="7" spans="1:12">
      <c r="A7" s="81">
        <v>1</v>
      </c>
      <c r="B7" s="81">
        <v>211</v>
      </c>
      <c r="C7" s="81" t="s">
        <v>113</v>
      </c>
      <c r="D7" s="81">
        <v>21120</v>
      </c>
      <c r="E7" s="81" t="s">
        <v>28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16</v>
      </c>
      <c r="L7" s="81">
        <v>4.2351531768999999</v>
      </c>
    </row>
    <row r="8" spans="1:12">
      <c r="A8" s="81">
        <v>2</v>
      </c>
      <c r="B8" s="81">
        <v>211</v>
      </c>
      <c r="C8" s="81" t="s">
        <v>113</v>
      </c>
      <c r="D8" s="81">
        <v>21121</v>
      </c>
      <c r="E8" s="81" t="s">
        <v>29</v>
      </c>
      <c r="F8" s="81" t="s">
        <v>105</v>
      </c>
      <c r="G8" s="81" t="s">
        <v>104</v>
      </c>
      <c r="H8" s="81">
        <v>997</v>
      </c>
      <c r="I8" s="81">
        <v>994</v>
      </c>
      <c r="J8" s="81" t="s">
        <v>104</v>
      </c>
      <c r="K8" s="81">
        <v>84</v>
      </c>
      <c r="L8" s="81">
        <v>14.6201479253</v>
      </c>
    </row>
    <row r="9" spans="1:12">
      <c r="A9" s="81">
        <v>3</v>
      </c>
      <c r="B9" s="81">
        <v>211</v>
      </c>
      <c r="C9" s="81" t="s">
        <v>113</v>
      </c>
      <c r="D9" s="81">
        <v>21122</v>
      </c>
      <c r="E9" s="81" t="s">
        <v>30</v>
      </c>
      <c r="F9" s="81" t="s">
        <v>105</v>
      </c>
      <c r="G9" s="81" t="s">
        <v>104</v>
      </c>
      <c r="H9" s="81">
        <v>997</v>
      </c>
      <c r="I9" s="81">
        <v>994</v>
      </c>
      <c r="J9" s="81" t="s">
        <v>104</v>
      </c>
      <c r="K9" s="81">
        <v>460</v>
      </c>
      <c r="L9" s="81">
        <v>88.0326899051</v>
      </c>
    </row>
    <row r="10" spans="1:12">
      <c r="A10" s="81">
        <v>4</v>
      </c>
      <c r="B10" s="81">
        <v>211</v>
      </c>
      <c r="C10" s="81" t="s">
        <v>113</v>
      </c>
      <c r="D10" s="81">
        <v>21124</v>
      </c>
      <c r="E10" s="81" t="s">
        <v>31</v>
      </c>
      <c r="F10" s="81" t="s">
        <v>105</v>
      </c>
      <c r="G10" s="81" t="s">
        <v>104</v>
      </c>
      <c r="H10" s="81">
        <v>997</v>
      </c>
      <c r="I10" s="81">
        <v>994</v>
      </c>
      <c r="J10" s="81" t="s">
        <v>104</v>
      </c>
      <c r="K10" s="81">
        <v>488</v>
      </c>
      <c r="L10" s="81">
        <v>265.84258532000001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114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215</v>
      </c>
      <c r="C6" s="81" t="s">
        <v>115</v>
      </c>
      <c r="D6" s="81">
        <v>21512</v>
      </c>
      <c r="E6" s="81" t="s">
        <v>33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2</v>
      </c>
      <c r="L6" s="81">
        <v>1.5313701093000001</v>
      </c>
    </row>
    <row r="7" spans="1:12">
      <c r="A7" s="81">
        <v>1</v>
      </c>
      <c r="B7" s="81">
        <v>215</v>
      </c>
      <c r="C7" s="81" t="s">
        <v>115</v>
      </c>
      <c r="D7" s="81">
        <v>2152</v>
      </c>
      <c r="E7" s="81" t="s">
        <v>34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2</v>
      </c>
      <c r="L7" s="81">
        <v>0.13222153440000001</v>
      </c>
    </row>
    <row r="8" spans="1:12">
      <c r="A8" s="81">
        <v>2</v>
      </c>
      <c r="B8" s="81">
        <v>23</v>
      </c>
      <c r="C8" s="81" t="s">
        <v>116</v>
      </c>
      <c r="D8" s="81">
        <v>2302</v>
      </c>
      <c r="E8" s="81" t="s">
        <v>35</v>
      </c>
      <c r="F8" s="81" t="s">
        <v>105</v>
      </c>
      <c r="G8" s="81" t="s">
        <v>104</v>
      </c>
      <c r="H8" s="81">
        <v>997</v>
      </c>
      <c r="I8" s="81">
        <v>994</v>
      </c>
      <c r="J8" s="81" t="s">
        <v>104</v>
      </c>
      <c r="K8" s="81">
        <v>1</v>
      </c>
      <c r="L8" s="81">
        <v>8.2310123200000002E-2</v>
      </c>
    </row>
    <row r="9" spans="1:12">
      <c r="A9" s="81">
        <v>3</v>
      </c>
      <c r="B9" s="81">
        <v>24</v>
      </c>
      <c r="C9" s="81" t="s">
        <v>117</v>
      </c>
      <c r="D9" s="81">
        <v>241</v>
      </c>
      <c r="E9" s="81" t="s">
        <v>36</v>
      </c>
      <c r="F9" s="81" t="s">
        <v>105</v>
      </c>
      <c r="G9" s="81" t="s">
        <v>104</v>
      </c>
      <c r="H9" s="81">
        <v>997</v>
      </c>
      <c r="I9" s="81">
        <v>994</v>
      </c>
      <c r="J9" s="81" t="s">
        <v>104</v>
      </c>
      <c r="K9" s="81">
        <v>51</v>
      </c>
      <c r="L9" s="81">
        <v>69.928549063399998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118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215</v>
      </c>
      <c r="C6" s="81" t="s">
        <v>115</v>
      </c>
      <c r="D6" s="81">
        <v>21512</v>
      </c>
      <c r="E6" s="81" t="s">
        <v>33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1</v>
      </c>
      <c r="L6" s="81">
        <v>1.23878854E-2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119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215</v>
      </c>
      <c r="C6" s="81" t="s">
        <v>115</v>
      </c>
      <c r="D6" s="81">
        <v>2152</v>
      </c>
      <c r="E6" s="81" t="s">
        <v>34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7</v>
      </c>
      <c r="L6" s="81">
        <v>0.1055986022</v>
      </c>
    </row>
    <row r="7" spans="1:12">
      <c r="A7" s="81">
        <v>1</v>
      </c>
      <c r="B7" s="81">
        <v>22</v>
      </c>
      <c r="C7" s="81" t="s">
        <v>120</v>
      </c>
      <c r="D7" s="81">
        <v>221</v>
      </c>
      <c r="E7" s="81" t="s">
        <v>37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26</v>
      </c>
      <c r="L7" s="81">
        <v>43.549936766099997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121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112</v>
      </c>
    </row>
    <row r="6" spans="1:12">
      <c r="A6" s="81">
        <v>0</v>
      </c>
      <c r="B6" s="81">
        <v>215</v>
      </c>
      <c r="C6" s="81" t="s">
        <v>115</v>
      </c>
      <c r="D6" s="81">
        <v>2152</v>
      </c>
      <c r="E6" s="81" t="s">
        <v>34</v>
      </c>
      <c r="F6" s="81" t="s">
        <v>105</v>
      </c>
      <c r="G6" s="81" t="s">
        <v>104</v>
      </c>
      <c r="H6" s="81">
        <v>997</v>
      </c>
      <c r="I6" s="81">
        <v>994</v>
      </c>
      <c r="J6" s="81" t="s">
        <v>104</v>
      </c>
      <c r="K6" s="81">
        <v>2</v>
      </c>
      <c r="L6" s="81">
        <v>4.34708241E-2</v>
      </c>
    </row>
    <row r="7" spans="1:12">
      <c r="A7" s="81">
        <v>1</v>
      </c>
      <c r="B7" s="81">
        <v>22</v>
      </c>
      <c r="C7" s="81" t="s">
        <v>120</v>
      </c>
      <c r="D7" s="81">
        <v>221</v>
      </c>
      <c r="E7" s="81" t="s">
        <v>37</v>
      </c>
      <c r="F7" s="81" t="s">
        <v>105</v>
      </c>
      <c r="G7" s="81" t="s">
        <v>104</v>
      </c>
      <c r="H7" s="81">
        <v>997</v>
      </c>
      <c r="I7" s="81">
        <v>994</v>
      </c>
      <c r="J7" s="81" t="s">
        <v>104</v>
      </c>
      <c r="K7" s="81">
        <v>9</v>
      </c>
      <c r="L7" s="81">
        <v>15.857916490999999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122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</v>
      </c>
      <c r="C6" s="81" t="s">
        <v>123</v>
      </c>
      <c r="D6" s="81">
        <v>21</v>
      </c>
      <c r="E6" s="81" t="s">
        <v>41</v>
      </c>
      <c r="F6" s="81" t="s">
        <v>124</v>
      </c>
      <c r="G6" s="81" t="s">
        <v>104</v>
      </c>
      <c r="H6" s="81">
        <v>997</v>
      </c>
      <c r="I6" s="81">
        <v>992</v>
      </c>
      <c r="J6" s="81" t="s">
        <v>104</v>
      </c>
      <c r="K6" s="81">
        <v>3</v>
      </c>
      <c r="L6" s="81">
        <v>145.052063167</v>
      </c>
    </row>
    <row r="7" spans="1:12">
      <c r="A7" s="81">
        <v>1</v>
      </c>
      <c r="B7" s="81">
        <v>2</v>
      </c>
      <c r="C7" s="81" t="s">
        <v>123</v>
      </c>
      <c r="D7" s="81">
        <v>22</v>
      </c>
      <c r="E7" s="81" t="s">
        <v>125</v>
      </c>
      <c r="F7" s="81" t="s">
        <v>124</v>
      </c>
      <c r="G7" s="81" t="s">
        <v>104</v>
      </c>
      <c r="H7" s="81">
        <v>997</v>
      </c>
      <c r="I7" s="81">
        <v>992</v>
      </c>
      <c r="J7" s="81" t="s">
        <v>104</v>
      </c>
      <c r="K7" s="81">
        <v>4</v>
      </c>
      <c r="L7" s="81">
        <v>471.42404256100002</v>
      </c>
    </row>
    <row r="8" spans="1:12">
      <c r="A8" s="81">
        <v>2</v>
      </c>
      <c r="B8" s="81">
        <v>2</v>
      </c>
      <c r="C8" s="81" t="s">
        <v>123</v>
      </c>
      <c r="D8" s="81">
        <v>23</v>
      </c>
      <c r="E8" s="81" t="s">
        <v>126</v>
      </c>
      <c r="F8" s="81" t="s">
        <v>124</v>
      </c>
      <c r="G8" s="81" t="s">
        <v>104</v>
      </c>
      <c r="H8" s="81">
        <v>997</v>
      </c>
      <c r="I8" s="81">
        <v>992</v>
      </c>
      <c r="J8" s="81" t="s">
        <v>104</v>
      </c>
      <c r="K8" s="81">
        <v>2</v>
      </c>
      <c r="L8" s="81">
        <v>145.21108115999999</v>
      </c>
    </row>
    <row r="9" spans="1:12">
      <c r="A9" s="81">
        <v>3</v>
      </c>
      <c r="B9" s="81">
        <v>2</v>
      </c>
      <c r="C9" s="81" t="s">
        <v>123</v>
      </c>
      <c r="D9" s="81">
        <v>24</v>
      </c>
      <c r="E9" s="81" t="s">
        <v>127</v>
      </c>
      <c r="F9" s="81" t="s">
        <v>124</v>
      </c>
      <c r="G9" s="81" t="s">
        <v>104</v>
      </c>
      <c r="H9" s="81">
        <v>997</v>
      </c>
      <c r="I9" s="81">
        <v>992</v>
      </c>
      <c r="J9" s="81" t="s">
        <v>104</v>
      </c>
      <c r="K9" s="81">
        <v>7</v>
      </c>
      <c r="L9" s="81">
        <v>287.57795834799998</v>
      </c>
    </row>
    <row r="10" spans="1:12">
      <c r="A10" s="81">
        <v>4</v>
      </c>
      <c r="B10" s="81">
        <v>3</v>
      </c>
      <c r="C10" s="81" t="s">
        <v>128</v>
      </c>
      <c r="D10" s="81">
        <v>31</v>
      </c>
      <c r="E10" s="81" t="s">
        <v>129</v>
      </c>
      <c r="F10" s="81" t="s">
        <v>124</v>
      </c>
      <c r="G10" s="81" t="s">
        <v>104</v>
      </c>
      <c r="H10" s="81">
        <v>997</v>
      </c>
      <c r="I10" s="81">
        <v>992</v>
      </c>
      <c r="J10" s="81" t="s">
        <v>104</v>
      </c>
      <c r="K10" s="81">
        <v>12</v>
      </c>
      <c r="L10" s="81">
        <v>3620.9943260599998</v>
      </c>
    </row>
    <row r="11" spans="1:12">
      <c r="A11" s="81">
        <v>5</v>
      </c>
      <c r="B11" s="81">
        <v>3</v>
      </c>
      <c r="C11" s="81" t="s">
        <v>128</v>
      </c>
      <c r="D11" s="81">
        <v>32</v>
      </c>
      <c r="E11" s="81" t="s">
        <v>40</v>
      </c>
      <c r="F11" s="81" t="s">
        <v>124</v>
      </c>
      <c r="G11" s="81" t="s">
        <v>104</v>
      </c>
      <c r="H11" s="81">
        <v>997</v>
      </c>
      <c r="I11" s="81">
        <v>992</v>
      </c>
      <c r="J11" s="81" t="s">
        <v>104</v>
      </c>
      <c r="K11" s="81">
        <v>21</v>
      </c>
      <c r="L11" s="81">
        <v>1866.87282282</v>
      </c>
    </row>
    <row r="12" spans="1:12">
      <c r="A12" s="81">
        <v>6</v>
      </c>
      <c r="B12" s="81">
        <v>998</v>
      </c>
      <c r="C12" s="81" t="s">
        <v>44</v>
      </c>
      <c r="D12" s="81">
        <v>998</v>
      </c>
      <c r="E12" s="81" t="s">
        <v>44</v>
      </c>
      <c r="F12" s="81" t="s">
        <v>124</v>
      </c>
      <c r="G12" s="81" t="s">
        <v>104</v>
      </c>
      <c r="H12" s="81">
        <v>997</v>
      </c>
      <c r="I12" s="81">
        <v>992</v>
      </c>
      <c r="J12" s="81" t="s">
        <v>104</v>
      </c>
      <c r="K12" s="81">
        <v>8</v>
      </c>
      <c r="L12" s="81">
        <v>522.75587385899996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0" t="s">
        <v>5</v>
      </c>
    </row>
    <row r="2" spans="1:12">
      <c r="A2" s="50" t="s">
        <v>130</v>
      </c>
    </row>
    <row r="4" spans="1:12">
      <c r="A4" s="42" t="s">
        <v>85</v>
      </c>
      <c r="B4" s="42" t="s">
        <v>97</v>
      </c>
      <c r="C4" s="42" t="s">
        <v>98</v>
      </c>
      <c r="D4" s="42" t="s">
        <v>99</v>
      </c>
      <c r="E4" s="42" t="s">
        <v>100</v>
      </c>
      <c r="F4" s="42" t="s">
        <v>101</v>
      </c>
      <c r="G4" s="42" t="s">
        <v>89</v>
      </c>
      <c r="H4" s="42" t="s">
        <v>90</v>
      </c>
      <c r="I4" s="42" t="s">
        <v>102</v>
      </c>
      <c r="J4" s="42" t="s">
        <v>103</v>
      </c>
      <c r="K4" s="42" t="s">
        <v>91</v>
      </c>
      <c r="L4" s="42" t="s">
        <v>92</v>
      </c>
    </row>
    <row r="6" spans="1:12">
      <c r="A6" s="81">
        <v>0</v>
      </c>
      <c r="B6" s="81">
        <v>2</v>
      </c>
      <c r="C6" s="81" t="s">
        <v>123</v>
      </c>
      <c r="D6" s="81">
        <v>21</v>
      </c>
      <c r="E6" s="81" t="s">
        <v>41</v>
      </c>
      <c r="F6" s="81" t="s">
        <v>124</v>
      </c>
      <c r="G6" s="81" t="s">
        <v>104</v>
      </c>
      <c r="H6" s="81">
        <v>997</v>
      </c>
      <c r="I6" s="81">
        <v>992</v>
      </c>
      <c r="J6" s="81" t="s">
        <v>104</v>
      </c>
      <c r="K6" s="81">
        <v>2</v>
      </c>
      <c r="L6" s="81">
        <v>112.963573549</v>
      </c>
    </row>
    <row r="7" spans="1:12">
      <c r="A7" s="81">
        <v>1</v>
      </c>
      <c r="B7" s="81">
        <v>2</v>
      </c>
      <c r="C7" s="81" t="s">
        <v>123</v>
      </c>
      <c r="D7" s="81">
        <v>22</v>
      </c>
      <c r="E7" s="81" t="s">
        <v>125</v>
      </c>
      <c r="F7" s="81" t="s">
        <v>124</v>
      </c>
      <c r="G7" s="81" t="s">
        <v>104</v>
      </c>
      <c r="H7" s="81">
        <v>997</v>
      </c>
      <c r="I7" s="81">
        <v>992</v>
      </c>
      <c r="J7" s="81" t="s">
        <v>104</v>
      </c>
      <c r="K7" s="81">
        <v>2</v>
      </c>
      <c r="L7" s="81">
        <v>108.021528456</v>
      </c>
    </row>
    <row r="8" spans="1:12">
      <c r="A8" s="81">
        <v>2</v>
      </c>
      <c r="B8" s="81">
        <v>2</v>
      </c>
      <c r="C8" s="81" t="s">
        <v>123</v>
      </c>
      <c r="D8" s="81">
        <v>23</v>
      </c>
      <c r="E8" s="81" t="s">
        <v>126</v>
      </c>
      <c r="F8" s="81" t="s">
        <v>124</v>
      </c>
      <c r="G8" s="81" t="s">
        <v>104</v>
      </c>
      <c r="H8" s="81">
        <v>997</v>
      </c>
      <c r="I8" s="81">
        <v>992</v>
      </c>
      <c r="J8" s="81" t="s">
        <v>104</v>
      </c>
      <c r="K8" s="81">
        <v>2</v>
      </c>
      <c r="L8" s="81">
        <v>99.257959348399993</v>
      </c>
    </row>
    <row r="9" spans="1:12">
      <c r="A9" s="81">
        <v>3</v>
      </c>
      <c r="B9" s="81">
        <v>2</v>
      </c>
      <c r="C9" s="81" t="s">
        <v>123</v>
      </c>
      <c r="D9" s="81">
        <v>24</v>
      </c>
      <c r="E9" s="81" t="s">
        <v>127</v>
      </c>
      <c r="F9" s="81" t="s">
        <v>124</v>
      </c>
      <c r="G9" s="81" t="s">
        <v>104</v>
      </c>
      <c r="H9" s="81">
        <v>997</v>
      </c>
      <c r="I9" s="81">
        <v>992</v>
      </c>
      <c r="J9" s="81" t="s">
        <v>104</v>
      </c>
      <c r="K9" s="81">
        <v>3</v>
      </c>
      <c r="L9" s="81">
        <v>27.699811202399999</v>
      </c>
    </row>
    <row r="10" spans="1:12">
      <c r="A10" s="81">
        <v>4</v>
      </c>
      <c r="B10" s="81">
        <v>3</v>
      </c>
      <c r="C10" s="81" t="s">
        <v>128</v>
      </c>
      <c r="D10" s="81">
        <v>31</v>
      </c>
      <c r="E10" s="81" t="s">
        <v>129</v>
      </c>
      <c r="F10" s="81" t="s">
        <v>124</v>
      </c>
      <c r="G10" s="81" t="s">
        <v>104</v>
      </c>
      <c r="H10" s="81">
        <v>997</v>
      </c>
      <c r="I10" s="81">
        <v>992</v>
      </c>
      <c r="J10" s="81" t="s">
        <v>104</v>
      </c>
      <c r="K10" s="81">
        <v>6</v>
      </c>
      <c r="L10" s="81">
        <v>1113.45529867</v>
      </c>
    </row>
    <row r="11" spans="1:12">
      <c r="A11" s="81">
        <v>5</v>
      </c>
      <c r="B11" s="81">
        <v>3</v>
      </c>
      <c r="C11" s="81" t="s">
        <v>128</v>
      </c>
      <c r="D11" s="81">
        <v>32</v>
      </c>
      <c r="E11" s="81" t="s">
        <v>40</v>
      </c>
      <c r="F11" s="81" t="s">
        <v>124</v>
      </c>
      <c r="G11" s="81" t="s">
        <v>104</v>
      </c>
      <c r="H11" s="81">
        <v>997</v>
      </c>
      <c r="I11" s="81">
        <v>992</v>
      </c>
      <c r="J11" s="81" t="s">
        <v>104</v>
      </c>
      <c r="K11" s="81">
        <v>14</v>
      </c>
      <c r="L11" s="81">
        <v>1097.43368794</v>
      </c>
    </row>
    <row r="12" spans="1:12">
      <c r="A12" s="81">
        <v>6</v>
      </c>
      <c r="B12" s="81">
        <v>998</v>
      </c>
      <c r="C12" s="81" t="s">
        <v>44</v>
      </c>
      <c r="D12" s="81">
        <v>998</v>
      </c>
      <c r="E12" s="81" t="s">
        <v>44</v>
      </c>
      <c r="F12" s="81" t="s">
        <v>124</v>
      </c>
      <c r="G12" s="81" t="s">
        <v>104</v>
      </c>
      <c r="H12" s="81">
        <v>997</v>
      </c>
      <c r="I12" s="81">
        <v>992</v>
      </c>
      <c r="J12" s="81" t="s">
        <v>104</v>
      </c>
      <c r="K12" s="81">
        <v>4</v>
      </c>
      <c r="L12" s="81">
        <v>42.280318870000002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14</vt:i4>
      </vt:variant>
    </vt:vector>
  </HeadingPairs>
  <TitlesOfParts>
    <vt:vector size="14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Marco Latini</cp:lastModifiedBy>
  <cp:lastPrinted>2020-10-14T12:56:37Z</cp:lastPrinted>
  <dcterms:created xsi:type="dcterms:W3CDTF">2017-04-13T10:25:13Z</dcterms:created>
  <dcterms:modified xsi:type="dcterms:W3CDTF">2026-07-26T20:01:43Z</dcterms:modified>
</cp:coreProperties>
</file>