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Z:\EMSR900-AOI-02-VILLADELPRADO\08OUTPUT\EMSR900\AOI02\DEL_PRODUCT\EMSR900_AOI02_DEL_PRODUCT_v1\"/>
    </mc:Choice>
  </mc:AlternateContent>
  <xr:revisionPtr revIDLastSave="0" documentId="13_ncr:1_{9B643EF3-B544-4C20-8CD2-4C3ECF2AF17F}" xr6:coauthVersionLast="47" xr6:coauthVersionMax="47" xr10:uidLastSave="{00000000-0000-0000-0000-000000000000}"/>
  <bookViews>
    <workbookView xWindow="-120" yWindow="-120" windowWidth="29040" windowHeight="175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3" l="1"/>
  <c r="A57" i="2"/>
  <c r="A54" i="2"/>
  <c r="A53" i="2"/>
  <c r="A52" i="2"/>
  <c r="A36" i="2"/>
  <c r="A35" i="2"/>
</calcChain>
</file>

<file path=xl/sharedStrings.xml><?xml version="1.0" encoding="utf-8"?>
<sst xmlns="http://schemas.openxmlformats.org/spreadsheetml/2006/main" count="429" uniqueCount="129">
  <si>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</si>
  <si>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</si>
  <si>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</si>
  <si>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</si>
  <si>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</si>
  <si>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EMSR900 AOI: 02 Villa del Prado Delineation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</si>
  <si>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</si>
  <si>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</si>
  <si>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</si>
  <si>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</si>
  <si>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</si>
  <si>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</si>
  <si>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</si>
  <si>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</si>
  <si>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</si>
  <si>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</si>
  <si>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</si>
  <si>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</si>
  <si>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</si>
  <si>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</si>
  <si>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</si>
  <si>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</si>
  <si>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School, university and research buildings</t>
  </si>
  <si>
    <t>Cemetery</t>
  </si>
  <si>
    <t>Transportation</t>
  </si>
  <si>
    <t>Helipad</t>
  </si>
  <si>
    <t>Highways</t>
  </si>
  <si>
    <t>km</t>
  </si>
  <si>
    <t>Secondary Road</t>
  </si>
  <si>
    <t>Local Road</t>
  </si>
  <si>
    <t>Cart Track</t>
  </si>
  <si>
    <t>Facilities</t>
  </si>
  <si>
    <t>Settling Basin</t>
  </si>
  <si>
    <t>Dams</t>
  </si>
  <si>
    <t>Sport and recreation constructions</t>
  </si>
  <si>
    <t>Long-distance pipelines, communication and electricity lines</t>
  </si>
  <si>
    <t>Land use</t>
  </si>
  <si>
    <t xml:space="preserve">Forests </t>
  </si>
  <si>
    <t>Shrub and/or herbaceous vegetation association</t>
  </si>
  <si>
    <t>Other</t>
  </si>
  <si>
    <t xml:space="preserve">Heterogeneous agricultural areas </t>
  </si>
  <si>
    <t xml:space="preserve">Permanent crops </t>
  </si>
  <si>
    <t>Arable land</t>
  </si>
  <si>
    <t xml:space="preserve">Pastures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</si>
  <si>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</si>
  <si>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</si>
  <si>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</si>
  <si>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</si>
  <si>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</si>
  <si>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</si>
  <si>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</si>
  <si>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</si>
  <si>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</si>
  <si>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</si>
  <si>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</si>
  <si>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</si>
  <si>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</si>
  <si>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02 Villa del Prado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</si>
  <si>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</si>
  <si>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</si>
  <si>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</si>
  <si>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</si>
  <si>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</si>
  <si>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</si>
  <si>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</si>
  <si>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</si>
  <si>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</si>
  <si>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</si>
  <si>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</si>
  <si>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</si>
  <si>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</si>
  <si>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</si>
  <si>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</si>
  <si>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</si>
  <si>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</si>
  <si>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</si>
  <si>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</si>
  <si>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</si>
  <si>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</si>
  <si>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</si>
  <si>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</si>
  <si>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</si>
  <si>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</si>
  <si>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</si>
  <si>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</si>
  <si>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</si>
  <si>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</si>
  <si>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</si>
  <si>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</si>
  <si>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</si>
  <si>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</si>
  <si>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</si>
  <si>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</si>
  <si>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</si>
  <si>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</si>
  <si>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</si>
  <si>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</si>
  <si>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</si>
  <si>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</si>
  <si>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</si>
  <si>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</si>
  <si>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</si>
  <si>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</si>
  <si>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</si>
  <si>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</si>
  <si>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</si>
  <si>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</si>
  <si>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</si>
  <si>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</si>
  <si>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</si>
  <si>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</si>
  <si>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</si>
  <si>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_transportationL_v1_aff</t>
  </si>
  <si>
    <t>_facilitiesA_v1_aoi</t>
  </si>
  <si>
    <t>Harbours, waterways, dams and other waterworks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</si>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</sst>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&quot;~&quot;\ #,###,###"/>
    <numFmt numFmtId="167" formatCode="&quot;~&quot;\ #,###"/>
    <numFmt numFmtId="168" formatCode="#,###,##0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4" fillId="0" borderId="0"/>
    <xf numFmtId="0" fontId="14" fillId="0" borderId="0"/>
    <xf numFmtId="0" fontId="14" fillId="0" borderId="0"/>
  </cellStyleXfs>
  <cellXfs count="93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8" xfId="0" applyFont="1" applyBorder="1"/>
    <xf numFmtId="0" fontId="18" fillId="0" borderId="8" xfId="0" applyFont="1" applyBorder="1" applyAlignment="1">
      <alignment horizontal="right" vertical="center"/>
    </xf>
    <xf numFmtId="0" fontId="17" fillId="0" borderId="8" xfId="0" applyFont="1" applyBorder="1"/>
    <xf numFmtId="165" fontId="18" fillId="5" borderId="8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2" fillId="0" borderId="10" xfId="0" applyFont="1" applyBorder="1" applyAlignment="1">
      <alignment vertical="center"/>
    </xf>
    <xf numFmtId="165" fontId="18" fillId="0" borderId="10" xfId="0" applyNumberFormat="1" applyFont="1" applyBorder="1" applyAlignment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vertical="center"/>
    </xf>
    <xf numFmtId="165" fontId="18" fillId="0" borderId="11" xfId="0" applyNumberFormat="1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167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168" fontId="0" fillId="7" borderId="8" xfId="0" applyNumberFormat="1" applyFill="1" applyBorder="1"/>
    <xf numFmtId="168" fontId="0" fillId="0" borderId="8" xfId="0" applyNumberFormat="1" applyBorder="1"/>
    <xf numFmtId="168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</cellXfs>
  <cellStyles count="5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1"/>
    </row>
    <row r="2" spans="2:2" ht="20.25" customHeight="1">
      <c r="B2" s="22" t="s">
        <v>0</v>
      </c>
    </row>
    <row r="3" spans="2:2">
      <c r="B3" s="21"/>
    </row>
    <row r="4" spans="2:2" ht="15.75" customHeight="1">
      <c r="B4" s="25" t="s">
        <v>1</v>
      </c>
    </row>
    <row r="5" spans="2:2" ht="15.75" customHeight="1">
      <c r="B5" s="25" t="s">
        <v>2</v>
      </c>
    </row>
    <row r="6" spans="2:2" ht="15.75" customHeight="1">
      <c r="B6" s="25"/>
    </row>
    <row r="7" spans="2:2" ht="15.75" customHeight="1">
      <c r="B7" s="25" t="s">
        <v>3</v>
      </c>
    </row>
    <row r="8" spans="2:2" ht="15.75" customHeight="1">
      <c r="B8" s="25"/>
    </row>
    <row r="9" spans="2:2" ht="30.75" customHeight="1">
      <c r="B9" s="26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7"/>
  <sheetViews>
    <sheetView showGridLines="0" tabSelected="1" zoomScale="70" zoomScaleNormal="70" workbookViewId="0">
      <selection activeCell="L37" sqref="L37"/>
    </sheetView>
  </sheetViews>
  <sheetFormatPr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5" width="32.85546875" style="9" customWidth="1"/>
    <col min="6" max="6" width="15" style="10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49" t="s">
        <v>5</v>
      </c>
      <c r="B1" s="17"/>
    </row>
    <row r="3" spans="1:11">
      <c r="A3" s="29" t="s">
        <v>6</v>
      </c>
      <c r="B3" s="34"/>
      <c r="C3" s="29"/>
      <c r="D3" s="29"/>
      <c r="E3" s="29"/>
      <c r="F3" s="29"/>
      <c r="G3" s="28"/>
      <c r="H3" s="28"/>
      <c r="I3" s="12"/>
      <c r="J3" s="12"/>
      <c r="K3" s="12"/>
    </row>
    <row r="4" spans="1:11">
      <c r="A4" s="29"/>
      <c r="B4" s="29"/>
      <c r="C4" s="29"/>
      <c r="D4" s="31"/>
      <c r="E4" s="36" t="s">
        <v>7</v>
      </c>
      <c r="F4" s="29"/>
      <c r="G4" s="28"/>
      <c r="H4" s="28"/>
      <c r="I4" s="12"/>
      <c r="J4" s="12"/>
      <c r="K4" s="12"/>
    </row>
    <row r="5" spans="1:11" ht="25.5" customHeight="1">
      <c r="A5" s="41"/>
      <c r="B5" s="20"/>
      <c r="C5" s="20"/>
      <c r="D5" s="23" t="s">
        <v>8</v>
      </c>
      <c r="E5" s="40" t="s">
        <v>9</v>
      </c>
      <c r="F5" s="41"/>
      <c r="G5" s="28"/>
      <c r="H5" s="28"/>
      <c r="I5" s="16"/>
      <c r="J5" s="16"/>
      <c r="K5" s="4"/>
    </row>
    <row r="6" spans="1:11">
      <c r="A6" s="45" t="s">
        <v>10</v>
      </c>
      <c r="B6" s="43" t="s">
        <v>11</v>
      </c>
      <c r="C6" s="43"/>
      <c r="D6" s="44" t="s">
        <v>12</v>
      </c>
      <c r="E6" s="46">
        <v>658.08546157499995</v>
      </c>
    </row>
    <row r="7" spans="1:11">
      <c r="A7" s="41"/>
      <c r="B7" s="19"/>
      <c r="C7" s="24"/>
      <c r="D7" s="24"/>
      <c r="E7" s="33"/>
      <c r="F7" s="27"/>
      <c r="G7" s="28"/>
      <c r="H7" s="28"/>
      <c r="I7" s="16"/>
      <c r="J7" s="16"/>
      <c r="K7" s="4"/>
    </row>
    <row r="8" spans="1:11">
      <c r="A8" s="41"/>
      <c r="B8" s="30"/>
      <c r="C8" s="32"/>
      <c r="D8" s="32"/>
      <c r="E8" s="35" t="s">
        <v>13</v>
      </c>
      <c r="F8" s="35" t="s">
        <v>14</v>
      </c>
      <c r="G8" s="28"/>
      <c r="H8" s="28"/>
      <c r="I8" s="16"/>
      <c r="J8" s="16"/>
      <c r="K8" s="4"/>
    </row>
    <row r="9" spans="1:11">
      <c r="A9" s="37" t="s">
        <v>15</v>
      </c>
      <c r="B9" s="18"/>
      <c r="C9" s="38" t="s">
        <v>16</v>
      </c>
      <c r="D9" s="39" t="s">
        <v>17</v>
      </c>
      <c r="E9" s="79">
        <v>550</v>
      </c>
      <c r="F9" s="78">
        <v>5000</v>
      </c>
      <c r="G9" s="28"/>
      <c r="H9" s="28"/>
      <c r="I9" s="3"/>
      <c r="J9" s="3"/>
      <c r="K9" s="5"/>
    </row>
    <row r="10" spans="1:11">
      <c r="A10" s="51" t="s">
        <v>18</v>
      </c>
      <c r="B10" s="47" t="s">
        <v>19</v>
      </c>
      <c r="C10" s="52" t="s">
        <v>20</v>
      </c>
      <c r="D10" s="48" t="s">
        <v>12</v>
      </c>
      <c r="E10" s="53">
        <v>25.642150380099999</v>
      </c>
      <c r="F10" s="54">
        <v>248.20929680200001</v>
      </c>
      <c r="G10" s="28"/>
      <c r="H10" s="28"/>
      <c r="I10" s="6"/>
      <c r="J10" s="16"/>
      <c r="K10" s="7"/>
    </row>
    <row r="11" spans="1:11">
      <c r="A11" s="55"/>
      <c r="B11" s="56"/>
      <c r="C11" s="57" t="s">
        <v>21</v>
      </c>
      <c r="D11" s="58" t="s">
        <v>12</v>
      </c>
      <c r="E11" s="59">
        <v>0</v>
      </c>
      <c r="F11" s="60">
        <v>5.3876792649</v>
      </c>
      <c r="G11" s="28"/>
      <c r="H11" s="28"/>
      <c r="I11" s="28"/>
      <c r="J11" s="16"/>
      <c r="K11" s="8"/>
    </row>
    <row r="12" spans="1:11">
      <c r="A12" s="55"/>
      <c r="B12" s="56"/>
      <c r="C12" s="57" t="s">
        <v>22</v>
      </c>
      <c r="D12" s="58" t="s">
        <v>12</v>
      </c>
      <c r="E12" s="59">
        <v>0</v>
      </c>
      <c r="F12" s="60">
        <v>2.0357170665000002</v>
      </c>
      <c r="G12" s="28"/>
      <c r="H12" s="28"/>
      <c r="I12" s="28"/>
      <c r="J12" s="16"/>
      <c r="K12" s="8"/>
    </row>
    <row r="13" spans="1:11">
      <c r="A13" s="61"/>
      <c r="B13" s="62"/>
      <c r="C13" s="63" t="s">
        <v>23</v>
      </c>
      <c r="D13" s="64" t="s">
        <v>12</v>
      </c>
      <c r="E13" s="65">
        <v>0</v>
      </c>
      <c r="F13" s="66">
        <v>0.90898899450000004</v>
      </c>
    </row>
    <row r="14" spans="1:11">
      <c r="A14" s="51"/>
      <c r="B14" s="47" t="s">
        <v>24</v>
      </c>
      <c r="C14" s="67" t="s">
        <v>25</v>
      </c>
      <c r="D14" s="48" t="s">
        <v>12</v>
      </c>
      <c r="E14" s="53">
        <v>0</v>
      </c>
      <c r="F14" s="54">
        <v>5.0285935599999998E-2</v>
      </c>
    </row>
    <row r="15" spans="1:11">
      <c r="A15" s="55"/>
      <c r="B15" s="56"/>
      <c r="C15" s="57" t="s">
        <v>26</v>
      </c>
      <c r="D15" s="58" t="s">
        <v>27</v>
      </c>
      <c r="E15" s="59">
        <v>0</v>
      </c>
      <c r="F15" s="60">
        <v>5.0052221113000002</v>
      </c>
    </row>
    <row r="16" spans="1:11">
      <c r="A16" s="55"/>
      <c r="B16" s="56"/>
      <c r="C16" s="57" t="s">
        <v>28</v>
      </c>
      <c r="D16" s="58" t="s">
        <v>27</v>
      </c>
      <c r="E16" s="59">
        <v>0</v>
      </c>
      <c r="F16" s="60">
        <v>8.3682439604999992</v>
      </c>
    </row>
    <row r="17" spans="1:6">
      <c r="A17" s="55"/>
      <c r="B17" s="56"/>
      <c r="C17" s="57" t="s">
        <v>29</v>
      </c>
      <c r="D17" s="58" t="s">
        <v>27</v>
      </c>
      <c r="E17" s="59">
        <v>7.0357981191999999</v>
      </c>
      <c r="F17" s="60">
        <v>75.663436578100004</v>
      </c>
    </row>
    <row r="18" spans="1:6">
      <c r="A18" s="61"/>
      <c r="B18" s="62"/>
      <c r="C18" s="63" t="s">
        <v>30</v>
      </c>
      <c r="D18" s="64" t="s">
        <v>27</v>
      </c>
      <c r="E18" s="65">
        <v>12.0718597125</v>
      </c>
      <c r="F18" s="66">
        <v>107.933564761</v>
      </c>
    </row>
    <row r="19" spans="1:6">
      <c r="A19" s="51"/>
      <c r="B19" s="47" t="s">
        <v>31</v>
      </c>
      <c r="C19" s="67" t="s">
        <v>32</v>
      </c>
      <c r="D19" s="48" t="s">
        <v>12</v>
      </c>
      <c r="E19" s="53">
        <v>1.5965805600000001E-2</v>
      </c>
      <c r="F19" s="54">
        <v>1.5965805600000001E-2</v>
      </c>
    </row>
    <row r="20" spans="1:6">
      <c r="A20" s="55"/>
      <c r="B20" s="56"/>
      <c r="C20" s="57" t="s">
        <v>33</v>
      </c>
      <c r="D20" s="58" t="s">
        <v>12</v>
      </c>
      <c r="E20" s="59">
        <v>0</v>
      </c>
      <c r="F20" s="60">
        <v>0.1118852456</v>
      </c>
    </row>
    <row r="21" spans="1:6">
      <c r="A21" s="55"/>
      <c r="B21" s="56"/>
      <c r="C21" s="57" t="s">
        <v>34</v>
      </c>
      <c r="D21" s="58" t="s">
        <v>12</v>
      </c>
      <c r="E21" s="59">
        <v>0</v>
      </c>
      <c r="F21" s="60">
        <v>9.1455715681999994</v>
      </c>
    </row>
    <row r="22" spans="1:6">
      <c r="A22" s="55"/>
      <c r="B22" s="56"/>
      <c r="C22" s="57" t="s">
        <v>35</v>
      </c>
      <c r="D22" s="58" t="s">
        <v>27</v>
      </c>
      <c r="E22" s="59">
        <v>5.4268167280000004</v>
      </c>
      <c r="F22" s="60">
        <v>21.445486193499999</v>
      </c>
    </row>
    <row r="23" spans="1:6">
      <c r="A23" s="61"/>
      <c r="B23" s="62"/>
      <c r="C23" s="63" t="s">
        <v>33</v>
      </c>
      <c r="D23" s="64" t="s">
        <v>27</v>
      </c>
      <c r="E23" s="65">
        <v>0</v>
      </c>
      <c r="F23" s="66">
        <v>6.5785934800000001E-2</v>
      </c>
    </row>
    <row r="24" spans="1:6">
      <c r="A24" s="68"/>
      <c r="B24" s="69" t="s">
        <v>36</v>
      </c>
      <c r="C24" s="70" t="s">
        <v>37</v>
      </c>
      <c r="D24" s="48" t="s">
        <v>12</v>
      </c>
      <c r="E24" s="53">
        <v>453.148733623</v>
      </c>
      <c r="F24" s="71">
        <v>1968.6108867</v>
      </c>
    </row>
    <row r="25" spans="1:6">
      <c r="A25" s="72"/>
      <c r="B25" s="72"/>
      <c r="C25" s="73" t="s">
        <v>38</v>
      </c>
      <c r="D25" s="58" t="s">
        <v>12</v>
      </c>
      <c r="E25" s="59">
        <v>139.50167925900001</v>
      </c>
      <c r="F25" s="74">
        <v>958.30562845999998</v>
      </c>
    </row>
    <row r="26" spans="1:6">
      <c r="A26" s="72"/>
      <c r="B26" s="72"/>
      <c r="C26" s="73" t="s">
        <v>39</v>
      </c>
      <c r="D26" s="58" t="s">
        <v>12</v>
      </c>
      <c r="E26" s="59">
        <v>42.823644937300003</v>
      </c>
      <c r="F26" s="74">
        <v>434.98318980900001</v>
      </c>
    </row>
    <row r="27" spans="1:6">
      <c r="A27" s="72"/>
      <c r="B27" s="72"/>
      <c r="C27" s="73" t="s">
        <v>40</v>
      </c>
      <c r="D27" s="58" t="s">
        <v>12</v>
      </c>
      <c r="E27" s="59">
        <v>22.199310814099999</v>
      </c>
      <c r="F27" s="74">
        <v>233.577591802</v>
      </c>
    </row>
    <row r="28" spans="1:6">
      <c r="A28" s="72"/>
      <c r="B28" s="72"/>
      <c r="C28" s="73" t="s">
        <v>41</v>
      </c>
      <c r="D28" s="58" t="s">
        <v>12</v>
      </c>
      <c r="E28" s="59">
        <v>0.41209301059999998</v>
      </c>
      <c r="F28" s="60">
        <v>146.157428759</v>
      </c>
    </row>
    <row r="29" spans="1:6">
      <c r="A29" s="72"/>
      <c r="B29" s="72"/>
      <c r="C29" s="73" t="s">
        <v>42</v>
      </c>
      <c r="D29" s="58" t="s">
        <v>12</v>
      </c>
      <c r="E29" s="59">
        <v>0</v>
      </c>
      <c r="F29" s="60">
        <v>13.710796091500001</v>
      </c>
    </row>
    <row r="30" spans="1:6">
      <c r="A30" s="75"/>
      <c r="B30" s="75"/>
      <c r="C30" s="76" t="s">
        <v>43</v>
      </c>
      <c r="D30" s="64" t="s">
        <v>12</v>
      </c>
      <c r="E30" s="65">
        <v>0</v>
      </c>
      <c r="F30" s="77">
        <v>142.38875542</v>
      </c>
    </row>
    <row r="31" spans="1:6">
      <c r="B31" s="11"/>
      <c r="C31" s="13"/>
      <c r="D31" s="16"/>
      <c r="E31" s="16"/>
      <c r="F31" s="8"/>
    </row>
    <row r="32" spans="1:6">
      <c r="B32" s="11"/>
      <c r="C32" s="13"/>
      <c r="D32" s="16"/>
      <c r="E32" s="16"/>
      <c r="F32" s="8"/>
    </row>
    <row r="33" spans="1:5">
      <c r="A33" s="80" t="s">
        <v>44</v>
      </c>
      <c r="B33" s="11"/>
      <c r="C33" s="13"/>
      <c r="D33" s="16"/>
      <c r="E33" s="16"/>
    </row>
    <row r="34" spans="1:5">
      <c r="A34" s="81" t="s">
        <v>45</v>
      </c>
      <c r="B34" s="11"/>
      <c r="C34" s="13"/>
      <c r="D34" s="16"/>
      <c r="E34" s="16"/>
    </row>
    <row r="35" spans="1:5">
      <c r="A35" s="8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5" s="11"/>
      <c r="C35" s="13"/>
      <c r="D35" s="16"/>
      <c r="E35" s="83" t="s">
        <v>46</v>
      </c>
    </row>
    <row r="36" spans="1:5">
      <c r="A36" s="81" t="str">
        <f>CONCATENATE(CHAR(169)," European Union / Copernicus Emergency Management Service")</f>
        <v>© European Union / Copernicus Emergency Management Service</v>
      </c>
      <c r="B36" s="11"/>
      <c r="C36" s="13"/>
      <c r="D36" s="16"/>
      <c r="E36" s="16"/>
    </row>
    <row r="37" spans="1:5">
      <c r="B37" s="11"/>
      <c r="C37" s="13"/>
      <c r="D37" s="16"/>
      <c r="E37" s="16"/>
    </row>
    <row r="38" spans="1:5">
      <c r="B38" s="11"/>
      <c r="C38" s="13"/>
      <c r="D38" s="16"/>
      <c r="E38" s="16"/>
    </row>
    <row r="39" spans="1:5">
      <c r="A39" s="80" t="s">
        <v>47</v>
      </c>
      <c r="B39" s="11"/>
      <c r="C39" s="13"/>
      <c r="D39" s="16"/>
      <c r="E39" s="16"/>
    </row>
    <row r="40" spans="1:5">
      <c r="A40" s="81" t="s">
        <v>48</v>
      </c>
      <c r="B40" s="11"/>
      <c r="C40" s="13"/>
      <c r="D40" s="16"/>
      <c r="E40" s="16"/>
    </row>
    <row r="41" spans="1:5">
      <c r="A41" s="81" t="s">
        <v>49</v>
      </c>
      <c r="B41" s="11"/>
      <c r="C41" s="13"/>
      <c r="D41" s="16"/>
      <c r="E41" s="16"/>
    </row>
    <row r="42" spans="1:5">
      <c r="A42" s="81" t="s">
        <v>50</v>
      </c>
      <c r="B42" s="11"/>
      <c r="C42" s="14"/>
      <c r="D42" s="16"/>
      <c r="E42" s="16"/>
    </row>
    <row r="43" spans="1:5">
      <c r="A43" s="81" t="s">
        <v>51</v>
      </c>
      <c r="B43" s="11"/>
      <c r="C43" s="14"/>
      <c r="D43" s="16"/>
      <c r="E43" s="16"/>
    </row>
    <row r="44" spans="1:5">
      <c r="B44" s="11"/>
      <c r="C44" s="14"/>
      <c r="D44" s="16"/>
      <c r="E44" s="16"/>
    </row>
    <row r="45" spans="1:5">
      <c r="B45" s="11"/>
      <c r="C45" s="14"/>
      <c r="D45" s="16"/>
      <c r="E45" s="16"/>
    </row>
    <row r="46" spans="1:5">
      <c r="A46" s="80" t="s">
        <v>52</v>
      </c>
      <c r="B46" s="11"/>
      <c r="C46" s="14"/>
      <c r="D46" s="16"/>
      <c r="E46" s="16"/>
    </row>
    <row r="47" spans="1:5">
      <c r="A47" s="81" t="s">
        <v>53</v>
      </c>
      <c r="B47" s="11"/>
      <c r="C47" s="14"/>
      <c r="D47" s="16"/>
      <c r="E47" s="16"/>
    </row>
    <row r="48" spans="1:5">
      <c r="A48" s="81" t="s">
        <v>54</v>
      </c>
      <c r="B48" s="11"/>
      <c r="C48" s="14"/>
      <c r="D48" s="16"/>
      <c r="E48" s="16"/>
    </row>
    <row r="49" spans="1:5">
      <c r="B49" s="11"/>
      <c r="C49" s="14"/>
      <c r="D49" s="16"/>
      <c r="E49" s="16"/>
    </row>
    <row r="50" spans="1:5">
      <c r="B50" s="11"/>
      <c r="C50" s="14"/>
      <c r="D50" s="16"/>
      <c r="E50" s="16"/>
    </row>
    <row r="51" spans="1:5">
      <c r="A51" s="80" t="s">
        <v>55</v>
      </c>
      <c r="B51" s="11"/>
      <c r="C51" s="14"/>
      <c r="D51" s="16"/>
      <c r="E51" s="16"/>
    </row>
    <row r="52" spans="1:5">
      <c r="A52" s="81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2" s="11"/>
      <c r="C52" s="14"/>
      <c r="D52" s="16"/>
      <c r="E52" s="16"/>
    </row>
    <row r="53" spans="1:5">
      <c r="A53" s="81" t="str">
        <f>CONCATENATE("",CHAR(169)," EuroGeographics, ",CHAR(169)," TurkStat. Source: European Commission – Eurostat/GISCO, 2024." )</f>
        <v>© EuroGeographics, © TurkStat. Source: European Commission – Eurostat/GISCO, 2024.</v>
      </c>
      <c r="B53" s="11"/>
      <c r="C53" s="14"/>
      <c r="D53" s="16"/>
      <c r="E53" s="16"/>
    </row>
    <row r="54" spans="1:5">
      <c r="A54" s="81" t="str">
        <f>CONCATENATE("Corine Land Cover (CLC) 2018.")</f>
        <v>Corine Land Cover (CLC) 2018.</v>
      </c>
    </row>
    <row r="56" spans="1:5">
      <c r="A56" s="81" t="s">
        <v>56</v>
      </c>
    </row>
    <row r="57" spans="1:5">
      <c r="A57" s="81" t="str">
        <f>CONCATENATE("",CHAR(169)," EuroGeographics, ",CHAR(169)," TurkStat. Source: European Commission – Eurostat/GISCO, 2024." )</f>
        <v>© EuroGeographics, © TurkStat. Source: European Commission – Eurostat/GISCO, 2024.</v>
      </c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27" style="2" customWidth="1"/>
  </cols>
  <sheetData>
    <row r="1" spans="1:12">
      <c r="A1" t="s">
        <v>57</v>
      </c>
    </row>
    <row r="3" spans="1:12" ht="25.5">
      <c r="A3" s="84" t="s">
        <v>58</v>
      </c>
      <c r="B3" s="84" t="s">
        <v>59</v>
      </c>
      <c r="C3" s="84" t="s">
        <v>60</v>
      </c>
      <c r="D3" s="84" t="s">
        <v>61</v>
      </c>
      <c r="E3" s="84" t="s">
        <v>62</v>
      </c>
      <c r="F3" s="84" t="s">
        <v>63</v>
      </c>
      <c r="G3" s="84" t="s">
        <v>64</v>
      </c>
      <c r="H3" s="84" t="s">
        <v>65</v>
      </c>
      <c r="I3" s="84" t="s">
        <v>66</v>
      </c>
      <c r="J3" s="84" t="s">
        <v>67</v>
      </c>
      <c r="K3" s="84" t="s">
        <v>68</v>
      </c>
      <c r="L3" s="84" t="s">
        <v>69</v>
      </c>
    </row>
    <row r="4" spans="1:12" ht="56.25">
      <c r="A4" s="85" t="s">
        <v>70</v>
      </c>
      <c r="B4" s="86" t="s">
        <v>71</v>
      </c>
      <c r="C4" s="86" t="s">
        <v>72</v>
      </c>
      <c r="D4" s="86" t="s">
        <v>73</v>
      </c>
      <c r="E4" s="86" t="s">
        <v>74</v>
      </c>
      <c r="F4" s="86" t="s">
        <v>75</v>
      </c>
      <c r="G4" s="86" t="s">
        <v>76</v>
      </c>
      <c r="H4" s="86" t="str">
        <f>HYPERLINK("https://www.worldpop.org", "WorldPop (www.worldpop.org)")</f>
        <v>WorldPop (www.worldpop.org)</v>
      </c>
      <c r="I4" s="86" t="s">
        <v>77</v>
      </c>
      <c r="J4" s="86" t="s">
        <v>77</v>
      </c>
      <c r="K4" s="86" t="s">
        <v>77</v>
      </c>
      <c r="L4" s="86" t="s">
        <v>78</v>
      </c>
    </row>
    <row r="5" spans="1:12">
      <c r="A5" s="45" t="s">
        <v>14</v>
      </c>
      <c r="B5" s="87">
        <v>5015</v>
      </c>
      <c r="C5" s="88">
        <v>6437</v>
      </c>
      <c r="D5" s="88">
        <v>3088</v>
      </c>
      <c r="E5" s="88">
        <v>5489</v>
      </c>
      <c r="F5" s="88">
        <v>13869</v>
      </c>
      <c r="G5" s="88">
        <v>6375</v>
      </c>
      <c r="H5" s="88">
        <v>5832</v>
      </c>
      <c r="I5" s="89">
        <v>6586</v>
      </c>
      <c r="J5" s="89">
        <v>3153</v>
      </c>
      <c r="K5" s="90">
        <v>47.9</v>
      </c>
      <c r="L5" s="91" t="s">
        <v>79</v>
      </c>
    </row>
    <row r="6" spans="1:12">
      <c r="A6" s="45" t="s">
        <v>80</v>
      </c>
      <c r="B6" s="87">
        <v>540</v>
      </c>
      <c r="C6" s="88">
        <v>319</v>
      </c>
      <c r="D6" s="88">
        <v>471</v>
      </c>
      <c r="E6" s="88">
        <v>637</v>
      </c>
      <c r="F6" s="88">
        <v>3455</v>
      </c>
      <c r="G6" s="88">
        <v>405</v>
      </c>
      <c r="H6" s="88">
        <v>448</v>
      </c>
      <c r="I6" s="89">
        <v>896</v>
      </c>
      <c r="J6" s="89">
        <v>1049</v>
      </c>
      <c r="K6" s="90">
        <v>117</v>
      </c>
      <c r="L6" s="92" t="s">
        <v>81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0" t="s">
        <v>5</v>
      </c>
    </row>
    <row r="2" spans="1:8">
      <c r="A2" s="50" t="s">
        <v>82</v>
      </c>
    </row>
    <row r="4" spans="1:8">
      <c r="A4" s="42" t="s">
        <v>83</v>
      </c>
      <c r="B4" s="42" t="s">
        <v>84</v>
      </c>
      <c r="C4" s="42" t="s">
        <v>85</v>
      </c>
      <c r="D4" s="42" t="s">
        <v>86</v>
      </c>
      <c r="E4" s="42" t="s">
        <v>87</v>
      </c>
      <c r="F4" s="42" t="s">
        <v>88</v>
      </c>
      <c r="G4" s="42" t="s">
        <v>89</v>
      </c>
      <c r="H4" s="42" t="s">
        <v>90</v>
      </c>
    </row>
    <row r="6" spans="1:8">
      <c r="A6" s="81">
        <v>0</v>
      </c>
      <c r="B6" s="81" t="s">
        <v>91</v>
      </c>
      <c r="C6" s="81" t="s">
        <v>92</v>
      </c>
      <c r="D6" s="81" t="s">
        <v>93</v>
      </c>
      <c r="E6" s="81" t="s">
        <v>11</v>
      </c>
      <c r="F6" s="81">
        <v>2</v>
      </c>
      <c r="G6" s="81">
        <v>49</v>
      </c>
      <c r="H6" s="81">
        <v>658.08546157499995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94</v>
      </c>
    </row>
    <row r="4" spans="1:12">
      <c r="A4" s="42" t="s">
        <v>83</v>
      </c>
      <c r="B4" s="42" t="s">
        <v>95</v>
      </c>
      <c r="C4" s="42" t="s">
        <v>96</v>
      </c>
      <c r="D4" s="42" t="s">
        <v>97</v>
      </c>
      <c r="E4" s="42" t="s">
        <v>98</v>
      </c>
      <c r="F4" s="42" t="s">
        <v>99</v>
      </c>
      <c r="G4" s="42" t="s">
        <v>87</v>
      </c>
      <c r="H4" s="42" t="s">
        <v>88</v>
      </c>
      <c r="I4" s="42" t="s">
        <v>100</v>
      </c>
      <c r="J4" s="42" t="s">
        <v>101</v>
      </c>
      <c r="K4" s="42" t="s">
        <v>89</v>
      </c>
      <c r="L4" s="42" t="s">
        <v>90</v>
      </c>
    </row>
    <row r="6" spans="1:12">
      <c r="A6" s="81">
        <v>0</v>
      </c>
      <c r="B6" s="81">
        <v>11</v>
      </c>
      <c r="C6" s="81" t="s">
        <v>20</v>
      </c>
      <c r="D6" s="81">
        <v>997</v>
      </c>
      <c r="E6" s="81" t="s">
        <v>102</v>
      </c>
      <c r="F6" s="81" t="s">
        <v>103</v>
      </c>
      <c r="G6" s="81" t="s">
        <v>104</v>
      </c>
      <c r="H6" s="81">
        <v>997</v>
      </c>
      <c r="I6" s="81">
        <v>994</v>
      </c>
      <c r="J6" s="81" t="s">
        <v>102</v>
      </c>
      <c r="K6" s="81">
        <v>313</v>
      </c>
      <c r="L6" s="81">
        <v>248.20929680200001</v>
      </c>
    </row>
    <row r="7" spans="1:12">
      <c r="A7" s="81">
        <v>1</v>
      </c>
      <c r="B7" s="81">
        <v>12</v>
      </c>
      <c r="C7" s="81" t="s">
        <v>105</v>
      </c>
      <c r="D7" s="81">
        <v>1251</v>
      </c>
      <c r="E7" s="81" t="s">
        <v>21</v>
      </c>
      <c r="F7" s="81" t="s">
        <v>103</v>
      </c>
      <c r="G7" s="81" t="s">
        <v>104</v>
      </c>
      <c r="H7" s="81">
        <v>997</v>
      </c>
      <c r="I7" s="81">
        <v>994</v>
      </c>
      <c r="J7" s="81" t="s">
        <v>102</v>
      </c>
      <c r="K7" s="81">
        <v>8</v>
      </c>
      <c r="L7" s="81">
        <v>5.3876792649</v>
      </c>
    </row>
    <row r="8" spans="1:12">
      <c r="A8" s="81">
        <v>2</v>
      </c>
      <c r="B8" s="81">
        <v>12</v>
      </c>
      <c r="C8" s="81" t="s">
        <v>105</v>
      </c>
      <c r="D8" s="81">
        <v>1263</v>
      </c>
      <c r="E8" s="81" t="s">
        <v>22</v>
      </c>
      <c r="F8" s="81" t="s">
        <v>103</v>
      </c>
      <c r="G8" s="81" t="s">
        <v>104</v>
      </c>
      <c r="H8" s="81">
        <v>997</v>
      </c>
      <c r="I8" s="81">
        <v>994</v>
      </c>
      <c r="J8" s="81" t="s">
        <v>102</v>
      </c>
      <c r="K8" s="81">
        <v>2</v>
      </c>
      <c r="L8" s="81">
        <v>2.0357170665000002</v>
      </c>
    </row>
    <row r="9" spans="1:12">
      <c r="A9" s="81">
        <v>3</v>
      </c>
      <c r="B9" s="81">
        <v>12</v>
      </c>
      <c r="C9" s="81" t="s">
        <v>105</v>
      </c>
      <c r="D9" s="81">
        <v>1280</v>
      </c>
      <c r="E9" s="81" t="s">
        <v>23</v>
      </c>
      <c r="F9" s="81" t="s">
        <v>103</v>
      </c>
      <c r="G9" s="81" t="s">
        <v>104</v>
      </c>
      <c r="H9" s="81">
        <v>997</v>
      </c>
      <c r="I9" s="81">
        <v>994</v>
      </c>
      <c r="J9" s="81" t="s">
        <v>102</v>
      </c>
      <c r="K9" s="81">
        <v>1</v>
      </c>
      <c r="L9" s="81">
        <v>0.90898899450000004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106</v>
      </c>
    </row>
    <row r="4" spans="1:12">
      <c r="A4" s="42" t="s">
        <v>83</v>
      </c>
      <c r="B4" s="42" t="s">
        <v>95</v>
      </c>
      <c r="C4" s="42" t="s">
        <v>96</v>
      </c>
      <c r="D4" s="42" t="s">
        <v>97</v>
      </c>
      <c r="E4" s="42" t="s">
        <v>98</v>
      </c>
      <c r="F4" s="42" t="s">
        <v>99</v>
      </c>
      <c r="G4" s="42" t="s">
        <v>87</v>
      </c>
      <c r="H4" s="42" t="s">
        <v>88</v>
      </c>
      <c r="I4" s="42" t="s">
        <v>100</v>
      </c>
      <c r="J4" s="42" t="s">
        <v>101</v>
      </c>
      <c r="K4" s="42" t="s">
        <v>89</v>
      </c>
      <c r="L4" s="42" t="s">
        <v>90</v>
      </c>
    </row>
    <row r="6" spans="1:12">
      <c r="A6" s="81">
        <v>0</v>
      </c>
      <c r="B6" s="81">
        <v>11</v>
      </c>
      <c r="C6" s="81" t="s">
        <v>20</v>
      </c>
      <c r="D6" s="81">
        <v>997</v>
      </c>
      <c r="E6" s="81" t="s">
        <v>102</v>
      </c>
      <c r="F6" s="81" t="s">
        <v>103</v>
      </c>
      <c r="G6" s="81" t="s">
        <v>104</v>
      </c>
      <c r="H6" s="81">
        <v>997</v>
      </c>
      <c r="I6" s="81">
        <v>994</v>
      </c>
      <c r="J6" s="81" t="s">
        <v>102</v>
      </c>
      <c r="K6" s="81">
        <v>64</v>
      </c>
      <c r="L6" s="81">
        <v>25.642150380099999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107</v>
      </c>
    </row>
    <row r="4" spans="1:12">
      <c r="A4" s="42" t="s">
        <v>83</v>
      </c>
      <c r="B4" s="42" t="s">
        <v>95</v>
      </c>
      <c r="C4" s="42" t="s">
        <v>96</v>
      </c>
      <c r="D4" s="42" t="s">
        <v>97</v>
      </c>
      <c r="E4" s="42" t="s">
        <v>98</v>
      </c>
      <c r="F4" s="42" t="s">
        <v>99</v>
      </c>
      <c r="G4" s="42" t="s">
        <v>87</v>
      </c>
      <c r="H4" s="42" t="s">
        <v>88</v>
      </c>
      <c r="I4" s="42" t="s">
        <v>100</v>
      </c>
      <c r="J4" s="42" t="s">
        <v>101</v>
      </c>
      <c r="K4" s="42" t="s">
        <v>89</v>
      </c>
      <c r="L4" s="42" t="s">
        <v>90</v>
      </c>
    </row>
    <row r="6" spans="1:12">
      <c r="A6" s="81">
        <v>0</v>
      </c>
      <c r="B6" s="81">
        <v>213</v>
      </c>
      <c r="C6" s="81" t="s">
        <v>108</v>
      </c>
      <c r="D6" s="81">
        <v>21312</v>
      </c>
      <c r="E6" s="81" t="s">
        <v>25</v>
      </c>
      <c r="F6" s="81" t="s">
        <v>103</v>
      </c>
      <c r="G6" s="81" t="s">
        <v>102</v>
      </c>
      <c r="H6" s="81">
        <v>997</v>
      </c>
      <c r="I6" s="81">
        <v>994</v>
      </c>
      <c r="J6" s="81" t="s">
        <v>102</v>
      </c>
      <c r="K6" s="81">
        <v>1</v>
      </c>
      <c r="L6" s="81">
        <v>5.0285935599999998E-2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109</v>
      </c>
    </row>
    <row r="4" spans="1:12">
      <c r="A4" s="42" t="s">
        <v>83</v>
      </c>
      <c r="B4" s="42" t="s">
        <v>95</v>
      </c>
      <c r="C4" s="42" t="s">
        <v>96</v>
      </c>
      <c r="D4" s="42" t="s">
        <v>97</v>
      </c>
      <c r="E4" s="42" t="s">
        <v>98</v>
      </c>
      <c r="F4" s="42" t="s">
        <v>99</v>
      </c>
      <c r="G4" s="42" t="s">
        <v>87</v>
      </c>
      <c r="H4" s="42" t="s">
        <v>88</v>
      </c>
      <c r="I4" s="42" t="s">
        <v>100</v>
      </c>
      <c r="J4" s="42" t="s">
        <v>101</v>
      </c>
      <c r="K4" s="42" t="s">
        <v>89</v>
      </c>
      <c r="L4" s="42" t="s">
        <v>110</v>
      </c>
    </row>
    <row r="6" spans="1:12">
      <c r="A6" s="81">
        <v>0</v>
      </c>
      <c r="B6" s="81">
        <v>211</v>
      </c>
      <c r="C6" s="81" t="s">
        <v>111</v>
      </c>
      <c r="D6" s="81">
        <v>2111</v>
      </c>
      <c r="E6" s="81" t="s">
        <v>26</v>
      </c>
      <c r="F6" s="81" t="s">
        <v>103</v>
      </c>
      <c r="G6" s="81" t="s">
        <v>102</v>
      </c>
      <c r="H6" s="81">
        <v>997</v>
      </c>
      <c r="I6" s="81">
        <v>994</v>
      </c>
      <c r="J6" s="81" t="s">
        <v>102</v>
      </c>
      <c r="K6" s="81">
        <v>6</v>
      </c>
      <c r="L6" s="81">
        <v>5.0052221113000002</v>
      </c>
    </row>
    <row r="7" spans="1:12">
      <c r="A7" s="81">
        <v>1</v>
      </c>
      <c r="B7" s="81">
        <v>211</v>
      </c>
      <c r="C7" s="81" t="s">
        <v>111</v>
      </c>
      <c r="D7" s="81">
        <v>21121</v>
      </c>
      <c r="E7" s="81" t="s">
        <v>28</v>
      </c>
      <c r="F7" s="81" t="s">
        <v>103</v>
      </c>
      <c r="G7" s="81" t="s">
        <v>102</v>
      </c>
      <c r="H7" s="81">
        <v>997</v>
      </c>
      <c r="I7" s="81">
        <v>994</v>
      </c>
      <c r="J7" s="81" t="s">
        <v>102</v>
      </c>
      <c r="K7" s="81">
        <v>57</v>
      </c>
      <c r="L7" s="81">
        <v>8.3682439604999992</v>
      </c>
    </row>
    <row r="8" spans="1:12">
      <c r="A8" s="81">
        <v>2</v>
      </c>
      <c r="B8" s="81">
        <v>211</v>
      </c>
      <c r="C8" s="81" t="s">
        <v>111</v>
      </c>
      <c r="D8" s="81">
        <v>21122</v>
      </c>
      <c r="E8" s="81" t="s">
        <v>29</v>
      </c>
      <c r="F8" s="81" t="s">
        <v>103</v>
      </c>
      <c r="G8" s="81" t="s">
        <v>102</v>
      </c>
      <c r="H8" s="81">
        <v>997</v>
      </c>
      <c r="I8" s="81">
        <v>994</v>
      </c>
      <c r="J8" s="81" t="s">
        <v>102</v>
      </c>
      <c r="K8" s="81">
        <v>405</v>
      </c>
      <c r="L8" s="81">
        <v>75.663436578100004</v>
      </c>
    </row>
    <row r="9" spans="1:12">
      <c r="A9" s="81">
        <v>3</v>
      </c>
      <c r="B9" s="81">
        <v>211</v>
      </c>
      <c r="C9" s="81" t="s">
        <v>111</v>
      </c>
      <c r="D9" s="81">
        <v>21124</v>
      </c>
      <c r="E9" s="81" t="s">
        <v>30</v>
      </c>
      <c r="F9" s="81" t="s">
        <v>103</v>
      </c>
      <c r="G9" s="81" t="s">
        <v>102</v>
      </c>
      <c r="H9" s="81">
        <v>997</v>
      </c>
      <c r="I9" s="81">
        <v>994</v>
      </c>
      <c r="J9" s="81" t="s">
        <v>102</v>
      </c>
      <c r="K9" s="81">
        <v>212</v>
      </c>
      <c r="L9" s="81">
        <v>107.933564761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112</v>
      </c>
    </row>
    <row r="4" spans="1:12">
      <c r="A4" s="42" t="s">
        <v>83</v>
      </c>
      <c r="B4" s="42" t="s">
        <v>95</v>
      </c>
      <c r="C4" s="42" t="s">
        <v>96</v>
      </c>
      <c r="D4" s="42" t="s">
        <v>97</v>
      </c>
      <c r="E4" s="42" t="s">
        <v>98</v>
      </c>
      <c r="F4" s="42" t="s">
        <v>99</v>
      </c>
      <c r="G4" s="42" t="s">
        <v>87</v>
      </c>
      <c r="H4" s="42" t="s">
        <v>88</v>
      </c>
      <c r="I4" s="42" t="s">
        <v>100</v>
      </c>
      <c r="J4" s="42" t="s">
        <v>101</v>
      </c>
      <c r="K4" s="42" t="s">
        <v>89</v>
      </c>
      <c r="L4" s="42" t="s">
        <v>110</v>
      </c>
    </row>
    <row r="6" spans="1:12">
      <c r="A6" s="81">
        <v>0</v>
      </c>
      <c r="B6" s="81">
        <v>211</v>
      </c>
      <c r="C6" s="81" t="s">
        <v>111</v>
      </c>
      <c r="D6" s="81">
        <v>21122</v>
      </c>
      <c r="E6" s="81" t="s">
        <v>29</v>
      </c>
      <c r="F6" s="81" t="s">
        <v>103</v>
      </c>
      <c r="G6" s="81" t="s">
        <v>102</v>
      </c>
      <c r="H6" s="81">
        <v>997</v>
      </c>
      <c r="I6" s="81">
        <v>994</v>
      </c>
      <c r="J6" s="81" t="s">
        <v>102</v>
      </c>
      <c r="K6" s="81">
        <v>50</v>
      </c>
      <c r="L6" s="81">
        <v>7.0357981191999999</v>
      </c>
    </row>
    <row r="7" spans="1:12">
      <c r="A7" s="81">
        <v>1</v>
      </c>
      <c r="B7" s="81">
        <v>211</v>
      </c>
      <c r="C7" s="81" t="s">
        <v>111</v>
      </c>
      <c r="D7" s="81">
        <v>21124</v>
      </c>
      <c r="E7" s="81" t="s">
        <v>30</v>
      </c>
      <c r="F7" s="81" t="s">
        <v>103</v>
      </c>
      <c r="G7" s="81" t="s">
        <v>102</v>
      </c>
      <c r="H7" s="81">
        <v>997</v>
      </c>
      <c r="I7" s="81">
        <v>994</v>
      </c>
      <c r="J7" s="81" t="s">
        <v>102</v>
      </c>
      <c r="K7" s="81">
        <v>24</v>
      </c>
      <c r="L7" s="81">
        <v>12.0718597125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113</v>
      </c>
    </row>
    <row r="4" spans="1:12">
      <c r="A4" s="42" t="s">
        <v>83</v>
      </c>
      <c r="B4" s="42" t="s">
        <v>95</v>
      </c>
      <c r="C4" s="42" t="s">
        <v>96</v>
      </c>
      <c r="D4" s="42" t="s">
        <v>97</v>
      </c>
      <c r="E4" s="42" t="s">
        <v>98</v>
      </c>
      <c r="F4" s="42" t="s">
        <v>99</v>
      </c>
      <c r="G4" s="42" t="s">
        <v>87</v>
      </c>
      <c r="H4" s="42" t="s">
        <v>88</v>
      </c>
      <c r="I4" s="42" t="s">
        <v>100</v>
      </c>
      <c r="J4" s="42" t="s">
        <v>101</v>
      </c>
      <c r="K4" s="42" t="s">
        <v>89</v>
      </c>
      <c r="L4" s="42" t="s">
        <v>90</v>
      </c>
    </row>
    <row r="6" spans="1:12">
      <c r="A6" s="81">
        <v>0</v>
      </c>
      <c r="B6" s="81">
        <v>215</v>
      </c>
      <c r="C6" s="81" t="s">
        <v>114</v>
      </c>
      <c r="D6" s="81">
        <v>21512</v>
      </c>
      <c r="E6" s="81" t="s">
        <v>32</v>
      </c>
      <c r="F6" s="81" t="s">
        <v>103</v>
      </c>
      <c r="G6" s="81" t="s">
        <v>102</v>
      </c>
      <c r="H6" s="81">
        <v>997</v>
      </c>
      <c r="I6" s="81">
        <v>994</v>
      </c>
      <c r="J6" s="81" t="s">
        <v>102</v>
      </c>
      <c r="K6" s="81">
        <v>1</v>
      </c>
      <c r="L6" s="81">
        <v>1.5965805600000001E-2</v>
      </c>
    </row>
    <row r="7" spans="1:12">
      <c r="A7" s="81">
        <v>1</v>
      </c>
      <c r="B7" s="81">
        <v>215</v>
      </c>
      <c r="C7" s="81" t="s">
        <v>114</v>
      </c>
      <c r="D7" s="81">
        <v>2152</v>
      </c>
      <c r="E7" s="81" t="s">
        <v>33</v>
      </c>
      <c r="F7" s="81" t="s">
        <v>103</v>
      </c>
      <c r="G7" s="81" t="s">
        <v>102</v>
      </c>
      <c r="H7" s="81">
        <v>997</v>
      </c>
      <c r="I7" s="81">
        <v>994</v>
      </c>
      <c r="J7" s="81" t="s">
        <v>102</v>
      </c>
      <c r="K7" s="81">
        <v>1</v>
      </c>
      <c r="L7" s="81">
        <v>0.1118852456</v>
      </c>
    </row>
    <row r="8" spans="1:12">
      <c r="A8" s="81">
        <v>2</v>
      </c>
      <c r="B8" s="81">
        <v>24</v>
      </c>
      <c r="C8" s="81" t="s">
        <v>115</v>
      </c>
      <c r="D8" s="81">
        <v>241</v>
      </c>
      <c r="E8" s="81" t="s">
        <v>34</v>
      </c>
      <c r="F8" s="81" t="s">
        <v>103</v>
      </c>
      <c r="G8" s="81" t="s">
        <v>102</v>
      </c>
      <c r="H8" s="81">
        <v>997</v>
      </c>
      <c r="I8" s="81">
        <v>994</v>
      </c>
      <c r="J8" s="81" t="s">
        <v>102</v>
      </c>
      <c r="K8" s="81">
        <v>49</v>
      </c>
      <c r="L8" s="81">
        <v>9.1455715681999994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116</v>
      </c>
    </row>
    <row r="4" spans="1:12">
      <c r="A4" s="42" t="s">
        <v>83</v>
      </c>
      <c r="B4" s="42" t="s">
        <v>95</v>
      </c>
      <c r="C4" s="42" t="s">
        <v>96</v>
      </c>
      <c r="D4" s="42" t="s">
        <v>97</v>
      </c>
      <c r="E4" s="42" t="s">
        <v>98</v>
      </c>
      <c r="F4" s="42" t="s">
        <v>99</v>
      </c>
      <c r="G4" s="42" t="s">
        <v>87</v>
      </c>
      <c r="H4" s="42" t="s">
        <v>88</v>
      </c>
      <c r="I4" s="42" t="s">
        <v>100</v>
      </c>
      <c r="J4" s="42" t="s">
        <v>101</v>
      </c>
      <c r="K4" s="42" t="s">
        <v>89</v>
      </c>
      <c r="L4" s="42" t="s">
        <v>90</v>
      </c>
    </row>
    <row r="6" spans="1:12">
      <c r="A6" s="81">
        <v>0</v>
      </c>
      <c r="B6" s="81">
        <v>215</v>
      </c>
      <c r="C6" s="81" t="s">
        <v>114</v>
      </c>
      <c r="D6" s="81">
        <v>21512</v>
      </c>
      <c r="E6" s="81" t="s">
        <v>32</v>
      </c>
      <c r="F6" s="81" t="s">
        <v>103</v>
      </c>
      <c r="G6" s="81" t="s">
        <v>102</v>
      </c>
      <c r="H6" s="81">
        <v>997</v>
      </c>
      <c r="I6" s="81">
        <v>994</v>
      </c>
      <c r="J6" s="81" t="s">
        <v>102</v>
      </c>
      <c r="K6" s="81">
        <v>1</v>
      </c>
      <c r="L6" s="81">
        <v>1.5965805600000001E-2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117</v>
      </c>
    </row>
    <row r="4" spans="1:12">
      <c r="A4" s="42" t="s">
        <v>83</v>
      </c>
      <c r="B4" s="42" t="s">
        <v>95</v>
      </c>
      <c r="C4" s="42" t="s">
        <v>96</v>
      </c>
      <c r="D4" s="42" t="s">
        <v>97</v>
      </c>
      <c r="E4" s="42" t="s">
        <v>98</v>
      </c>
      <c r="F4" s="42" t="s">
        <v>99</v>
      </c>
      <c r="G4" s="42" t="s">
        <v>87</v>
      </c>
      <c r="H4" s="42" t="s">
        <v>88</v>
      </c>
      <c r="I4" s="42" t="s">
        <v>100</v>
      </c>
      <c r="J4" s="42" t="s">
        <v>101</v>
      </c>
      <c r="K4" s="42" t="s">
        <v>89</v>
      </c>
      <c r="L4" s="42" t="s">
        <v>110</v>
      </c>
    </row>
    <row r="6" spans="1:12">
      <c r="A6" s="81">
        <v>0</v>
      </c>
      <c r="B6" s="81">
        <v>215</v>
      </c>
      <c r="C6" s="81" t="s">
        <v>114</v>
      </c>
      <c r="D6" s="81">
        <v>2152</v>
      </c>
      <c r="E6" s="81" t="s">
        <v>33</v>
      </c>
      <c r="F6" s="81" t="s">
        <v>103</v>
      </c>
      <c r="G6" s="81" t="s">
        <v>102</v>
      </c>
      <c r="H6" s="81">
        <v>997</v>
      </c>
      <c r="I6" s="81">
        <v>994</v>
      </c>
      <c r="J6" s="81" t="s">
        <v>102</v>
      </c>
      <c r="K6" s="81">
        <v>4</v>
      </c>
      <c r="L6" s="81">
        <v>6.5785934800000001E-2</v>
      </c>
    </row>
    <row r="7" spans="1:12">
      <c r="A7" s="81">
        <v>1</v>
      </c>
      <c r="B7" s="81">
        <v>22</v>
      </c>
      <c r="C7" s="81" t="s">
        <v>118</v>
      </c>
      <c r="D7" s="81">
        <v>221</v>
      </c>
      <c r="E7" s="81" t="s">
        <v>35</v>
      </c>
      <c r="F7" s="81" t="s">
        <v>103</v>
      </c>
      <c r="G7" s="81" t="s">
        <v>102</v>
      </c>
      <c r="H7" s="81">
        <v>997</v>
      </c>
      <c r="I7" s="81">
        <v>994</v>
      </c>
      <c r="J7" s="81" t="s">
        <v>102</v>
      </c>
      <c r="K7" s="81">
        <v>11</v>
      </c>
      <c r="L7" s="81">
        <v>21.445486193499999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119</v>
      </c>
    </row>
    <row r="4" spans="1:12">
      <c r="A4" s="42" t="s">
        <v>83</v>
      </c>
      <c r="B4" s="42" t="s">
        <v>95</v>
      </c>
      <c r="C4" s="42" t="s">
        <v>96</v>
      </c>
      <c r="D4" s="42" t="s">
        <v>97</v>
      </c>
      <c r="E4" s="42" t="s">
        <v>98</v>
      </c>
      <c r="F4" s="42" t="s">
        <v>99</v>
      </c>
      <c r="G4" s="42" t="s">
        <v>87</v>
      </c>
      <c r="H4" s="42" t="s">
        <v>88</v>
      </c>
      <c r="I4" s="42" t="s">
        <v>100</v>
      </c>
      <c r="J4" s="42" t="s">
        <v>101</v>
      </c>
      <c r="K4" s="42" t="s">
        <v>89</v>
      </c>
      <c r="L4" s="42" t="s">
        <v>110</v>
      </c>
    </row>
    <row r="6" spans="1:12">
      <c r="A6" s="81">
        <v>0</v>
      </c>
      <c r="B6" s="81">
        <v>22</v>
      </c>
      <c r="C6" s="81" t="s">
        <v>118</v>
      </c>
      <c r="D6" s="81">
        <v>221</v>
      </c>
      <c r="E6" s="81" t="s">
        <v>35</v>
      </c>
      <c r="F6" s="81" t="s">
        <v>103</v>
      </c>
      <c r="G6" s="81" t="s">
        <v>102</v>
      </c>
      <c r="H6" s="81">
        <v>997</v>
      </c>
      <c r="I6" s="81">
        <v>994</v>
      </c>
      <c r="J6" s="81" t="s">
        <v>102</v>
      </c>
      <c r="K6" s="81">
        <v>4</v>
      </c>
      <c r="L6" s="81">
        <v>5.4268167280000004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120</v>
      </c>
    </row>
    <row r="4" spans="1:12">
      <c r="A4" s="42" t="s">
        <v>83</v>
      </c>
      <c r="B4" s="42" t="s">
        <v>95</v>
      </c>
      <c r="C4" s="42" t="s">
        <v>96</v>
      </c>
      <c r="D4" s="42" t="s">
        <v>97</v>
      </c>
      <c r="E4" s="42" t="s">
        <v>98</v>
      </c>
      <c r="F4" s="42" t="s">
        <v>99</v>
      </c>
      <c r="G4" s="42" t="s">
        <v>87</v>
      </c>
      <c r="H4" s="42" t="s">
        <v>88</v>
      </c>
      <c r="I4" s="42" t="s">
        <v>100</v>
      </c>
      <c r="J4" s="42" t="s">
        <v>101</v>
      </c>
      <c r="K4" s="42" t="s">
        <v>89</v>
      </c>
      <c r="L4" s="42" t="s">
        <v>90</v>
      </c>
    </row>
    <row r="6" spans="1:12">
      <c r="A6" s="81">
        <v>0</v>
      </c>
      <c r="B6" s="81">
        <v>2</v>
      </c>
      <c r="C6" s="81" t="s">
        <v>121</v>
      </c>
      <c r="D6" s="81">
        <v>21</v>
      </c>
      <c r="E6" s="81" t="s">
        <v>42</v>
      </c>
      <c r="F6" s="81" t="s">
        <v>122</v>
      </c>
      <c r="G6" s="81" t="s">
        <v>102</v>
      </c>
      <c r="H6" s="81">
        <v>997</v>
      </c>
      <c r="I6" s="81">
        <v>992</v>
      </c>
      <c r="J6" s="81" t="s">
        <v>102</v>
      </c>
      <c r="K6" s="81">
        <v>1</v>
      </c>
      <c r="L6" s="81">
        <v>13.710796091500001</v>
      </c>
    </row>
    <row r="7" spans="1:12">
      <c r="A7" s="81">
        <v>1</v>
      </c>
      <c r="B7" s="81">
        <v>2</v>
      </c>
      <c r="C7" s="81" t="s">
        <v>121</v>
      </c>
      <c r="D7" s="81">
        <v>22</v>
      </c>
      <c r="E7" s="81" t="s">
        <v>123</v>
      </c>
      <c r="F7" s="81" t="s">
        <v>122</v>
      </c>
      <c r="G7" s="81" t="s">
        <v>102</v>
      </c>
      <c r="H7" s="81">
        <v>997</v>
      </c>
      <c r="I7" s="81">
        <v>992</v>
      </c>
      <c r="J7" s="81" t="s">
        <v>102</v>
      </c>
      <c r="K7" s="81">
        <v>4</v>
      </c>
      <c r="L7" s="81">
        <v>146.157428759</v>
      </c>
    </row>
    <row r="8" spans="1:12">
      <c r="A8" s="81">
        <v>2</v>
      </c>
      <c r="B8" s="81">
        <v>2</v>
      </c>
      <c r="C8" s="81" t="s">
        <v>121</v>
      </c>
      <c r="D8" s="81">
        <v>23</v>
      </c>
      <c r="E8" s="81" t="s">
        <v>124</v>
      </c>
      <c r="F8" s="81" t="s">
        <v>122</v>
      </c>
      <c r="G8" s="81" t="s">
        <v>102</v>
      </c>
      <c r="H8" s="81">
        <v>997</v>
      </c>
      <c r="I8" s="81">
        <v>992</v>
      </c>
      <c r="J8" s="81" t="s">
        <v>102</v>
      </c>
      <c r="K8" s="81">
        <v>2</v>
      </c>
      <c r="L8" s="81">
        <v>142.38875542</v>
      </c>
    </row>
    <row r="9" spans="1:12">
      <c r="A9" s="81">
        <v>3</v>
      </c>
      <c r="B9" s="81">
        <v>2</v>
      </c>
      <c r="C9" s="81" t="s">
        <v>121</v>
      </c>
      <c r="D9" s="81">
        <v>24</v>
      </c>
      <c r="E9" s="81" t="s">
        <v>125</v>
      </c>
      <c r="F9" s="81" t="s">
        <v>122</v>
      </c>
      <c r="G9" s="81" t="s">
        <v>102</v>
      </c>
      <c r="H9" s="81">
        <v>997</v>
      </c>
      <c r="I9" s="81">
        <v>992</v>
      </c>
      <c r="J9" s="81" t="s">
        <v>102</v>
      </c>
      <c r="K9" s="81">
        <v>5</v>
      </c>
      <c r="L9" s="81">
        <v>233.577591802</v>
      </c>
    </row>
    <row r="10" spans="1:12">
      <c r="A10" s="81">
        <v>4</v>
      </c>
      <c r="B10" s="81">
        <v>3</v>
      </c>
      <c r="C10" s="81" t="s">
        <v>126</v>
      </c>
      <c r="D10" s="81">
        <v>31</v>
      </c>
      <c r="E10" s="81" t="s">
        <v>127</v>
      </c>
      <c r="F10" s="81" t="s">
        <v>122</v>
      </c>
      <c r="G10" s="81" t="s">
        <v>102</v>
      </c>
      <c r="H10" s="81">
        <v>997</v>
      </c>
      <c r="I10" s="81">
        <v>992</v>
      </c>
      <c r="J10" s="81" t="s">
        <v>102</v>
      </c>
      <c r="K10" s="81">
        <v>9</v>
      </c>
      <c r="L10" s="81">
        <v>1968.6108867</v>
      </c>
    </row>
    <row r="11" spans="1:12">
      <c r="A11" s="81">
        <v>5</v>
      </c>
      <c r="B11" s="81">
        <v>3</v>
      </c>
      <c r="C11" s="81" t="s">
        <v>126</v>
      </c>
      <c r="D11" s="81">
        <v>32</v>
      </c>
      <c r="E11" s="81" t="s">
        <v>38</v>
      </c>
      <c r="F11" s="81" t="s">
        <v>122</v>
      </c>
      <c r="G11" s="81" t="s">
        <v>102</v>
      </c>
      <c r="H11" s="81">
        <v>997</v>
      </c>
      <c r="I11" s="81">
        <v>992</v>
      </c>
      <c r="J11" s="81" t="s">
        <v>102</v>
      </c>
      <c r="K11" s="81">
        <v>14</v>
      </c>
      <c r="L11" s="81">
        <v>958.30562845999998</v>
      </c>
    </row>
    <row r="12" spans="1:12">
      <c r="A12" s="81">
        <v>6</v>
      </c>
      <c r="B12" s="81">
        <v>998</v>
      </c>
      <c r="C12" s="81" t="s">
        <v>39</v>
      </c>
      <c r="D12" s="81">
        <v>998</v>
      </c>
      <c r="E12" s="81" t="s">
        <v>39</v>
      </c>
      <c r="F12" s="81" t="s">
        <v>122</v>
      </c>
      <c r="G12" s="81" t="s">
        <v>102</v>
      </c>
      <c r="H12" s="81">
        <v>997</v>
      </c>
      <c r="I12" s="81">
        <v>992</v>
      </c>
      <c r="J12" s="81" t="s">
        <v>102</v>
      </c>
      <c r="K12" s="81">
        <v>6</v>
      </c>
      <c r="L12" s="81">
        <v>434.98318980900001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128</v>
      </c>
    </row>
    <row r="4" spans="1:12">
      <c r="A4" s="42" t="s">
        <v>83</v>
      </c>
      <c r="B4" s="42" t="s">
        <v>95</v>
      </c>
      <c r="C4" s="42" t="s">
        <v>96</v>
      </c>
      <c r="D4" s="42" t="s">
        <v>97</v>
      </c>
      <c r="E4" s="42" t="s">
        <v>98</v>
      </c>
      <c r="F4" s="42" t="s">
        <v>99</v>
      </c>
      <c r="G4" s="42" t="s">
        <v>87</v>
      </c>
      <c r="H4" s="42" t="s">
        <v>88</v>
      </c>
      <c r="I4" s="42" t="s">
        <v>100</v>
      </c>
      <c r="J4" s="42" t="s">
        <v>101</v>
      </c>
      <c r="K4" s="42" t="s">
        <v>89</v>
      </c>
      <c r="L4" s="42" t="s">
        <v>90</v>
      </c>
    </row>
    <row r="6" spans="1:12">
      <c r="A6" s="81">
        <v>0</v>
      </c>
      <c r="B6" s="81">
        <v>2</v>
      </c>
      <c r="C6" s="81" t="s">
        <v>121</v>
      </c>
      <c r="D6" s="81">
        <v>22</v>
      </c>
      <c r="E6" s="81" t="s">
        <v>123</v>
      </c>
      <c r="F6" s="81" t="s">
        <v>122</v>
      </c>
      <c r="G6" s="81" t="s">
        <v>102</v>
      </c>
      <c r="H6" s="81">
        <v>997</v>
      </c>
      <c r="I6" s="81">
        <v>992</v>
      </c>
      <c r="J6" s="81" t="s">
        <v>102</v>
      </c>
      <c r="K6" s="81">
        <v>1</v>
      </c>
      <c r="L6" s="81">
        <v>0.41209301059999998</v>
      </c>
    </row>
    <row r="7" spans="1:12">
      <c r="A7" s="81">
        <v>1</v>
      </c>
      <c r="B7" s="81">
        <v>2</v>
      </c>
      <c r="C7" s="81" t="s">
        <v>121</v>
      </c>
      <c r="D7" s="81">
        <v>24</v>
      </c>
      <c r="E7" s="81" t="s">
        <v>125</v>
      </c>
      <c r="F7" s="81" t="s">
        <v>122</v>
      </c>
      <c r="G7" s="81" t="s">
        <v>102</v>
      </c>
      <c r="H7" s="81">
        <v>997</v>
      </c>
      <c r="I7" s="81">
        <v>992</v>
      </c>
      <c r="J7" s="81" t="s">
        <v>102</v>
      </c>
      <c r="K7" s="81">
        <v>2</v>
      </c>
      <c r="L7" s="81">
        <v>22.199310814099999</v>
      </c>
    </row>
    <row r="8" spans="1:12">
      <c r="A8" s="81">
        <v>2</v>
      </c>
      <c r="B8" s="81">
        <v>3</v>
      </c>
      <c r="C8" s="81" t="s">
        <v>126</v>
      </c>
      <c r="D8" s="81">
        <v>31</v>
      </c>
      <c r="E8" s="81" t="s">
        <v>127</v>
      </c>
      <c r="F8" s="81" t="s">
        <v>122</v>
      </c>
      <c r="G8" s="81" t="s">
        <v>102</v>
      </c>
      <c r="H8" s="81">
        <v>997</v>
      </c>
      <c r="I8" s="81">
        <v>992</v>
      </c>
      <c r="J8" s="81" t="s">
        <v>102</v>
      </c>
      <c r="K8" s="81">
        <v>4</v>
      </c>
      <c r="L8" s="81">
        <v>453.148733623</v>
      </c>
    </row>
    <row r="9" spans="1:12">
      <c r="A9" s="81">
        <v>3</v>
      </c>
      <c r="B9" s="81">
        <v>3</v>
      </c>
      <c r="C9" s="81" t="s">
        <v>126</v>
      </c>
      <c r="D9" s="81">
        <v>32</v>
      </c>
      <c r="E9" s="81" t="s">
        <v>38</v>
      </c>
      <c r="F9" s="81" t="s">
        <v>122</v>
      </c>
      <c r="G9" s="81" t="s">
        <v>102</v>
      </c>
      <c r="H9" s="81">
        <v>997</v>
      </c>
      <c r="I9" s="81">
        <v>992</v>
      </c>
      <c r="J9" s="81" t="s">
        <v>102</v>
      </c>
      <c r="K9" s="81">
        <v>6</v>
      </c>
      <c r="L9" s="81">
        <v>139.50167925900001</v>
      </c>
    </row>
    <row r="10" spans="1:12">
      <c r="A10" s="81">
        <v>4</v>
      </c>
      <c r="B10" s="81">
        <v>998</v>
      </c>
      <c r="C10" s="81" t="s">
        <v>39</v>
      </c>
      <c r="D10" s="81">
        <v>998</v>
      </c>
      <c r="E10" s="81" t="s">
        <v>39</v>
      </c>
      <c r="F10" s="81" t="s">
        <v>122</v>
      </c>
      <c r="G10" s="81" t="s">
        <v>102</v>
      </c>
      <c r="H10" s="81">
        <v>997</v>
      </c>
      <c r="I10" s="81">
        <v>992</v>
      </c>
      <c r="J10" s="81" t="s">
        <v>102</v>
      </c>
      <c r="K10" s="81">
        <v>2</v>
      </c>
      <c r="L10" s="81">
        <v>42.823644937300003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2026-07-24T14:35:48Z</dcterms:modified>
</cp:coreProperties>
</file>