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900-AOI-03-LAATALAYA\08OUTPUT\EMSR900\AOI03\DEL_MONIT01\FCT\"/>
    </mc:Choice>
  </mc:AlternateContent>
  <xr:revisionPtr revIDLastSave="0" documentId="13_ncr:1_{D60A0DDB-46B7-493C-82DD-C74DBBC6DABD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0" i="2"/>
  <c r="A67" i="2"/>
  <c r="A66" i="2"/>
  <c r="A65" i="2"/>
  <c r="A49" i="2"/>
  <c r="A48" i="2"/>
</calcChain>
</file>

<file path=xl/sharedStrings.xml><?xml version="1.0" encoding="utf-8"?>
<sst xmlns="http://schemas.openxmlformats.org/spreadsheetml/2006/main" count="603" uniqueCount="146">
  <si>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</si>
  <si>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</si>
  <si>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</si>
  <si>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</si>
  <si>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</si>
  <si>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03 La Atalaya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</si>
  <si>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</si>
  <si>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</si>
  <si>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</si>
  <si>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</si>
  <si>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</si>
  <si>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</si>
  <si>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</si>
  <si>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</si>
  <si>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</si>
  <si>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</si>
  <si>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</si>
  <si>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</si>
  <si>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</si>
  <si>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</si>
  <si>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</si>
  <si>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</si>
  <si>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</si>
  <si>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</si>
  <si>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</si>
  <si>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</si>
  <si>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</si>
  <si>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</si>
  <si>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</si>
  <si>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</si>
  <si>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</si>
  <si>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</si>
  <si>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</si>
  <si>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</si>
  <si>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</si>
  <si>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</si>
  <si>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</si>
  <si>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</si>
  <si>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</si>
  <si>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</si>
  <si>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</si>
  <si>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</si>
  <si>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</si>
  <si>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</si>
  <si>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</si>
  <si>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</si>
  <si>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</si>
  <si>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</si>
  <si>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</si>
  <si>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</si>
  <si>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</si>
  <si>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Permanent crops </t>
  </si>
  <si>
    <t>Open spaces with little or no vegetation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</si>
  <si>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</si>
  <si>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</si>
  <si>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</si>
  <si>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</si>
  <si>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</si>
  <si>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</si>
  <si>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</si>
  <si>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</si>
  <si>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</si>
  <si>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</si>
  <si>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</si>
  <si>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</si>
  <si>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</si>
  <si>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</si>
  <si>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</si>
  <si>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</si>
  <si>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03 La Atalaya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</si>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</sst>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5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0"/>
  <sheetViews>
    <sheetView showGridLines="0" tabSelected="1" topLeftCell="A27" zoomScale="70" zoomScaleNormal="70" workbookViewId="0">
      <selection activeCell="B54" sqref="B54"/>
    </sheetView>
  </sheetViews>
  <sheetFormatPr defaultColWidth="9.109375" defaultRowHeight="14.4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5" width="32.88671875" style="12" customWidth="1"/>
    <col min="6" max="6" width="15" style="1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19295.64535119</v>
      </c>
    </row>
    <row r="7" spans="1:11">
      <c r="A7" s="47"/>
      <c r="B7" s="48" t="s">
        <v>13</v>
      </c>
      <c r="C7" s="48"/>
      <c r="D7" s="49" t="s">
        <v>14</v>
      </c>
      <c r="E7" s="50">
        <v>3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1">
        <v>1900</v>
      </c>
      <c r="F10" s="80">
        <v>35000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123.429314687</v>
      </c>
      <c r="F11" s="58">
        <v>1843.99214284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1.4767004976</v>
      </c>
      <c r="F12" s="64">
        <v>52.763393736300003</v>
      </c>
      <c r="G12" s="2"/>
      <c r="H12" s="2"/>
      <c r="I12" s="2"/>
      <c r="J12" s="7"/>
      <c r="K12" s="10"/>
    </row>
    <row r="13" spans="1:11">
      <c r="A13" s="59"/>
      <c r="B13" s="60"/>
      <c r="C13" s="61" t="s">
        <v>23</v>
      </c>
      <c r="D13" s="62" t="s">
        <v>12</v>
      </c>
      <c r="E13" s="63">
        <v>9.2238111900000003E-2</v>
      </c>
      <c r="F13" s="64">
        <v>12.217374832000001</v>
      </c>
      <c r="G13" s="2"/>
      <c r="H13" s="2"/>
      <c r="I13" s="2"/>
      <c r="J13" s="7"/>
      <c r="K13" s="10"/>
    </row>
    <row r="14" spans="1:11">
      <c r="A14" s="59"/>
      <c r="B14" s="60"/>
      <c r="C14" s="61" t="s">
        <v>24</v>
      </c>
      <c r="D14" s="62" t="s">
        <v>12</v>
      </c>
      <c r="E14" s="63">
        <v>0.67580141220000001</v>
      </c>
      <c r="F14" s="64">
        <v>3.4770647499999998</v>
      </c>
    </row>
    <row r="15" spans="1:11">
      <c r="A15" s="59"/>
      <c r="B15" s="60"/>
      <c r="C15" s="61" t="s">
        <v>25</v>
      </c>
      <c r="D15" s="62" t="s">
        <v>12</v>
      </c>
      <c r="E15" s="63">
        <v>0</v>
      </c>
      <c r="F15" s="64">
        <v>15.307372962100001</v>
      </c>
    </row>
    <row r="16" spans="1:11">
      <c r="A16" s="65"/>
      <c r="B16" s="66"/>
      <c r="C16" s="67" t="s">
        <v>26</v>
      </c>
      <c r="D16" s="68" t="s">
        <v>12</v>
      </c>
      <c r="E16" s="69">
        <v>0</v>
      </c>
      <c r="F16" s="70">
        <v>7.4172316440000001</v>
      </c>
    </row>
    <row r="17" spans="1:6">
      <c r="A17" s="55"/>
      <c r="B17" s="51" t="s">
        <v>27</v>
      </c>
      <c r="C17" s="71" t="s">
        <v>28</v>
      </c>
      <c r="D17" s="52" t="s">
        <v>12</v>
      </c>
      <c r="E17" s="57">
        <v>0</v>
      </c>
      <c r="F17" s="58">
        <v>0.35237003350000001</v>
      </c>
    </row>
    <row r="18" spans="1:6">
      <c r="A18" s="59"/>
      <c r="B18" s="60"/>
      <c r="C18" s="61" t="s">
        <v>29</v>
      </c>
      <c r="D18" s="62" t="s">
        <v>12</v>
      </c>
      <c r="E18" s="63">
        <v>0</v>
      </c>
      <c r="F18" s="64">
        <v>0.5122895837</v>
      </c>
    </row>
    <row r="19" spans="1:6">
      <c r="A19" s="59"/>
      <c r="B19" s="60"/>
      <c r="C19" s="61" t="s">
        <v>30</v>
      </c>
      <c r="D19" s="62" t="s">
        <v>31</v>
      </c>
      <c r="E19" s="63">
        <v>0</v>
      </c>
      <c r="F19" s="64">
        <v>0.6489023625</v>
      </c>
    </row>
    <row r="20" spans="1:6">
      <c r="A20" s="59"/>
      <c r="B20" s="60"/>
      <c r="C20" s="61" t="s">
        <v>28</v>
      </c>
      <c r="D20" s="62" t="s">
        <v>31</v>
      </c>
      <c r="E20" s="63">
        <v>0</v>
      </c>
      <c r="F20" s="64">
        <v>0.37987997839999998</v>
      </c>
    </row>
    <row r="21" spans="1:6">
      <c r="A21" s="59"/>
      <c r="B21" s="60"/>
      <c r="C21" s="61" t="s">
        <v>32</v>
      </c>
      <c r="D21" s="62" t="s">
        <v>31</v>
      </c>
      <c r="E21" s="63">
        <v>7.4403521990000003</v>
      </c>
      <c r="F21" s="64">
        <v>54.531881618500002</v>
      </c>
    </row>
    <row r="22" spans="1:6">
      <c r="A22" s="59"/>
      <c r="B22" s="60"/>
      <c r="C22" s="61" t="s">
        <v>33</v>
      </c>
      <c r="D22" s="62" t="s">
        <v>31</v>
      </c>
      <c r="E22" s="63">
        <v>15.8896191713</v>
      </c>
      <c r="F22" s="64">
        <v>98.220446000799996</v>
      </c>
    </row>
    <row r="23" spans="1:6">
      <c r="A23" s="59"/>
      <c r="B23" s="60"/>
      <c r="C23" s="61" t="s">
        <v>34</v>
      </c>
      <c r="D23" s="62" t="s">
        <v>31</v>
      </c>
      <c r="E23" s="63">
        <v>20.307471940599999</v>
      </c>
      <c r="F23" s="64">
        <v>109.72501138200001</v>
      </c>
    </row>
    <row r="24" spans="1:6">
      <c r="A24" s="59"/>
      <c r="B24" s="60"/>
      <c r="C24" s="61" t="s">
        <v>35</v>
      </c>
      <c r="D24" s="62" t="s">
        <v>31</v>
      </c>
      <c r="E24" s="63">
        <v>21.578893564800001</v>
      </c>
      <c r="F24" s="64">
        <v>595.45319405999999</v>
      </c>
    </row>
    <row r="25" spans="1:6">
      <c r="A25" s="59"/>
      <c r="B25" s="60"/>
      <c r="C25" s="61" t="s">
        <v>36</v>
      </c>
      <c r="D25" s="62" t="s">
        <v>31</v>
      </c>
      <c r="E25" s="63">
        <v>306.22658100699999</v>
      </c>
      <c r="F25" s="64">
        <v>2248.1265130000002</v>
      </c>
    </row>
    <row r="26" spans="1:6">
      <c r="A26" s="65"/>
      <c r="B26" s="66"/>
      <c r="C26" s="67" t="s">
        <v>37</v>
      </c>
      <c r="D26" s="68" t="s">
        <v>31</v>
      </c>
      <c r="E26" s="69">
        <v>0</v>
      </c>
      <c r="F26" s="70">
        <v>6.3849971560999998</v>
      </c>
    </row>
    <row r="27" spans="1:6">
      <c r="A27" s="55"/>
      <c r="B27" s="51" t="s">
        <v>38</v>
      </c>
      <c r="C27" s="71" t="s">
        <v>39</v>
      </c>
      <c r="D27" s="52" t="s">
        <v>12</v>
      </c>
      <c r="E27" s="57">
        <v>0.1856403492</v>
      </c>
      <c r="F27" s="58">
        <v>6.2331936001999999</v>
      </c>
    </row>
    <row r="28" spans="1:6">
      <c r="A28" s="59"/>
      <c r="B28" s="60"/>
      <c r="C28" s="61" t="s">
        <v>40</v>
      </c>
      <c r="D28" s="62" t="s">
        <v>12</v>
      </c>
      <c r="E28" s="63">
        <v>0.17552042709999999</v>
      </c>
      <c r="F28" s="64">
        <v>3.1463988070000002</v>
      </c>
    </row>
    <row r="29" spans="1:6">
      <c r="A29" s="59"/>
      <c r="B29" s="60"/>
      <c r="C29" s="61" t="s">
        <v>41</v>
      </c>
      <c r="D29" s="62" t="s">
        <v>12</v>
      </c>
      <c r="E29" s="63">
        <v>1.9815014787</v>
      </c>
      <c r="F29" s="64">
        <v>19.8683576882</v>
      </c>
    </row>
    <row r="30" spans="1:6">
      <c r="A30" s="59"/>
      <c r="B30" s="60"/>
      <c r="C30" s="61" t="s">
        <v>42</v>
      </c>
      <c r="D30" s="62" t="s">
        <v>12</v>
      </c>
      <c r="E30" s="63">
        <v>0</v>
      </c>
      <c r="F30" s="64">
        <v>0.90171316859999995</v>
      </c>
    </row>
    <row r="31" spans="1:6">
      <c r="A31" s="59"/>
      <c r="B31" s="60"/>
      <c r="C31" s="61" t="s">
        <v>43</v>
      </c>
      <c r="D31" s="62" t="s">
        <v>12</v>
      </c>
      <c r="E31" s="63">
        <v>0.53297866910000002</v>
      </c>
      <c r="F31" s="64">
        <v>78.795380244499995</v>
      </c>
    </row>
    <row r="32" spans="1:6">
      <c r="A32" s="59"/>
      <c r="B32" s="60"/>
      <c r="C32" s="72" t="s">
        <v>44</v>
      </c>
      <c r="D32" s="62" t="s">
        <v>12</v>
      </c>
      <c r="E32" s="63">
        <v>0</v>
      </c>
      <c r="F32" s="64">
        <v>1.2790572251000001</v>
      </c>
    </row>
    <row r="33" spans="1:6">
      <c r="A33" s="59"/>
      <c r="B33" s="60"/>
      <c r="C33" s="61" t="s">
        <v>45</v>
      </c>
      <c r="D33" s="62" t="s">
        <v>31</v>
      </c>
      <c r="E33" s="63">
        <v>41.4435749294</v>
      </c>
      <c r="F33" s="64">
        <v>167.80077659400001</v>
      </c>
    </row>
    <row r="34" spans="1:6">
      <c r="A34" s="59"/>
      <c r="B34" s="60"/>
      <c r="C34" s="61" t="s">
        <v>46</v>
      </c>
      <c r="D34" s="62" t="s">
        <v>31</v>
      </c>
      <c r="E34" s="63">
        <v>0.78014871149999998</v>
      </c>
      <c r="F34" s="64">
        <v>31.495093390600001</v>
      </c>
    </row>
    <row r="35" spans="1:6">
      <c r="A35" s="65"/>
      <c r="B35" s="66"/>
      <c r="C35" s="67" t="s">
        <v>40</v>
      </c>
      <c r="D35" s="68" t="s">
        <v>31</v>
      </c>
      <c r="E35" s="69">
        <v>0.1506402426</v>
      </c>
      <c r="F35" s="70">
        <v>1.8339539944000001</v>
      </c>
    </row>
    <row r="36" spans="1:6">
      <c r="A36" s="73"/>
      <c r="B36" s="74" t="s">
        <v>47</v>
      </c>
      <c r="C36" s="75" t="s">
        <v>48</v>
      </c>
      <c r="D36" s="52" t="s">
        <v>12</v>
      </c>
      <c r="E36" s="57">
        <v>9081.5565158400004</v>
      </c>
      <c r="F36" s="76">
        <v>27640.606890499999</v>
      </c>
    </row>
    <row r="37" spans="1:6">
      <c r="A37" s="77"/>
      <c r="B37" s="77"/>
      <c r="C37" s="72" t="s">
        <v>49</v>
      </c>
      <c r="D37" s="62" t="s">
        <v>12</v>
      </c>
      <c r="E37" s="63">
        <v>7365.1641771000004</v>
      </c>
      <c r="F37" s="78">
        <v>42480.048129199997</v>
      </c>
    </row>
    <row r="38" spans="1:6">
      <c r="A38" s="77"/>
      <c r="B38" s="77"/>
      <c r="C38" s="72" t="s">
        <v>50</v>
      </c>
      <c r="D38" s="62" t="s">
        <v>12</v>
      </c>
      <c r="E38" s="63">
        <v>1062.3570351599999</v>
      </c>
      <c r="F38" s="78">
        <v>4042.7340573500001</v>
      </c>
    </row>
    <row r="39" spans="1:6">
      <c r="A39" s="77"/>
      <c r="B39" s="77"/>
      <c r="C39" s="72" t="s">
        <v>51</v>
      </c>
      <c r="D39" s="62" t="s">
        <v>12</v>
      </c>
      <c r="E39" s="63">
        <v>828.46357478000004</v>
      </c>
      <c r="F39" s="64">
        <v>3139.6071162600001</v>
      </c>
    </row>
    <row r="40" spans="1:6">
      <c r="A40" s="77"/>
      <c r="B40" s="77"/>
      <c r="C40" s="72" t="s">
        <v>52</v>
      </c>
      <c r="D40" s="62" t="s">
        <v>12</v>
      </c>
      <c r="E40" s="63">
        <v>655.46421861299996</v>
      </c>
      <c r="F40" s="78">
        <v>1778.2416678100001</v>
      </c>
    </row>
    <row r="41" spans="1:6">
      <c r="A41" s="77"/>
      <c r="B41" s="77"/>
      <c r="C41" s="72" t="s">
        <v>53</v>
      </c>
      <c r="D41" s="62" t="s">
        <v>12</v>
      </c>
      <c r="E41" s="63">
        <v>154.40048313599999</v>
      </c>
      <c r="F41" s="78">
        <v>3550.2620617699999</v>
      </c>
    </row>
    <row r="42" spans="1:6">
      <c r="A42" s="77"/>
      <c r="B42" s="77"/>
      <c r="C42" s="72" t="s">
        <v>54</v>
      </c>
      <c r="D42" s="62" t="s">
        <v>12</v>
      </c>
      <c r="E42" s="63">
        <v>138.764507619</v>
      </c>
      <c r="F42" s="78">
        <v>4258.9303198600001</v>
      </c>
    </row>
    <row r="43" spans="1:6">
      <c r="A43" s="47"/>
      <c r="B43" s="47"/>
      <c r="C43" s="79" t="s">
        <v>55</v>
      </c>
      <c r="D43" s="68" t="s">
        <v>12</v>
      </c>
      <c r="E43" s="69">
        <v>9.4760544179000004</v>
      </c>
      <c r="F43" s="70">
        <v>244.719255245</v>
      </c>
    </row>
    <row r="44" spans="1:6">
      <c r="B44" s="5"/>
      <c r="C44" s="14"/>
      <c r="D44" s="7"/>
      <c r="E44" s="7"/>
      <c r="F44" s="10"/>
    </row>
    <row r="45" spans="1:6">
      <c r="B45" s="5"/>
      <c r="C45" s="14"/>
      <c r="D45" s="7"/>
      <c r="E45" s="7"/>
      <c r="F45" s="10"/>
    </row>
    <row r="46" spans="1:6">
      <c r="A46" s="82" t="s">
        <v>56</v>
      </c>
      <c r="B46" s="5"/>
      <c r="C46" s="14"/>
      <c r="D46" s="7"/>
      <c r="E46" s="7"/>
    </row>
    <row r="47" spans="1:6">
      <c r="A47" s="42" t="s">
        <v>57</v>
      </c>
      <c r="B47" s="5"/>
      <c r="C47" s="14"/>
      <c r="D47" s="7"/>
      <c r="E47" s="7"/>
    </row>
    <row r="48" spans="1:6">
      <c r="A48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8" s="5"/>
      <c r="C48" s="14"/>
      <c r="D48" s="7"/>
      <c r="E48" s="84" t="s">
        <v>58</v>
      </c>
    </row>
    <row r="49" spans="1:5">
      <c r="A49" s="42" t="str">
        <f>CONCATENATE(CHAR(169)," European Union / Copernicus Emergency Management Service")</f>
        <v>© European Union / Copernicus Emergency Management Service</v>
      </c>
      <c r="B49" s="5"/>
      <c r="C49" s="14"/>
      <c r="D49" s="7"/>
      <c r="E49" s="7"/>
    </row>
    <row r="50" spans="1:5">
      <c r="B50" s="5"/>
      <c r="C50" s="14"/>
      <c r="D50" s="7"/>
      <c r="E50" s="7"/>
    </row>
    <row r="51" spans="1:5">
      <c r="B51" s="5"/>
      <c r="C51" s="14"/>
      <c r="D51" s="7"/>
      <c r="E51" s="7"/>
    </row>
    <row r="52" spans="1:5">
      <c r="A52" s="82" t="s">
        <v>59</v>
      </c>
      <c r="B52" s="5"/>
      <c r="C52" s="14"/>
      <c r="D52" s="7"/>
      <c r="E52" s="7"/>
    </row>
    <row r="53" spans="1:5">
      <c r="A53" s="42" t="s">
        <v>60</v>
      </c>
      <c r="B53" s="5"/>
      <c r="C53" s="14"/>
      <c r="D53" s="7"/>
      <c r="E53" s="7"/>
    </row>
    <row r="54" spans="1:5">
      <c r="A54" s="42" t="s">
        <v>61</v>
      </c>
      <c r="B54" s="5"/>
      <c r="C54" s="14"/>
      <c r="D54" s="7"/>
      <c r="E54" s="7"/>
    </row>
    <row r="55" spans="1:5">
      <c r="A55" s="42" t="s">
        <v>62</v>
      </c>
      <c r="B55" s="5"/>
      <c r="C55" s="15"/>
      <c r="D55" s="7"/>
      <c r="E55" s="7"/>
    </row>
    <row r="56" spans="1:5">
      <c r="A56" s="42" t="s">
        <v>63</v>
      </c>
      <c r="B56" s="5"/>
      <c r="C56" s="15"/>
      <c r="D56" s="7"/>
      <c r="E56" s="7"/>
    </row>
    <row r="57" spans="1:5">
      <c r="B57" s="5"/>
      <c r="C57" s="15"/>
      <c r="D57" s="7"/>
      <c r="E57" s="7"/>
    </row>
    <row r="58" spans="1:5">
      <c r="B58" s="5"/>
      <c r="C58" s="15"/>
      <c r="D58" s="7"/>
      <c r="E58" s="7"/>
    </row>
    <row r="59" spans="1:5">
      <c r="A59" s="82" t="s">
        <v>64</v>
      </c>
      <c r="B59" s="5"/>
      <c r="C59" s="15"/>
      <c r="D59" s="7"/>
      <c r="E59" s="7"/>
    </row>
    <row r="60" spans="1:5">
      <c r="A60" s="42" t="s">
        <v>65</v>
      </c>
      <c r="B60" s="5"/>
      <c r="C60" s="15"/>
      <c r="D60" s="7"/>
      <c r="E60" s="7"/>
    </row>
    <row r="61" spans="1:5">
      <c r="A61" s="42" t="s">
        <v>66</v>
      </c>
      <c r="B61" s="5"/>
      <c r="C61" s="15"/>
      <c r="D61" s="7"/>
      <c r="E61" s="7"/>
    </row>
    <row r="62" spans="1:5">
      <c r="B62" s="5"/>
      <c r="C62" s="15"/>
      <c r="D62" s="7"/>
      <c r="E62" s="7"/>
    </row>
    <row r="63" spans="1:5">
      <c r="B63" s="5"/>
      <c r="C63" s="15"/>
      <c r="D63" s="7"/>
      <c r="E63" s="7"/>
    </row>
    <row r="64" spans="1:5">
      <c r="A64" s="82" t="s">
        <v>67</v>
      </c>
      <c r="B64" s="5"/>
      <c r="C64" s="15"/>
      <c r="D64" s="7"/>
      <c r="E64" s="7"/>
    </row>
    <row r="65" spans="1:5">
      <c r="A65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5" s="5"/>
      <c r="C65" s="15"/>
      <c r="D65" s="7"/>
      <c r="E65" s="7"/>
    </row>
    <row r="66" spans="1:5">
      <c r="A66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6" s="5"/>
      <c r="C66" s="15"/>
      <c r="D66" s="7"/>
      <c r="E66" s="7"/>
    </row>
    <row r="67" spans="1:5">
      <c r="A67" s="42" t="str">
        <f>CONCATENATE("Corine Land Cover (CLC) 2018.")</f>
        <v>Corine Land Cover (CLC) 2018.</v>
      </c>
    </row>
    <row r="69" spans="1:5">
      <c r="A69" s="42" t="s">
        <v>68</v>
      </c>
    </row>
    <row r="70" spans="1:5">
      <c r="A70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22" customWidth="1"/>
  </cols>
  <sheetData>
    <row r="1" spans="1:12">
      <c r="A1" t="s">
        <v>69</v>
      </c>
    </row>
    <row r="3" spans="1:12" ht="39.6">
      <c r="A3" s="85" t="s">
        <v>70</v>
      </c>
      <c r="B3" s="85" t="s">
        <v>71</v>
      </c>
      <c r="C3" s="85" t="s">
        <v>72</v>
      </c>
      <c r="D3" s="85" t="s">
        <v>73</v>
      </c>
      <c r="E3" s="85" t="s">
        <v>74</v>
      </c>
      <c r="F3" s="85" t="s">
        <v>75</v>
      </c>
      <c r="G3" s="85" t="s">
        <v>76</v>
      </c>
      <c r="H3" s="85" t="s">
        <v>77</v>
      </c>
      <c r="I3" s="85" t="s">
        <v>78</v>
      </c>
      <c r="J3" s="85" t="s">
        <v>79</v>
      </c>
      <c r="K3" s="85" t="s">
        <v>80</v>
      </c>
      <c r="L3" s="85" t="s">
        <v>81</v>
      </c>
    </row>
    <row r="4" spans="1:12" ht="51">
      <c r="A4" s="86" t="s">
        <v>82</v>
      </c>
      <c r="B4" s="87" t="s">
        <v>83</v>
      </c>
      <c r="C4" s="87" t="s">
        <v>84</v>
      </c>
      <c r="D4" s="87" t="s">
        <v>85</v>
      </c>
      <c r="E4" s="87" t="s">
        <v>86</v>
      </c>
      <c r="F4" s="87" t="s">
        <v>87</v>
      </c>
      <c r="G4" s="87" t="s">
        <v>88</v>
      </c>
      <c r="H4" s="87" t="str">
        <f>HYPERLINK("https://www.worldpop.org", "WorldPop (www.worldpop.org)")</f>
        <v>WorldPop (www.worldpop.org)</v>
      </c>
      <c r="I4" s="87" t="s">
        <v>89</v>
      </c>
      <c r="J4" s="87" t="s">
        <v>89</v>
      </c>
      <c r="K4" s="87" t="s">
        <v>89</v>
      </c>
      <c r="L4" s="87" t="s">
        <v>90</v>
      </c>
    </row>
    <row r="5" spans="1:12">
      <c r="A5" s="88" t="s">
        <v>16</v>
      </c>
      <c r="B5" s="89">
        <v>35461</v>
      </c>
      <c r="C5" s="90">
        <v>38115</v>
      </c>
      <c r="D5" s="90">
        <v>43562</v>
      </c>
      <c r="E5" s="90">
        <v>38549</v>
      </c>
      <c r="F5" s="90">
        <v>77010</v>
      </c>
      <c r="G5" s="90">
        <v>41081</v>
      </c>
      <c r="H5" s="90">
        <v>37433</v>
      </c>
      <c r="I5" s="91">
        <v>44459</v>
      </c>
      <c r="J5" s="91">
        <v>13508</v>
      </c>
      <c r="K5" s="92">
        <v>30.4</v>
      </c>
      <c r="L5" s="93" t="s">
        <v>91</v>
      </c>
    </row>
    <row r="6" spans="1:12">
      <c r="A6" s="88" t="s">
        <v>92</v>
      </c>
      <c r="B6" s="89">
        <v>1904</v>
      </c>
      <c r="C6" s="90">
        <v>5940</v>
      </c>
      <c r="D6" s="90">
        <v>9379</v>
      </c>
      <c r="E6" s="90">
        <v>2176</v>
      </c>
      <c r="F6" s="90">
        <v>10154</v>
      </c>
      <c r="G6" s="90">
        <v>2290</v>
      </c>
      <c r="H6" s="90">
        <v>3799</v>
      </c>
      <c r="I6" s="91">
        <v>5092</v>
      </c>
      <c r="J6" s="91">
        <v>3227</v>
      </c>
      <c r="K6" s="92">
        <v>63.4</v>
      </c>
      <c r="L6" s="94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94</v>
      </c>
    </row>
    <row r="4" spans="1:8">
      <c r="A4" s="41" t="s">
        <v>95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101</v>
      </c>
      <c r="H4" s="41" t="s">
        <v>102</v>
      </c>
    </row>
    <row r="6" spans="1:8">
      <c r="A6" s="42">
        <v>0</v>
      </c>
      <c r="B6" s="42" t="s">
        <v>103</v>
      </c>
      <c r="C6" s="42" t="s">
        <v>104</v>
      </c>
      <c r="D6" s="42" t="s">
        <v>105</v>
      </c>
      <c r="E6" s="42" t="s">
        <v>11</v>
      </c>
      <c r="F6" s="42">
        <v>2</v>
      </c>
      <c r="G6" s="42">
        <v>559</v>
      </c>
      <c r="H6" s="42">
        <v>3680.3092717899999</v>
      </c>
    </row>
    <row r="7" spans="1:8">
      <c r="A7" s="42">
        <v>1</v>
      </c>
      <c r="B7" s="42" t="s">
        <v>103</v>
      </c>
      <c r="C7" s="42" t="s">
        <v>104</v>
      </c>
      <c r="D7" s="42" t="s">
        <v>105</v>
      </c>
      <c r="E7" s="42" t="s">
        <v>11</v>
      </c>
      <c r="F7" s="42">
        <v>3</v>
      </c>
      <c r="G7" s="42">
        <v>3039</v>
      </c>
      <c r="H7" s="42">
        <v>15615.3360794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106</v>
      </c>
    </row>
    <row r="4" spans="1:8">
      <c r="A4" s="41" t="s">
        <v>95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101</v>
      </c>
      <c r="H4" s="41" t="s">
        <v>107</v>
      </c>
    </row>
    <row r="6" spans="1:8">
      <c r="A6" s="42">
        <v>0</v>
      </c>
      <c r="B6" s="42" t="s">
        <v>103</v>
      </c>
      <c r="C6" s="42" t="s">
        <v>104</v>
      </c>
      <c r="D6" s="42" t="s">
        <v>108</v>
      </c>
      <c r="E6" s="42" t="s">
        <v>13</v>
      </c>
      <c r="F6" s="42">
        <v>3</v>
      </c>
      <c r="G6" s="42">
        <v>3</v>
      </c>
      <c r="H6" s="42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117</v>
      </c>
      <c r="F6" s="42" t="s">
        <v>118</v>
      </c>
      <c r="G6" s="42" t="s">
        <v>119</v>
      </c>
      <c r="H6" s="42">
        <v>997</v>
      </c>
      <c r="I6" s="42">
        <v>994</v>
      </c>
      <c r="J6" s="42" t="s">
        <v>117</v>
      </c>
      <c r="K6" s="42">
        <v>2516</v>
      </c>
      <c r="L6" s="42">
        <v>1843.99214284</v>
      </c>
    </row>
    <row r="7" spans="1:12">
      <c r="A7" s="42">
        <v>1</v>
      </c>
      <c r="B7" s="42">
        <v>12</v>
      </c>
      <c r="C7" s="42" t="s">
        <v>120</v>
      </c>
      <c r="D7" s="42">
        <v>1251</v>
      </c>
      <c r="E7" s="42" t="s">
        <v>22</v>
      </c>
      <c r="F7" s="42" t="s">
        <v>118</v>
      </c>
      <c r="G7" s="42" t="s">
        <v>119</v>
      </c>
      <c r="H7" s="42">
        <v>997</v>
      </c>
      <c r="I7" s="42">
        <v>994</v>
      </c>
      <c r="J7" s="42" t="s">
        <v>117</v>
      </c>
      <c r="K7" s="42">
        <v>53</v>
      </c>
      <c r="L7" s="42">
        <v>52.763393736300003</v>
      </c>
    </row>
    <row r="8" spans="1:12">
      <c r="A8" s="42">
        <v>2</v>
      </c>
      <c r="B8" s="42">
        <v>12</v>
      </c>
      <c r="C8" s="42" t="s">
        <v>120</v>
      </c>
      <c r="D8" s="42">
        <v>1263</v>
      </c>
      <c r="E8" s="42" t="s">
        <v>23</v>
      </c>
      <c r="F8" s="42" t="s">
        <v>118</v>
      </c>
      <c r="G8" s="42" t="s">
        <v>119</v>
      </c>
      <c r="H8" s="42">
        <v>997</v>
      </c>
      <c r="I8" s="42">
        <v>994</v>
      </c>
      <c r="J8" s="42" t="s">
        <v>117</v>
      </c>
      <c r="K8" s="42">
        <v>27</v>
      </c>
      <c r="L8" s="42">
        <v>12.217374832000001</v>
      </c>
    </row>
    <row r="9" spans="1:12">
      <c r="A9" s="42">
        <v>3</v>
      </c>
      <c r="B9" s="42">
        <v>12</v>
      </c>
      <c r="C9" s="42" t="s">
        <v>120</v>
      </c>
      <c r="D9" s="42">
        <v>1264</v>
      </c>
      <c r="E9" s="42" t="s">
        <v>24</v>
      </c>
      <c r="F9" s="42" t="s">
        <v>118</v>
      </c>
      <c r="G9" s="42" t="s">
        <v>119</v>
      </c>
      <c r="H9" s="42">
        <v>997</v>
      </c>
      <c r="I9" s="42">
        <v>994</v>
      </c>
      <c r="J9" s="42" t="s">
        <v>117</v>
      </c>
      <c r="K9" s="42">
        <v>7</v>
      </c>
      <c r="L9" s="42">
        <v>3.4770647499999998</v>
      </c>
    </row>
    <row r="10" spans="1:12">
      <c r="A10" s="42">
        <v>4</v>
      </c>
      <c r="B10" s="42">
        <v>12</v>
      </c>
      <c r="C10" s="42" t="s">
        <v>120</v>
      </c>
      <c r="D10" s="42">
        <v>1279</v>
      </c>
      <c r="E10" s="42" t="s">
        <v>25</v>
      </c>
      <c r="F10" s="42" t="s">
        <v>118</v>
      </c>
      <c r="G10" s="42" t="s">
        <v>119</v>
      </c>
      <c r="H10" s="42">
        <v>997</v>
      </c>
      <c r="I10" s="42">
        <v>994</v>
      </c>
      <c r="J10" s="42" t="s">
        <v>117</v>
      </c>
      <c r="K10" s="42">
        <v>1</v>
      </c>
      <c r="L10" s="42">
        <v>15.307372962100001</v>
      </c>
    </row>
    <row r="11" spans="1:12">
      <c r="A11" s="42">
        <v>5</v>
      </c>
      <c r="B11" s="42">
        <v>12</v>
      </c>
      <c r="C11" s="42" t="s">
        <v>120</v>
      </c>
      <c r="D11" s="42">
        <v>1280</v>
      </c>
      <c r="E11" s="42" t="s">
        <v>26</v>
      </c>
      <c r="F11" s="42" t="s">
        <v>118</v>
      </c>
      <c r="G11" s="42" t="s">
        <v>119</v>
      </c>
      <c r="H11" s="42">
        <v>997</v>
      </c>
      <c r="I11" s="42">
        <v>994</v>
      </c>
      <c r="J11" s="42" t="s">
        <v>117</v>
      </c>
      <c r="K11" s="42">
        <v>17</v>
      </c>
      <c r="L11" s="42">
        <v>7.4172316440000001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117</v>
      </c>
      <c r="F6" s="42" t="s">
        <v>118</v>
      </c>
      <c r="G6" s="42" t="s">
        <v>119</v>
      </c>
      <c r="H6" s="42">
        <v>997</v>
      </c>
      <c r="I6" s="42">
        <v>994</v>
      </c>
      <c r="J6" s="42" t="s">
        <v>117</v>
      </c>
      <c r="K6" s="42">
        <v>243</v>
      </c>
      <c r="L6" s="42">
        <v>123.429314687</v>
      </c>
    </row>
    <row r="7" spans="1:12">
      <c r="A7" s="42">
        <v>1</v>
      </c>
      <c r="B7" s="42">
        <v>12</v>
      </c>
      <c r="C7" s="42" t="s">
        <v>120</v>
      </c>
      <c r="D7" s="42">
        <v>1251</v>
      </c>
      <c r="E7" s="42" t="s">
        <v>22</v>
      </c>
      <c r="F7" s="42" t="s">
        <v>118</v>
      </c>
      <c r="G7" s="42" t="s">
        <v>119</v>
      </c>
      <c r="H7" s="42">
        <v>997</v>
      </c>
      <c r="I7" s="42">
        <v>994</v>
      </c>
      <c r="J7" s="42" t="s">
        <v>117</v>
      </c>
      <c r="K7" s="42">
        <v>8</v>
      </c>
      <c r="L7" s="42">
        <v>1.4767004976</v>
      </c>
    </row>
    <row r="8" spans="1:12">
      <c r="A8" s="42">
        <v>2</v>
      </c>
      <c r="B8" s="42">
        <v>12</v>
      </c>
      <c r="C8" s="42" t="s">
        <v>120</v>
      </c>
      <c r="D8" s="42">
        <v>1263</v>
      </c>
      <c r="E8" s="42" t="s">
        <v>23</v>
      </c>
      <c r="F8" s="42" t="s">
        <v>118</v>
      </c>
      <c r="G8" s="42" t="s">
        <v>119</v>
      </c>
      <c r="H8" s="42">
        <v>997</v>
      </c>
      <c r="I8" s="42">
        <v>994</v>
      </c>
      <c r="J8" s="42" t="s">
        <v>117</v>
      </c>
      <c r="K8" s="42">
        <v>2</v>
      </c>
      <c r="L8" s="42">
        <v>9.2238111900000003E-2</v>
      </c>
    </row>
    <row r="9" spans="1:12">
      <c r="A9" s="42">
        <v>3</v>
      </c>
      <c r="B9" s="42">
        <v>12</v>
      </c>
      <c r="C9" s="42" t="s">
        <v>120</v>
      </c>
      <c r="D9" s="42">
        <v>1264</v>
      </c>
      <c r="E9" s="42" t="s">
        <v>24</v>
      </c>
      <c r="F9" s="42" t="s">
        <v>118</v>
      </c>
      <c r="G9" s="42" t="s">
        <v>119</v>
      </c>
      <c r="H9" s="42">
        <v>997</v>
      </c>
      <c r="I9" s="42">
        <v>994</v>
      </c>
      <c r="J9" s="42" t="s">
        <v>117</v>
      </c>
      <c r="K9" s="42">
        <v>2</v>
      </c>
      <c r="L9" s="42">
        <v>0.67580141220000001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213</v>
      </c>
      <c r="C6" s="42" t="s">
        <v>123</v>
      </c>
      <c r="D6" s="42">
        <v>21312</v>
      </c>
      <c r="E6" s="42" t="s">
        <v>29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9</v>
      </c>
      <c r="L6" s="42">
        <v>0.5122895837</v>
      </c>
    </row>
    <row r="7" spans="1:12">
      <c r="A7" s="42">
        <v>1</v>
      </c>
      <c r="B7" s="42">
        <v>215</v>
      </c>
      <c r="C7" s="42" t="s">
        <v>124</v>
      </c>
      <c r="D7" s="42">
        <v>21514</v>
      </c>
      <c r="E7" s="42" t="s">
        <v>28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1</v>
      </c>
      <c r="L7" s="42">
        <v>0.35237003350000001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126</v>
      </c>
    </row>
    <row r="6" spans="1:12">
      <c r="A6" s="42">
        <v>0</v>
      </c>
      <c r="B6" s="42">
        <v>211</v>
      </c>
      <c r="C6" s="42" t="s">
        <v>127</v>
      </c>
      <c r="D6" s="42">
        <v>2111</v>
      </c>
      <c r="E6" s="42" t="s">
        <v>32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204</v>
      </c>
      <c r="L6" s="42">
        <v>54.531881618500002</v>
      </c>
    </row>
    <row r="7" spans="1:12">
      <c r="A7" s="42">
        <v>1</v>
      </c>
      <c r="B7" s="42">
        <v>211</v>
      </c>
      <c r="C7" s="42" t="s">
        <v>127</v>
      </c>
      <c r="D7" s="42">
        <v>21120</v>
      </c>
      <c r="E7" s="42" t="s">
        <v>33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397</v>
      </c>
      <c r="L7" s="42">
        <v>98.220446000799996</v>
      </c>
    </row>
    <row r="8" spans="1:12">
      <c r="A8" s="42">
        <v>2</v>
      </c>
      <c r="B8" s="42">
        <v>211</v>
      </c>
      <c r="C8" s="42" t="s">
        <v>127</v>
      </c>
      <c r="D8" s="42">
        <v>21121</v>
      </c>
      <c r="E8" s="42" t="s">
        <v>34</v>
      </c>
      <c r="F8" s="42" t="s">
        <v>118</v>
      </c>
      <c r="G8" s="42" t="s">
        <v>117</v>
      </c>
      <c r="H8" s="42">
        <v>997</v>
      </c>
      <c r="I8" s="42">
        <v>994</v>
      </c>
      <c r="J8" s="42" t="s">
        <v>117</v>
      </c>
      <c r="K8" s="42">
        <v>465</v>
      </c>
      <c r="L8" s="42">
        <v>109.72501138200001</v>
      </c>
    </row>
    <row r="9" spans="1:12">
      <c r="A9" s="42">
        <v>3</v>
      </c>
      <c r="B9" s="42">
        <v>211</v>
      </c>
      <c r="C9" s="42" t="s">
        <v>127</v>
      </c>
      <c r="D9" s="42">
        <v>21122</v>
      </c>
      <c r="E9" s="42" t="s">
        <v>35</v>
      </c>
      <c r="F9" s="42" t="s">
        <v>118</v>
      </c>
      <c r="G9" s="42" t="s">
        <v>117</v>
      </c>
      <c r="H9" s="42">
        <v>997</v>
      </c>
      <c r="I9" s="42">
        <v>994</v>
      </c>
      <c r="J9" s="42" t="s">
        <v>117</v>
      </c>
      <c r="K9" s="42">
        <v>3867</v>
      </c>
      <c r="L9" s="42">
        <v>595.45319405999999</v>
      </c>
    </row>
    <row r="10" spans="1:12">
      <c r="A10" s="42">
        <v>4</v>
      </c>
      <c r="B10" s="42">
        <v>211</v>
      </c>
      <c r="C10" s="42" t="s">
        <v>127</v>
      </c>
      <c r="D10" s="42">
        <v>21124</v>
      </c>
      <c r="E10" s="42" t="s">
        <v>36</v>
      </c>
      <c r="F10" s="42" t="s">
        <v>118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3864</v>
      </c>
      <c r="L10" s="42">
        <v>2248.1265130000002</v>
      </c>
    </row>
    <row r="11" spans="1:12">
      <c r="A11" s="42">
        <v>5</v>
      </c>
      <c r="B11" s="42">
        <v>212</v>
      </c>
      <c r="C11" s="42" t="s">
        <v>128</v>
      </c>
      <c r="D11" s="42">
        <v>2121</v>
      </c>
      <c r="E11" s="42" t="s">
        <v>37</v>
      </c>
      <c r="F11" s="42" t="s">
        <v>118</v>
      </c>
      <c r="G11" s="42" t="s">
        <v>117</v>
      </c>
      <c r="H11" s="42">
        <v>997</v>
      </c>
      <c r="I11" s="42">
        <v>994</v>
      </c>
      <c r="J11" s="42" t="s">
        <v>117</v>
      </c>
      <c r="K11" s="42">
        <v>13</v>
      </c>
      <c r="L11" s="42">
        <v>6.3849971560999998</v>
      </c>
    </row>
    <row r="12" spans="1:12">
      <c r="A12" s="42">
        <v>6</v>
      </c>
      <c r="B12" s="42">
        <v>213</v>
      </c>
      <c r="C12" s="42" t="s">
        <v>123</v>
      </c>
      <c r="D12" s="42">
        <v>2130</v>
      </c>
      <c r="E12" s="42" t="s">
        <v>30</v>
      </c>
      <c r="F12" s="42" t="s">
        <v>118</v>
      </c>
      <c r="G12" s="42" t="s">
        <v>117</v>
      </c>
      <c r="H12" s="42">
        <v>997</v>
      </c>
      <c r="I12" s="42">
        <v>994</v>
      </c>
      <c r="J12" s="42" t="s">
        <v>117</v>
      </c>
      <c r="K12" s="42">
        <v>2</v>
      </c>
      <c r="L12" s="42">
        <v>0.6489023625</v>
      </c>
    </row>
    <row r="13" spans="1:12">
      <c r="A13" s="42">
        <v>7</v>
      </c>
      <c r="B13" s="42">
        <v>215</v>
      </c>
      <c r="C13" s="42" t="s">
        <v>124</v>
      </c>
      <c r="D13" s="42">
        <v>21514</v>
      </c>
      <c r="E13" s="42" t="s">
        <v>28</v>
      </c>
      <c r="F13" s="42" t="s">
        <v>118</v>
      </c>
      <c r="G13" s="42" t="s">
        <v>117</v>
      </c>
      <c r="H13" s="42">
        <v>997</v>
      </c>
      <c r="I13" s="42">
        <v>994</v>
      </c>
      <c r="J13" s="42" t="s">
        <v>117</v>
      </c>
      <c r="K13" s="42">
        <v>1</v>
      </c>
      <c r="L13" s="42">
        <v>0.37987997839999998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126</v>
      </c>
    </row>
    <row r="6" spans="1:12">
      <c r="A6" s="42">
        <v>0</v>
      </c>
      <c r="B6" s="42">
        <v>211</v>
      </c>
      <c r="C6" s="42" t="s">
        <v>127</v>
      </c>
      <c r="D6" s="42">
        <v>2111</v>
      </c>
      <c r="E6" s="42" t="s">
        <v>32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49</v>
      </c>
      <c r="L6" s="42">
        <v>7.4403521990000003</v>
      </c>
    </row>
    <row r="7" spans="1:12">
      <c r="A7" s="42">
        <v>1</v>
      </c>
      <c r="B7" s="42">
        <v>211</v>
      </c>
      <c r="C7" s="42" t="s">
        <v>127</v>
      </c>
      <c r="D7" s="42">
        <v>21120</v>
      </c>
      <c r="E7" s="42" t="s">
        <v>33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72</v>
      </c>
      <c r="L7" s="42">
        <v>15.8896191713</v>
      </c>
    </row>
    <row r="8" spans="1:12">
      <c r="A8" s="42">
        <v>2</v>
      </c>
      <c r="B8" s="42">
        <v>211</v>
      </c>
      <c r="C8" s="42" t="s">
        <v>127</v>
      </c>
      <c r="D8" s="42">
        <v>21121</v>
      </c>
      <c r="E8" s="42" t="s">
        <v>34</v>
      </c>
      <c r="F8" s="42" t="s">
        <v>118</v>
      </c>
      <c r="G8" s="42" t="s">
        <v>117</v>
      </c>
      <c r="H8" s="42">
        <v>997</v>
      </c>
      <c r="I8" s="42">
        <v>994</v>
      </c>
      <c r="J8" s="42" t="s">
        <v>117</v>
      </c>
      <c r="K8" s="42">
        <v>88</v>
      </c>
      <c r="L8" s="42">
        <v>20.307471940599999</v>
      </c>
    </row>
    <row r="9" spans="1:12">
      <c r="A9" s="42">
        <v>3</v>
      </c>
      <c r="B9" s="42">
        <v>211</v>
      </c>
      <c r="C9" s="42" t="s">
        <v>127</v>
      </c>
      <c r="D9" s="42">
        <v>21122</v>
      </c>
      <c r="E9" s="42" t="s">
        <v>35</v>
      </c>
      <c r="F9" s="42" t="s">
        <v>118</v>
      </c>
      <c r="G9" s="42" t="s">
        <v>117</v>
      </c>
      <c r="H9" s="42">
        <v>997</v>
      </c>
      <c r="I9" s="42">
        <v>994</v>
      </c>
      <c r="J9" s="42" t="s">
        <v>117</v>
      </c>
      <c r="K9" s="42">
        <v>269</v>
      </c>
      <c r="L9" s="42">
        <v>21.578893564800001</v>
      </c>
    </row>
    <row r="10" spans="1:12">
      <c r="A10" s="42">
        <v>4</v>
      </c>
      <c r="B10" s="42">
        <v>211</v>
      </c>
      <c r="C10" s="42" t="s">
        <v>127</v>
      </c>
      <c r="D10" s="42">
        <v>21124</v>
      </c>
      <c r="E10" s="42" t="s">
        <v>36</v>
      </c>
      <c r="F10" s="42" t="s">
        <v>118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1024</v>
      </c>
      <c r="L10" s="42">
        <v>306.22658100699999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215</v>
      </c>
      <c r="C6" s="42" t="s">
        <v>124</v>
      </c>
      <c r="D6" s="42">
        <v>21512</v>
      </c>
      <c r="E6" s="42" t="s">
        <v>39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17</v>
      </c>
      <c r="L6" s="42">
        <v>6.2331936001999999</v>
      </c>
    </row>
    <row r="7" spans="1:12">
      <c r="A7" s="42">
        <v>1</v>
      </c>
      <c r="B7" s="42">
        <v>215</v>
      </c>
      <c r="C7" s="42" t="s">
        <v>124</v>
      </c>
      <c r="D7" s="42">
        <v>2152</v>
      </c>
      <c r="E7" s="42" t="s">
        <v>40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12</v>
      </c>
      <c r="L7" s="42">
        <v>3.1463988070000002</v>
      </c>
    </row>
    <row r="8" spans="1:12">
      <c r="A8" s="42">
        <v>2</v>
      </c>
      <c r="B8" s="42">
        <v>23</v>
      </c>
      <c r="C8" s="42" t="s">
        <v>131</v>
      </c>
      <c r="D8" s="42">
        <v>2301</v>
      </c>
      <c r="E8" s="42" t="s">
        <v>41</v>
      </c>
      <c r="F8" s="42" t="s">
        <v>118</v>
      </c>
      <c r="G8" s="42" t="s">
        <v>117</v>
      </c>
      <c r="H8" s="42">
        <v>997</v>
      </c>
      <c r="I8" s="42">
        <v>994</v>
      </c>
      <c r="J8" s="42" t="s">
        <v>117</v>
      </c>
      <c r="K8" s="42">
        <v>7</v>
      </c>
      <c r="L8" s="42">
        <v>19.8683576882</v>
      </c>
    </row>
    <row r="9" spans="1:12">
      <c r="A9" s="42">
        <v>3</v>
      </c>
      <c r="B9" s="42">
        <v>23</v>
      </c>
      <c r="C9" s="42" t="s">
        <v>131</v>
      </c>
      <c r="D9" s="42">
        <v>2302</v>
      </c>
      <c r="E9" s="42" t="s">
        <v>42</v>
      </c>
      <c r="F9" s="42" t="s">
        <v>118</v>
      </c>
      <c r="G9" s="42" t="s">
        <v>117</v>
      </c>
      <c r="H9" s="42">
        <v>997</v>
      </c>
      <c r="I9" s="42">
        <v>994</v>
      </c>
      <c r="J9" s="42" t="s">
        <v>117</v>
      </c>
      <c r="K9" s="42">
        <v>1</v>
      </c>
      <c r="L9" s="42">
        <v>0.90171316859999995</v>
      </c>
    </row>
    <row r="10" spans="1:12">
      <c r="A10" s="42">
        <v>4</v>
      </c>
      <c r="B10" s="42">
        <v>24</v>
      </c>
      <c r="C10" s="42" t="s">
        <v>132</v>
      </c>
      <c r="D10" s="42">
        <v>241</v>
      </c>
      <c r="E10" s="42" t="s">
        <v>43</v>
      </c>
      <c r="F10" s="42" t="s">
        <v>118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200</v>
      </c>
      <c r="L10" s="42">
        <v>78.795380244499995</v>
      </c>
    </row>
    <row r="11" spans="1:12">
      <c r="A11" s="42">
        <v>5</v>
      </c>
      <c r="B11" s="42">
        <v>24</v>
      </c>
      <c r="C11" s="42" t="s">
        <v>132</v>
      </c>
      <c r="D11" s="42">
        <v>242</v>
      </c>
      <c r="E11" s="42" t="s">
        <v>44</v>
      </c>
      <c r="F11" s="42" t="s">
        <v>118</v>
      </c>
      <c r="G11" s="42" t="s">
        <v>117</v>
      </c>
      <c r="H11" s="42">
        <v>997</v>
      </c>
      <c r="I11" s="42">
        <v>994</v>
      </c>
      <c r="J11" s="42" t="s">
        <v>117</v>
      </c>
      <c r="K11" s="42">
        <v>1</v>
      </c>
      <c r="L11" s="42">
        <v>1.2790572251000001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133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215</v>
      </c>
      <c r="C6" s="42" t="s">
        <v>124</v>
      </c>
      <c r="D6" s="42">
        <v>21512</v>
      </c>
      <c r="E6" s="42" t="s">
        <v>39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2</v>
      </c>
      <c r="L6" s="42">
        <v>0.1856403492</v>
      </c>
    </row>
    <row r="7" spans="1:12">
      <c r="A7" s="42">
        <v>1</v>
      </c>
      <c r="B7" s="42">
        <v>215</v>
      </c>
      <c r="C7" s="42" t="s">
        <v>124</v>
      </c>
      <c r="D7" s="42">
        <v>2152</v>
      </c>
      <c r="E7" s="42" t="s">
        <v>40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4</v>
      </c>
      <c r="L7" s="42">
        <v>0.17552042709999999</v>
      </c>
    </row>
    <row r="8" spans="1:12">
      <c r="A8" s="42">
        <v>2</v>
      </c>
      <c r="B8" s="42">
        <v>23</v>
      </c>
      <c r="C8" s="42" t="s">
        <v>131</v>
      </c>
      <c r="D8" s="42">
        <v>2301</v>
      </c>
      <c r="E8" s="42" t="s">
        <v>41</v>
      </c>
      <c r="F8" s="42" t="s">
        <v>118</v>
      </c>
      <c r="G8" s="42" t="s">
        <v>117</v>
      </c>
      <c r="H8" s="42">
        <v>997</v>
      </c>
      <c r="I8" s="42">
        <v>994</v>
      </c>
      <c r="J8" s="42" t="s">
        <v>117</v>
      </c>
      <c r="K8" s="42">
        <v>3</v>
      </c>
      <c r="L8" s="42">
        <v>1.9815014787</v>
      </c>
    </row>
    <row r="9" spans="1:12">
      <c r="A9" s="42">
        <v>3</v>
      </c>
      <c r="B9" s="42">
        <v>24</v>
      </c>
      <c r="C9" s="42" t="s">
        <v>132</v>
      </c>
      <c r="D9" s="42">
        <v>241</v>
      </c>
      <c r="E9" s="42" t="s">
        <v>43</v>
      </c>
      <c r="F9" s="42" t="s">
        <v>118</v>
      </c>
      <c r="G9" s="42" t="s">
        <v>117</v>
      </c>
      <c r="H9" s="42">
        <v>997</v>
      </c>
      <c r="I9" s="42">
        <v>994</v>
      </c>
      <c r="J9" s="42" t="s">
        <v>117</v>
      </c>
      <c r="K9" s="42">
        <v>6</v>
      </c>
      <c r="L9" s="42">
        <v>0.53297866910000002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134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126</v>
      </c>
    </row>
    <row r="6" spans="1:12">
      <c r="A6" s="42">
        <v>0</v>
      </c>
      <c r="B6" s="42">
        <v>215</v>
      </c>
      <c r="C6" s="42" t="s">
        <v>124</v>
      </c>
      <c r="D6" s="42">
        <v>2152</v>
      </c>
      <c r="E6" s="42" t="s">
        <v>40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19</v>
      </c>
      <c r="L6" s="42">
        <v>1.8339539944000001</v>
      </c>
    </row>
    <row r="7" spans="1:12">
      <c r="A7" s="42">
        <v>1</v>
      </c>
      <c r="B7" s="42">
        <v>22</v>
      </c>
      <c r="C7" s="42" t="s">
        <v>135</v>
      </c>
      <c r="D7" s="42">
        <v>221</v>
      </c>
      <c r="E7" s="42" t="s">
        <v>45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50</v>
      </c>
      <c r="L7" s="42">
        <v>167.80077659400001</v>
      </c>
    </row>
    <row r="8" spans="1:12">
      <c r="A8" s="42">
        <v>2</v>
      </c>
      <c r="B8" s="42">
        <v>22</v>
      </c>
      <c r="C8" s="42" t="s">
        <v>135</v>
      </c>
      <c r="D8" s="42">
        <v>222</v>
      </c>
      <c r="E8" s="42" t="s">
        <v>46</v>
      </c>
      <c r="F8" s="42" t="s">
        <v>118</v>
      </c>
      <c r="G8" s="42" t="s">
        <v>117</v>
      </c>
      <c r="H8" s="42">
        <v>997</v>
      </c>
      <c r="I8" s="42">
        <v>994</v>
      </c>
      <c r="J8" s="42" t="s">
        <v>117</v>
      </c>
      <c r="K8" s="42">
        <v>19</v>
      </c>
      <c r="L8" s="42">
        <v>31.495093390600001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136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126</v>
      </c>
    </row>
    <row r="6" spans="1:12">
      <c r="A6" s="42">
        <v>0</v>
      </c>
      <c r="B6" s="42">
        <v>215</v>
      </c>
      <c r="C6" s="42" t="s">
        <v>124</v>
      </c>
      <c r="D6" s="42">
        <v>2152</v>
      </c>
      <c r="E6" s="42" t="s">
        <v>40</v>
      </c>
      <c r="F6" s="42" t="s">
        <v>118</v>
      </c>
      <c r="G6" s="42" t="s">
        <v>117</v>
      </c>
      <c r="H6" s="42">
        <v>997</v>
      </c>
      <c r="I6" s="42">
        <v>994</v>
      </c>
      <c r="J6" s="42" t="s">
        <v>117</v>
      </c>
      <c r="K6" s="42">
        <v>5</v>
      </c>
      <c r="L6" s="42">
        <v>0.1506402426</v>
      </c>
    </row>
    <row r="7" spans="1:12">
      <c r="A7" s="42">
        <v>1</v>
      </c>
      <c r="B7" s="42">
        <v>22</v>
      </c>
      <c r="C7" s="42" t="s">
        <v>135</v>
      </c>
      <c r="D7" s="42">
        <v>221</v>
      </c>
      <c r="E7" s="42" t="s">
        <v>45</v>
      </c>
      <c r="F7" s="42" t="s">
        <v>118</v>
      </c>
      <c r="G7" s="42" t="s">
        <v>117</v>
      </c>
      <c r="H7" s="42">
        <v>997</v>
      </c>
      <c r="I7" s="42">
        <v>994</v>
      </c>
      <c r="J7" s="42" t="s">
        <v>117</v>
      </c>
      <c r="K7" s="42">
        <v>26</v>
      </c>
      <c r="L7" s="42">
        <v>41.4435749294</v>
      </c>
    </row>
    <row r="8" spans="1:12">
      <c r="A8" s="42">
        <v>2</v>
      </c>
      <c r="B8" s="42">
        <v>22</v>
      </c>
      <c r="C8" s="42" t="s">
        <v>135</v>
      </c>
      <c r="D8" s="42">
        <v>222</v>
      </c>
      <c r="E8" s="42" t="s">
        <v>46</v>
      </c>
      <c r="F8" s="42" t="s">
        <v>118</v>
      </c>
      <c r="G8" s="42" t="s">
        <v>117</v>
      </c>
      <c r="H8" s="42">
        <v>997</v>
      </c>
      <c r="I8" s="42">
        <v>994</v>
      </c>
      <c r="J8" s="42" t="s">
        <v>117</v>
      </c>
      <c r="K8" s="42">
        <v>1</v>
      </c>
      <c r="L8" s="42">
        <v>0.78014871149999998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2</v>
      </c>
      <c r="C6" s="42" t="s">
        <v>138</v>
      </c>
      <c r="D6" s="42">
        <v>21</v>
      </c>
      <c r="E6" s="42" t="s">
        <v>55</v>
      </c>
      <c r="F6" s="42" t="s">
        <v>139</v>
      </c>
      <c r="G6" s="42" t="s">
        <v>117</v>
      </c>
      <c r="H6" s="42">
        <v>997</v>
      </c>
      <c r="I6" s="42">
        <v>992</v>
      </c>
      <c r="J6" s="42" t="s">
        <v>117</v>
      </c>
      <c r="K6" s="42">
        <v>4</v>
      </c>
      <c r="L6" s="42">
        <v>244.719255245</v>
      </c>
    </row>
    <row r="7" spans="1:12">
      <c r="A7" s="42">
        <v>1</v>
      </c>
      <c r="B7" s="42">
        <v>2</v>
      </c>
      <c r="C7" s="42" t="s">
        <v>138</v>
      </c>
      <c r="D7" s="42">
        <v>22</v>
      </c>
      <c r="E7" s="42" t="s">
        <v>140</v>
      </c>
      <c r="F7" s="42" t="s">
        <v>139</v>
      </c>
      <c r="G7" s="42" t="s">
        <v>117</v>
      </c>
      <c r="H7" s="42">
        <v>997</v>
      </c>
      <c r="I7" s="42">
        <v>992</v>
      </c>
      <c r="J7" s="42" t="s">
        <v>117</v>
      </c>
      <c r="K7" s="42">
        <v>54</v>
      </c>
      <c r="L7" s="42">
        <v>3139.6071162600001</v>
      </c>
    </row>
    <row r="8" spans="1:12">
      <c r="A8" s="42">
        <v>2</v>
      </c>
      <c r="B8" s="42">
        <v>2</v>
      </c>
      <c r="C8" s="42" t="s">
        <v>138</v>
      </c>
      <c r="D8" s="42">
        <v>23</v>
      </c>
      <c r="E8" s="42" t="s">
        <v>141</v>
      </c>
      <c r="F8" s="42" t="s">
        <v>139</v>
      </c>
      <c r="G8" s="42" t="s">
        <v>117</v>
      </c>
      <c r="H8" s="42">
        <v>997</v>
      </c>
      <c r="I8" s="42">
        <v>992</v>
      </c>
      <c r="J8" s="42" t="s">
        <v>117</v>
      </c>
      <c r="K8" s="42">
        <v>31</v>
      </c>
      <c r="L8" s="42">
        <v>3550.2620617699999</v>
      </c>
    </row>
    <row r="9" spans="1:12">
      <c r="A9" s="42">
        <v>3</v>
      </c>
      <c r="B9" s="42">
        <v>2</v>
      </c>
      <c r="C9" s="42" t="s">
        <v>138</v>
      </c>
      <c r="D9" s="42">
        <v>24</v>
      </c>
      <c r="E9" s="42" t="s">
        <v>142</v>
      </c>
      <c r="F9" s="42" t="s">
        <v>139</v>
      </c>
      <c r="G9" s="42" t="s">
        <v>117</v>
      </c>
      <c r="H9" s="42">
        <v>997</v>
      </c>
      <c r="I9" s="42">
        <v>992</v>
      </c>
      <c r="J9" s="42" t="s">
        <v>117</v>
      </c>
      <c r="K9" s="42">
        <v>59</v>
      </c>
      <c r="L9" s="42">
        <v>4042.7340573500001</v>
      </c>
    </row>
    <row r="10" spans="1:12">
      <c r="A10" s="42">
        <v>4</v>
      </c>
      <c r="B10" s="42">
        <v>3</v>
      </c>
      <c r="C10" s="42" t="s">
        <v>143</v>
      </c>
      <c r="D10" s="42">
        <v>31</v>
      </c>
      <c r="E10" s="42" t="s">
        <v>144</v>
      </c>
      <c r="F10" s="42" t="s">
        <v>139</v>
      </c>
      <c r="G10" s="42" t="s">
        <v>117</v>
      </c>
      <c r="H10" s="42">
        <v>997</v>
      </c>
      <c r="I10" s="42">
        <v>992</v>
      </c>
      <c r="J10" s="42" t="s">
        <v>117</v>
      </c>
      <c r="K10" s="42">
        <v>190</v>
      </c>
      <c r="L10" s="42">
        <v>42480.048129199997</v>
      </c>
    </row>
    <row r="11" spans="1:12">
      <c r="A11" s="42">
        <v>5</v>
      </c>
      <c r="B11" s="42">
        <v>3</v>
      </c>
      <c r="C11" s="42" t="s">
        <v>143</v>
      </c>
      <c r="D11" s="42">
        <v>32</v>
      </c>
      <c r="E11" s="42" t="s">
        <v>48</v>
      </c>
      <c r="F11" s="42" t="s">
        <v>139</v>
      </c>
      <c r="G11" s="42" t="s">
        <v>117</v>
      </c>
      <c r="H11" s="42">
        <v>997</v>
      </c>
      <c r="I11" s="42">
        <v>992</v>
      </c>
      <c r="J11" s="42" t="s">
        <v>117</v>
      </c>
      <c r="K11" s="42">
        <v>215</v>
      </c>
      <c r="L11" s="42">
        <v>27640.606890499999</v>
      </c>
    </row>
    <row r="12" spans="1:12">
      <c r="A12" s="42">
        <v>6</v>
      </c>
      <c r="B12" s="42">
        <v>3</v>
      </c>
      <c r="C12" s="42" t="s">
        <v>143</v>
      </c>
      <c r="D12" s="42">
        <v>33</v>
      </c>
      <c r="E12" s="42" t="s">
        <v>52</v>
      </c>
      <c r="F12" s="42" t="s">
        <v>139</v>
      </c>
      <c r="G12" s="42" t="s">
        <v>117</v>
      </c>
      <c r="H12" s="42">
        <v>997</v>
      </c>
      <c r="I12" s="42">
        <v>992</v>
      </c>
      <c r="J12" s="42" t="s">
        <v>117</v>
      </c>
      <c r="K12" s="42">
        <v>13</v>
      </c>
      <c r="L12" s="42">
        <v>1778.2416678100001</v>
      </c>
    </row>
    <row r="13" spans="1:12">
      <c r="A13" s="42">
        <v>7</v>
      </c>
      <c r="B13" s="42">
        <v>998</v>
      </c>
      <c r="C13" s="42" t="s">
        <v>54</v>
      </c>
      <c r="D13" s="42">
        <v>998</v>
      </c>
      <c r="E13" s="42" t="s">
        <v>54</v>
      </c>
      <c r="F13" s="42" t="s">
        <v>139</v>
      </c>
      <c r="G13" s="42" t="s">
        <v>117</v>
      </c>
      <c r="H13" s="42">
        <v>997</v>
      </c>
      <c r="I13" s="42">
        <v>992</v>
      </c>
      <c r="J13" s="42" t="s">
        <v>117</v>
      </c>
      <c r="K13" s="42">
        <v>40</v>
      </c>
      <c r="L13" s="42">
        <v>4258.9303198600001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145</v>
      </c>
    </row>
    <row r="4" spans="1:12">
      <c r="A4" s="41" t="s">
        <v>95</v>
      </c>
      <c r="B4" s="41" t="s">
        <v>110</v>
      </c>
      <c r="C4" s="41" t="s">
        <v>111</v>
      </c>
      <c r="D4" s="41" t="s">
        <v>112</v>
      </c>
      <c r="E4" s="41" t="s">
        <v>113</v>
      </c>
      <c r="F4" s="41" t="s">
        <v>114</v>
      </c>
      <c r="G4" s="41" t="s">
        <v>99</v>
      </c>
      <c r="H4" s="41" t="s">
        <v>100</v>
      </c>
      <c r="I4" s="41" t="s">
        <v>115</v>
      </c>
      <c r="J4" s="41" t="s">
        <v>116</v>
      </c>
      <c r="K4" s="41" t="s">
        <v>101</v>
      </c>
      <c r="L4" s="41" t="s">
        <v>102</v>
      </c>
    </row>
    <row r="6" spans="1:12">
      <c r="A6" s="42">
        <v>0</v>
      </c>
      <c r="B6" s="42">
        <v>2</v>
      </c>
      <c r="C6" s="42" t="s">
        <v>138</v>
      </c>
      <c r="D6" s="42">
        <v>21</v>
      </c>
      <c r="E6" s="42" t="s">
        <v>55</v>
      </c>
      <c r="F6" s="42" t="s">
        <v>139</v>
      </c>
      <c r="G6" s="42" t="s">
        <v>117</v>
      </c>
      <c r="H6" s="42">
        <v>997</v>
      </c>
      <c r="I6" s="42">
        <v>992</v>
      </c>
      <c r="J6" s="42" t="s">
        <v>117</v>
      </c>
      <c r="K6" s="42">
        <v>1</v>
      </c>
      <c r="L6" s="42">
        <v>9.4760544179000004</v>
      </c>
    </row>
    <row r="7" spans="1:12">
      <c r="A7" s="42">
        <v>1</v>
      </c>
      <c r="B7" s="42">
        <v>2</v>
      </c>
      <c r="C7" s="42" t="s">
        <v>138</v>
      </c>
      <c r="D7" s="42">
        <v>22</v>
      </c>
      <c r="E7" s="42" t="s">
        <v>140</v>
      </c>
      <c r="F7" s="42" t="s">
        <v>139</v>
      </c>
      <c r="G7" s="42" t="s">
        <v>117</v>
      </c>
      <c r="H7" s="42">
        <v>997</v>
      </c>
      <c r="I7" s="42">
        <v>992</v>
      </c>
      <c r="J7" s="42" t="s">
        <v>117</v>
      </c>
      <c r="K7" s="42">
        <v>25</v>
      </c>
      <c r="L7" s="42">
        <v>828.46357478000004</v>
      </c>
    </row>
    <row r="8" spans="1:12">
      <c r="A8" s="42">
        <v>2</v>
      </c>
      <c r="B8" s="42">
        <v>2</v>
      </c>
      <c r="C8" s="42" t="s">
        <v>138</v>
      </c>
      <c r="D8" s="42">
        <v>23</v>
      </c>
      <c r="E8" s="42" t="s">
        <v>141</v>
      </c>
      <c r="F8" s="42" t="s">
        <v>139</v>
      </c>
      <c r="G8" s="42" t="s">
        <v>117</v>
      </c>
      <c r="H8" s="42">
        <v>997</v>
      </c>
      <c r="I8" s="42">
        <v>992</v>
      </c>
      <c r="J8" s="42" t="s">
        <v>117</v>
      </c>
      <c r="K8" s="42">
        <v>4</v>
      </c>
      <c r="L8" s="42">
        <v>154.40048313599999</v>
      </c>
    </row>
    <row r="9" spans="1:12">
      <c r="A9" s="42">
        <v>3</v>
      </c>
      <c r="B9" s="42">
        <v>2</v>
      </c>
      <c r="C9" s="42" t="s">
        <v>138</v>
      </c>
      <c r="D9" s="42">
        <v>24</v>
      </c>
      <c r="E9" s="42" t="s">
        <v>142</v>
      </c>
      <c r="F9" s="42" t="s">
        <v>139</v>
      </c>
      <c r="G9" s="42" t="s">
        <v>117</v>
      </c>
      <c r="H9" s="42">
        <v>997</v>
      </c>
      <c r="I9" s="42">
        <v>992</v>
      </c>
      <c r="J9" s="42" t="s">
        <v>117</v>
      </c>
      <c r="K9" s="42">
        <v>24</v>
      </c>
      <c r="L9" s="42">
        <v>1062.3570351599999</v>
      </c>
    </row>
    <row r="10" spans="1:12">
      <c r="A10" s="42">
        <v>4</v>
      </c>
      <c r="B10" s="42">
        <v>3</v>
      </c>
      <c r="C10" s="42" t="s">
        <v>143</v>
      </c>
      <c r="D10" s="42">
        <v>31</v>
      </c>
      <c r="E10" s="42" t="s">
        <v>144</v>
      </c>
      <c r="F10" s="42" t="s">
        <v>139</v>
      </c>
      <c r="G10" s="42" t="s">
        <v>117</v>
      </c>
      <c r="H10" s="42">
        <v>997</v>
      </c>
      <c r="I10" s="42">
        <v>992</v>
      </c>
      <c r="J10" s="42" t="s">
        <v>117</v>
      </c>
      <c r="K10" s="42">
        <v>74</v>
      </c>
      <c r="L10" s="42">
        <v>7365.1641771000004</v>
      </c>
    </row>
    <row r="11" spans="1:12">
      <c r="A11" s="42">
        <v>5</v>
      </c>
      <c r="B11" s="42">
        <v>3</v>
      </c>
      <c r="C11" s="42" t="s">
        <v>143</v>
      </c>
      <c r="D11" s="42">
        <v>32</v>
      </c>
      <c r="E11" s="42" t="s">
        <v>48</v>
      </c>
      <c r="F11" s="42" t="s">
        <v>139</v>
      </c>
      <c r="G11" s="42" t="s">
        <v>117</v>
      </c>
      <c r="H11" s="42">
        <v>997</v>
      </c>
      <c r="I11" s="42">
        <v>992</v>
      </c>
      <c r="J11" s="42" t="s">
        <v>117</v>
      </c>
      <c r="K11" s="42">
        <v>101</v>
      </c>
      <c r="L11" s="42">
        <v>9081.5565158400004</v>
      </c>
    </row>
    <row r="12" spans="1:12">
      <c r="A12" s="42">
        <v>6</v>
      </c>
      <c r="B12" s="42">
        <v>3</v>
      </c>
      <c r="C12" s="42" t="s">
        <v>143</v>
      </c>
      <c r="D12" s="42">
        <v>33</v>
      </c>
      <c r="E12" s="42" t="s">
        <v>52</v>
      </c>
      <c r="F12" s="42" t="s">
        <v>139</v>
      </c>
      <c r="G12" s="42" t="s">
        <v>117</v>
      </c>
      <c r="H12" s="42">
        <v>997</v>
      </c>
      <c r="I12" s="42">
        <v>992</v>
      </c>
      <c r="J12" s="42" t="s">
        <v>117</v>
      </c>
      <c r="K12" s="42">
        <v>10</v>
      </c>
      <c r="L12" s="42">
        <v>655.46421861299996</v>
      </c>
    </row>
    <row r="13" spans="1:12">
      <c r="A13" s="42">
        <v>7</v>
      </c>
      <c r="B13" s="42">
        <v>998</v>
      </c>
      <c r="C13" s="42" t="s">
        <v>54</v>
      </c>
      <c r="D13" s="42">
        <v>998</v>
      </c>
      <c r="E13" s="42" t="s">
        <v>54</v>
      </c>
      <c r="F13" s="42" t="s">
        <v>139</v>
      </c>
      <c r="G13" s="42" t="s">
        <v>117</v>
      </c>
      <c r="H13" s="42">
        <v>997</v>
      </c>
      <c r="I13" s="42">
        <v>992</v>
      </c>
      <c r="J13" s="42" t="s">
        <v>117</v>
      </c>
      <c r="K13" s="42">
        <v>21</v>
      </c>
      <c r="L13" s="42">
        <v>138.764507619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Figueira Sá</cp:lastModifiedBy>
  <cp:lastPrinted>2020-10-14T12:56:37Z</cp:lastPrinted>
  <dcterms:created xsi:type="dcterms:W3CDTF">2017-04-13T10:25:13Z</dcterms:created>
  <dcterms:modified xsi:type="dcterms:W3CDTF">2026-07-25T23:35:39Z</dcterms:modified>
</cp:coreProperties>
</file>